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Data\ОБМЕН\Елизавета\НМ\НМ-33-25-ПИР-СМР пос. Марушкинское, д. Соколово, зем. уч. 1\1. СД согласованная\"/>
    </mc:Choice>
  </mc:AlternateContent>
  <xr:revisionPtr revIDLastSave="0" documentId="13_ncr:1_{C37C2DB6-680E-48E0-AA34-FA4D95829950}" xr6:coauthVersionLast="47" xr6:coauthVersionMax="47" xr10:uidLastSave="{00000000-0000-0000-0000-000000000000}"/>
  <bookViews>
    <workbookView xWindow="-120" yWindow="-120" windowWidth="51840" windowHeight="21390" xr2:uid="{00000000-000D-0000-FFFF-FFFF00000000}"/>
  </bookViews>
  <sheets>
    <sheet name="02-01-01" sheetId="7" r:id="rId1"/>
    <sheet name="08-01-01" sheetId="8" r:id="rId2"/>
    <sheet name="09-01-01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'02-01-01'!$25:$25</definedName>
    <definedName name="_xlnm.Print_Titles" localSheetId="1">'08-01-01'!$25:$25</definedName>
    <definedName name="_xlnm.Print_Titles" localSheetId="2">'09-01-01'!$25:$25</definedName>
    <definedName name="_xlnm.Print_Area" localSheetId="0">'02-01-01'!$A$1:$K$261</definedName>
    <definedName name="_xlnm.Print_Area" localSheetId="1">'08-01-01'!$A$1:$K$188</definedName>
    <definedName name="_xlnm.Print_Area" localSheetId="2">'09-01-01'!$A$1:$K$64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9" l="1"/>
  <c r="H59" i="9"/>
  <c r="C62" i="9"/>
  <c r="C59" i="9"/>
  <c r="J20" i="9"/>
  <c r="I20" i="9"/>
  <c r="I56" i="9"/>
  <c r="J56" i="9"/>
  <c r="I55" i="9"/>
  <c r="J55" i="9"/>
  <c r="I52" i="9"/>
  <c r="J52" i="9"/>
  <c r="I51" i="9"/>
  <c r="J51" i="9"/>
  <c r="H46" i="9"/>
  <c r="G46" i="9"/>
  <c r="E46" i="9"/>
  <c r="J45" i="9"/>
  <c r="E45" i="9"/>
  <c r="J44" i="9"/>
  <c r="E44" i="9"/>
  <c r="J43" i="9"/>
  <c r="H43" i="9"/>
  <c r="G43" i="9"/>
  <c r="F43" i="9"/>
  <c r="E42" i="9"/>
  <c r="D42" i="9"/>
  <c r="H39" i="9"/>
  <c r="G39" i="9"/>
  <c r="E39" i="9"/>
  <c r="J38" i="9"/>
  <c r="E38" i="9"/>
  <c r="J37" i="9"/>
  <c r="E37" i="9"/>
  <c r="J36" i="9"/>
  <c r="H36" i="9"/>
  <c r="G36" i="9"/>
  <c r="F36" i="9"/>
  <c r="E35" i="9"/>
  <c r="D35" i="9"/>
  <c r="H32" i="9"/>
  <c r="G32" i="9"/>
  <c r="E32" i="9"/>
  <c r="J31" i="9"/>
  <c r="E31" i="9"/>
  <c r="J30" i="9"/>
  <c r="E30" i="9"/>
  <c r="J29" i="9"/>
  <c r="H29" i="9"/>
  <c r="G29" i="9"/>
  <c r="F29" i="9"/>
  <c r="E28" i="9"/>
  <c r="D28" i="9"/>
  <c r="A27" i="9"/>
  <c r="A8" i="9"/>
  <c r="A6" i="9"/>
  <c r="A1" i="9"/>
  <c r="H186" i="8"/>
  <c r="H183" i="8"/>
  <c r="C186" i="8"/>
  <c r="C183" i="8"/>
  <c r="J20" i="8"/>
  <c r="I20" i="8"/>
  <c r="I180" i="8"/>
  <c r="J180" i="8"/>
  <c r="I179" i="8"/>
  <c r="J179" i="8"/>
  <c r="I176" i="8"/>
  <c r="J176" i="8"/>
  <c r="I175" i="8"/>
  <c r="J175" i="8"/>
  <c r="J170" i="8"/>
  <c r="H170" i="8"/>
  <c r="G170" i="8"/>
  <c r="F170" i="8"/>
  <c r="E170" i="8"/>
  <c r="D170" i="8"/>
  <c r="B170" i="8"/>
  <c r="A169" i="8"/>
  <c r="I167" i="8"/>
  <c r="J167" i="8"/>
  <c r="I166" i="8"/>
  <c r="J166" i="8"/>
  <c r="J161" i="8"/>
  <c r="H161" i="8"/>
  <c r="G161" i="8"/>
  <c r="F161" i="8"/>
  <c r="E161" i="8"/>
  <c r="D161" i="8"/>
  <c r="B161" i="8"/>
  <c r="J158" i="8"/>
  <c r="H158" i="8"/>
  <c r="G158" i="8"/>
  <c r="F158" i="8"/>
  <c r="E158" i="8"/>
  <c r="D158" i="8"/>
  <c r="B158" i="8"/>
  <c r="J155" i="8"/>
  <c r="H155" i="8"/>
  <c r="G155" i="8"/>
  <c r="F155" i="8"/>
  <c r="E155" i="8"/>
  <c r="D155" i="8"/>
  <c r="B155" i="8"/>
  <c r="J151" i="8"/>
  <c r="H151" i="8"/>
  <c r="G151" i="8"/>
  <c r="F151" i="8"/>
  <c r="D151" i="8"/>
  <c r="B151" i="8"/>
  <c r="J148" i="8"/>
  <c r="H148" i="8"/>
  <c r="G148" i="8"/>
  <c r="F148" i="8"/>
  <c r="E148" i="8"/>
  <c r="D148" i="8"/>
  <c r="B148" i="8"/>
  <c r="J145" i="8"/>
  <c r="H145" i="8"/>
  <c r="G145" i="8"/>
  <c r="F145" i="8"/>
  <c r="E145" i="8"/>
  <c r="D145" i="8"/>
  <c r="B145" i="8"/>
  <c r="J142" i="8"/>
  <c r="H142" i="8"/>
  <c r="G142" i="8"/>
  <c r="F142" i="8"/>
  <c r="E142" i="8"/>
  <c r="D142" i="8"/>
  <c r="B142" i="8"/>
  <c r="J139" i="8"/>
  <c r="H139" i="8"/>
  <c r="G139" i="8"/>
  <c r="F139" i="8"/>
  <c r="E139" i="8"/>
  <c r="D139" i="8"/>
  <c r="B139" i="8"/>
  <c r="J136" i="8"/>
  <c r="H136" i="8"/>
  <c r="G136" i="8"/>
  <c r="F136" i="8"/>
  <c r="E136" i="8"/>
  <c r="D136" i="8"/>
  <c r="B136" i="8"/>
  <c r="J133" i="8"/>
  <c r="H133" i="8"/>
  <c r="G133" i="8"/>
  <c r="F133" i="8"/>
  <c r="E133" i="8"/>
  <c r="D133" i="8"/>
  <c r="B133" i="8"/>
  <c r="J129" i="8"/>
  <c r="H129" i="8"/>
  <c r="G129" i="8"/>
  <c r="F129" i="8"/>
  <c r="D129" i="8"/>
  <c r="B129" i="8"/>
  <c r="J126" i="8"/>
  <c r="H126" i="8"/>
  <c r="G126" i="8"/>
  <c r="F126" i="8"/>
  <c r="E126" i="8"/>
  <c r="D126" i="8"/>
  <c r="B126" i="8"/>
  <c r="A125" i="8"/>
  <c r="I123" i="8"/>
  <c r="J123" i="8"/>
  <c r="I122" i="8"/>
  <c r="J122" i="8"/>
  <c r="H117" i="8"/>
  <c r="G117" i="8"/>
  <c r="E117" i="8"/>
  <c r="J116" i="8"/>
  <c r="E116" i="8"/>
  <c r="J115" i="8"/>
  <c r="E115" i="8"/>
  <c r="J114" i="8"/>
  <c r="E114" i="8"/>
  <c r="J113" i="8"/>
  <c r="H113" i="8"/>
  <c r="G113" i="8"/>
  <c r="F113" i="8"/>
  <c r="J112" i="8"/>
  <c r="H112" i="8"/>
  <c r="G112" i="8"/>
  <c r="F112" i="8"/>
  <c r="J111" i="8"/>
  <c r="H111" i="8"/>
  <c r="G111" i="8"/>
  <c r="F111" i="8"/>
  <c r="E110" i="8"/>
  <c r="D110" i="8"/>
  <c r="H107" i="8"/>
  <c r="G107" i="8"/>
  <c r="E107" i="8"/>
  <c r="J106" i="8"/>
  <c r="E106" i="8"/>
  <c r="J105" i="8"/>
  <c r="E105" i="8"/>
  <c r="J104" i="8"/>
  <c r="E104" i="8"/>
  <c r="J103" i="8"/>
  <c r="H103" i="8"/>
  <c r="G103" i="8"/>
  <c r="F103" i="8"/>
  <c r="J102" i="8"/>
  <c r="H102" i="8"/>
  <c r="G102" i="8"/>
  <c r="F102" i="8"/>
  <c r="J101" i="8"/>
  <c r="H101" i="8"/>
  <c r="G101" i="8"/>
  <c r="F101" i="8"/>
  <c r="D99" i="8"/>
  <c r="H96" i="8"/>
  <c r="G96" i="8"/>
  <c r="E96" i="8"/>
  <c r="J95" i="8"/>
  <c r="E95" i="8"/>
  <c r="J94" i="8"/>
  <c r="E94" i="8"/>
  <c r="J93" i="8"/>
  <c r="E93" i="8"/>
  <c r="J92" i="8"/>
  <c r="H92" i="8"/>
  <c r="G92" i="8"/>
  <c r="F92" i="8"/>
  <c r="J91" i="8"/>
  <c r="H91" i="8"/>
  <c r="G91" i="8"/>
  <c r="F91" i="8"/>
  <c r="J90" i="8"/>
  <c r="H90" i="8"/>
  <c r="G90" i="8"/>
  <c r="F90" i="8"/>
  <c r="D88" i="8"/>
  <c r="H85" i="8"/>
  <c r="G85" i="8"/>
  <c r="E85" i="8"/>
  <c r="J84" i="8"/>
  <c r="E84" i="8"/>
  <c r="J83" i="8"/>
  <c r="E83" i="8"/>
  <c r="J82" i="8"/>
  <c r="E82" i="8"/>
  <c r="J81" i="8"/>
  <c r="H81" i="8"/>
  <c r="G81" i="8"/>
  <c r="F81" i="8"/>
  <c r="J80" i="8"/>
  <c r="H80" i="8"/>
  <c r="G80" i="8"/>
  <c r="F80" i="8"/>
  <c r="J79" i="8"/>
  <c r="H79" i="8"/>
  <c r="G79" i="8"/>
  <c r="F79" i="8"/>
  <c r="E78" i="8"/>
  <c r="D78" i="8"/>
  <c r="A77" i="8"/>
  <c r="I75" i="8"/>
  <c r="J75" i="8"/>
  <c r="I74" i="8"/>
  <c r="J74" i="8"/>
  <c r="H69" i="8"/>
  <c r="G69" i="8"/>
  <c r="E69" i="8"/>
  <c r="J68" i="8"/>
  <c r="E68" i="8"/>
  <c r="J67" i="8"/>
  <c r="E67" i="8"/>
  <c r="J66" i="8"/>
  <c r="E66" i="8"/>
  <c r="J65" i="8"/>
  <c r="H65" i="8"/>
  <c r="G65" i="8"/>
  <c r="F65" i="8"/>
  <c r="J64" i="8"/>
  <c r="H64" i="8"/>
  <c r="G64" i="8"/>
  <c r="F64" i="8"/>
  <c r="J63" i="8"/>
  <c r="H63" i="8"/>
  <c r="G63" i="8"/>
  <c r="F63" i="8"/>
  <c r="J62" i="8"/>
  <c r="H62" i="8"/>
  <c r="G62" i="8"/>
  <c r="F62" i="8"/>
  <c r="E61" i="8"/>
  <c r="D61" i="8"/>
  <c r="B61" i="8"/>
  <c r="H58" i="8"/>
  <c r="G58" i="8"/>
  <c r="E58" i="8"/>
  <c r="J57" i="8"/>
  <c r="E57" i="8"/>
  <c r="J56" i="8"/>
  <c r="E56" i="8"/>
  <c r="J55" i="8"/>
  <c r="E55" i="8"/>
  <c r="J54" i="8"/>
  <c r="H54" i="8"/>
  <c r="G54" i="8"/>
  <c r="F54" i="8"/>
  <c r="J53" i="8"/>
  <c r="H53" i="8"/>
  <c r="G53" i="8"/>
  <c r="F53" i="8"/>
  <c r="J52" i="8"/>
  <c r="H52" i="8"/>
  <c r="G52" i="8"/>
  <c r="F52" i="8"/>
  <c r="D50" i="8"/>
  <c r="H47" i="8"/>
  <c r="G47" i="8"/>
  <c r="E47" i="8"/>
  <c r="J46" i="8"/>
  <c r="E46" i="8"/>
  <c r="J45" i="8"/>
  <c r="E45" i="8"/>
  <c r="J44" i="8"/>
  <c r="E44" i="8"/>
  <c r="J43" i="8"/>
  <c r="H43" i="8"/>
  <c r="G43" i="8"/>
  <c r="F43" i="8"/>
  <c r="J42" i="8"/>
  <c r="H42" i="8"/>
  <c r="G42" i="8"/>
  <c r="F42" i="8"/>
  <c r="J41" i="8"/>
  <c r="H41" i="8"/>
  <c r="G41" i="8"/>
  <c r="F41" i="8"/>
  <c r="D39" i="8"/>
  <c r="H36" i="8"/>
  <c r="G36" i="8"/>
  <c r="E36" i="8"/>
  <c r="J35" i="8"/>
  <c r="E35" i="8"/>
  <c r="J34" i="8"/>
  <c r="E34" i="8"/>
  <c r="J33" i="8"/>
  <c r="E33" i="8"/>
  <c r="J32" i="8"/>
  <c r="H32" i="8"/>
  <c r="G32" i="8"/>
  <c r="F32" i="8"/>
  <c r="J31" i="8"/>
  <c r="H31" i="8"/>
  <c r="G31" i="8"/>
  <c r="F31" i="8"/>
  <c r="J30" i="8"/>
  <c r="H30" i="8"/>
  <c r="G30" i="8"/>
  <c r="F30" i="8"/>
  <c r="J29" i="8"/>
  <c r="H29" i="8"/>
  <c r="G29" i="8"/>
  <c r="F29" i="8"/>
  <c r="E28" i="8"/>
  <c r="D28" i="8"/>
  <c r="A27" i="8"/>
  <c r="A8" i="8"/>
  <c r="A6" i="8"/>
  <c r="A1" i="8"/>
  <c r="H259" i="7"/>
  <c r="H256" i="7"/>
  <c r="C259" i="7"/>
  <c r="C256" i="7"/>
  <c r="J20" i="7"/>
  <c r="I20" i="7"/>
  <c r="I253" i="7"/>
  <c r="J253" i="7"/>
  <c r="I252" i="7"/>
  <c r="J252" i="7"/>
  <c r="I249" i="7"/>
  <c r="J249" i="7"/>
  <c r="I248" i="7"/>
  <c r="J248" i="7"/>
  <c r="J243" i="7"/>
  <c r="H243" i="7"/>
  <c r="G243" i="7"/>
  <c r="F243" i="7"/>
  <c r="E243" i="7"/>
  <c r="D243" i="7"/>
  <c r="B243" i="7"/>
  <c r="A242" i="7"/>
  <c r="I240" i="7"/>
  <c r="J240" i="7"/>
  <c r="I239" i="7"/>
  <c r="J239" i="7"/>
  <c r="J234" i="7"/>
  <c r="H234" i="7"/>
  <c r="G234" i="7"/>
  <c r="F234" i="7"/>
  <c r="E234" i="7"/>
  <c r="D234" i="7"/>
  <c r="B234" i="7"/>
  <c r="J231" i="7"/>
  <c r="H231" i="7"/>
  <c r="G231" i="7"/>
  <c r="F231" i="7"/>
  <c r="E231" i="7"/>
  <c r="D231" i="7"/>
  <c r="B231" i="7"/>
  <c r="J228" i="7"/>
  <c r="H228" i="7"/>
  <c r="G228" i="7"/>
  <c r="F228" i="7"/>
  <c r="E228" i="7"/>
  <c r="D228" i="7"/>
  <c r="B228" i="7"/>
  <c r="K225" i="7"/>
  <c r="P226" i="7" s="1"/>
  <c r="J225" i="7"/>
  <c r="H225" i="7"/>
  <c r="G225" i="7"/>
  <c r="F225" i="7"/>
  <c r="E225" i="7"/>
  <c r="D225" i="7"/>
  <c r="B225" i="7"/>
  <c r="J222" i="7"/>
  <c r="H222" i="7"/>
  <c r="G222" i="7"/>
  <c r="F222" i="7"/>
  <c r="U222" i="7"/>
  <c r="E222" i="7"/>
  <c r="D222" i="7"/>
  <c r="B222" i="7"/>
  <c r="J219" i="7"/>
  <c r="H219" i="7"/>
  <c r="G219" i="7"/>
  <c r="F219" i="7"/>
  <c r="E219" i="7"/>
  <c r="D219" i="7"/>
  <c r="B219" i="7"/>
  <c r="J216" i="7"/>
  <c r="H216" i="7"/>
  <c r="G216" i="7"/>
  <c r="F216" i="7"/>
  <c r="E216" i="7"/>
  <c r="D216" i="7"/>
  <c r="B216" i="7"/>
  <c r="J213" i="7"/>
  <c r="H213" i="7"/>
  <c r="G213" i="7"/>
  <c r="F213" i="7"/>
  <c r="E213" i="7"/>
  <c r="D213" i="7"/>
  <c r="B213" i="7"/>
  <c r="J210" i="7"/>
  <c r="H210" i="7"/>
  <c r="G210" i="7"/>
  <c r="F210" i="7"/>
  <c r="E210" i="7"/>
  <c r="D210" i="7"/>
  <c r="B210" i="7"/>
  <c r="J207" i="7"/>
  <c r="H207" i="7"/>
  <c r="G207" i="7"/>
  <c r="F207" i="7"/>
  <c r="R207" i="7"/>
  <c r="E207" i="7"/>
  <c r="D207" i="7"/>
  <c r="B207" i="7"/>
  <c r="J204" i="7"/>
  <c r="H204" i="7"/>
  <c r="G204" i="7"/>
  <c r="F204" i="7"/>
  <c r="E204" i="7"/>
  <c r="D204" i="7"/>
  <c r="B204" i="7"/>
  <c r="J201" i="7"/>
  <c r="H201" i="7"/>
  <c r="G201" i="7"/>
  <c r="F201" i="7"/>
  <c r="E201" i="7"/>
  <c r="D201" i="7"/>
  <c r="B201" i="7"/>
  <c r="J198" i="7"/>
  <c r="H198" i="7"/>
  <c r="G198" i="7"/>
  <c r="F198" i="7"/>
  <c r="E198" i="7"/>
  <c r="D198" i="7"/>
  <c r="B198" i="7"/>
  <c r="J195" i="7"/>
  <c r="H195" i="7"/>
  <c r="G195" i="7"/>
  <c r="F195" i="7"/>
  <c r="E195" i="7"/>
  <c r="D195" i="7"/>
  <c r="B195" i="7"/>
  <c r="J192" i="7"/>
  <c r="I192" i="7"/>
  <c r="O193" i="7" s="1"/>
  <c r="H192" i="7"/>
  <c r="G192" i="7"/>
  <c r="F192" i="7"/>
  <c r="E192" i="7"/>
  <c r="D192" i="7"/>
  <c r="B192" i="7"/>
  <c r="J189" i="7"/>
  <c r="H189" i="7"/>
  <c r="G189" i="7"/>
  <c r="F189" i="7"/>
  <c r="E189" i="7"/>
  <c r="D189" i="7"/>
  <c r="B189" i="7"/>
  <c r="J186" i="7"/>
  <c r="H186" i="7"/>
  <c r="G186" i="7"/>
  <c r="F186" i="7"/>
  <c r="E186" i="7"/>
  <c r="D186" i="7"/>
  <c r="B186" i="7"/>
  <c r="J183" i="7"/>
  <c r="H183" i="7"/>
  <c r="G183" i="7"/>
  <c r="F183" i="7"/>
  <c r="E183" i="7"/>
  <c r="D183" i="7"/>
  <c r="B183" i="7"/>
  <c r="J180" i="7"/>
  <c r="H180" i="7"/>
  <c r="G180" i="7"/>
  <c r="F180" i="7"/>
  <c r="E180" i="7"/>
  <c r="D180" i="7"/>
  <c r="B180" i="7"/>
  <c r="J176" i="7"/>
  <c r="H176" i="7"/>
  <c r="G176" i="7"/>
  <c r="F176" i="7"/>
  <c r="D176" i="7"/>
  <c r="B176" i="7"/>
  <c r="A175" i="7"/>
  <c r="I173" i="7"/>
  <c r="J173" i="7"/>
  <c r="I172" i="7"/>
  <c r="J172" i="7"/>
  <c r="J166" i="7"/>
  <c r="H166" i="7"/>
  <c r="G166" i="7"/>
  <c r="F166" i="7"/>
  <c r="D166" i="7"/>
  <c r="B166" i="7"/>
  <c r="H163" i="7"/>
  <c r="G163" i="7"/>
  <c r="E163" i="7"/>
  <c r="J162" i="7"/>
  <c r="E162" i="7"/>
  <c r="J161" i="7"/>
  <c r="E161" i="7"/>
  <c r="J160" i="7"/>
  <c r="E160" i="7"/>
  <c r="J159" i="7"/>
  <c r="H159" i="7"/>
  <c r="G159" i="7"/>
  <c r="F159" i="7"/>
  <c r="J158" i="7"/>
  <c r="H158" i="7"/>
  <c r="G158" i="7"/>
  <c r="F158" i="7"/>
  <c r="J157" i="7"/>
  <c r="H157" i="7"/>
  <c r="G157" i="7"/>
  <c r="F157" i="7"/>
  <c r="J156" i="7"/>
  <c r="H156" i="7"/>
  <c r="G156" i="7"/>
  <c r="F156" i="7"/>
  <c r="D154" i="7"/>
  <c r="J150" i="7"/>
  <c r="H150" i="7"/>
  <c r="G150" i="7"/>
  <c r="F150" i="7"/>
  <c r="D150" i="7"/>
  <c r="B150" i="7"/>
  <c r="H147" i="7"/>
  <c r="G147" i="7"/>
  <c r="E147" i="7"/>
  <c r="J146" i="7"/>
  <c r="E146" i="7"/>
  <c r="J145" i="7"/>
  <c r="E145" i="7"/>
  <c r="J144" i="7"/>
  <c r="E144" i="7"/>
  <c r="J143" i="7"/>
  <c r="H143" i="7"/>
  <c r="G143" i="7"/>
  <c r="F143" i="7"/>
  <c r="J142" i="7"/>
  <c r="H142" i="7"/>
  <c r="G142" i="7"/>
  <c r="F142" i="7"/>
  <c r="J141" i="7"/>
  <c r="H141" i="7"/>
  <c r="G141" i="7"/>
  <c r="F141" i="7"/>
  <c r="J140" i="7"/>
  <c r="H140" i="7"/>
  <c r="G140" i="7"/>
  <c r="F140" i="7"/>
  <c r="C139" i="7"/>
  <c r="D138" i="7"/>
  <c r="H135" i="7"/>
  <c r="G135" i="7"/>
  <c r="E135" i="7"/>
  <c r="J134" i="7"/>
  <c r="E134" i="7"/>
  <c r="J133" i="7"/>
  <c r="E133" i="7"/>
  <c r="J132" i="7"/>
  <c r="H132" i="7"/>
  <c r="G132" i="7"/>
  <c r="F132" i="7"/>
  <c r="D130" i="7"/>
  <c r="H127" i="7"/>
  <c r="G127" i="7"/>
  <c r="E127" i="7"/>
  <c r="J126" i="7"/>
  <c r="E126" i="7"/>
  <c r="J125" i="7"/>
  <c r="E125" i="7"/>
  <c r="J124" i="7"/>
  <c r="H124" i="7"/>
  <c r="G124" i="7"/>
  <c r="F124" i="7"/>
  <c r="D122" i="7"/>
  <c r="A121" i="7"/>
  <c r="I119" i="7"/>
  <c r="J119" i="7"/>
  <c r="I118" i="7"/>
  <c r="J118" i="7"/>
  <c r="H113" i="7"/>
  <c r="G113" i="7"/>
  <c r="E113" i="7"/>
  <c r="J112" i="7"/>
  <c r="E112" i="7"/>
  <c r="J111" i="7"/>
  <c r="E111" i="7"/>
  <c r="J110" i="7"/>
  <c r="E110" i="7"/>
  <c r="K109" i="7"/>
  <c r="J109" i="7"/>
  <c r="H109" i="7"/>
  <c r="G109" i="7"/>
  <c r="F109" i="7"/>
  <c r="J108" i="7"/>
  <c r="H108" i="7"/>
  <c r="G108" i="7"/>
  <c r="F108" i="7"/>
  <c r="J107" i="7"/>
  <c r="H107" i="7"/>
  <c r="G107" i="7"/>
  <c r="F107" i="7"/>
  <c r="J106" i="7"/>
  <c r="H106" i="7"/>
  <c r="G106" i="7"/>
  <c r="F106" i="7"/>
  <c r="E105" i="7"/>
  <c r="D105" i="7"/>
  <c r="I102" i="7"/>
  <c r="H102" i="7"/>
  <c r="G102" i="7"/>
  <c r="E102" i="7"/>
  <c r="J101" i="7"/>
  <c r="E101" i="7"/>
  <c r="J100" i="7"/>
  <c r="E100" i="7"/>
  <c r="J99" i="7"/>
  <c r="E99" i="7"/>
  <c r="J98" i="7"/>
  <c r="H98" i="7"/>
  <c r="G98" i="7"/>
  <c r="F98" i="7"/>
  <c r="J97" i="7"/>
  <c r="H97" i="7"/>
  <c r="G97" i="7"/>
  <c r="F97" i="7"/>
  <c r="J96" i="7"/>
  <c r="H96" i="7"/>
  <c r="G96" i="7"/>
  <c r="F96" i="7"/>
  <c r="J95" i="7"/>
  <c r="H95" i="7"/>
  <c r="G95" i="7"/>
  <c r="F95" i="7"/>
  <c r="E93" i="7"/>
  <c r="D93" i="7"/>
  <c r="A92" i="7"/>
  <c r="I90" i="7"/>
  <c r="J90" i="7"/>
  <c r="I89" i="7"/>
  <c r="J89" i="7"/>
  <c r="H84" i="7"/>
  <c r="G84" i="7"/>
  <c r="E84" i="7"/>
  <c r="J83" i="7"/>
  <c r="E83" i="7"/>
  <c r="J82" i="7"/>
  <c r="E82" i="7"/>
  <c r="J81" i="7"/>
  <c r="E81" i="7"/>
  <c r="J80" i="7"/>
  <c r="H80" i="7"/>
  <c r="G80" i="7"/>
  <c r="F80" i="7"/>
  <c r="J79" i="7"/>
  <c r="H79" i="7"/>
  <c r="G79" i="7"/>
  <c r="F79" i="7"/>
  <c r="J78" i="7"/>
  <c r="H78" i="7"/>
  <c r="G78" i="7"/>
  <c r="F78" i="7"/>
  <c r="J77" i="7"/>
  <c r="H77" i="7"/>
  <c r="G77" i="7"/>
  <c r="F77" i="7"/>
  <c r="E76" i="7"/>
  <c r="D76" i="7"/>
  <c r="H73" i="7"/>
  <c r="G73" i="7"/>
  <c r="E73" i="7"/>
  <c r="J72" i="7"/>
  <c r="E72" i="7"/>
  <c r="J71" i="7"/>
  <c r="E71" i="7"/>
  <c r="J70" i="7"/>
  <c r="E70" i="7"/>
  <c r="J69" i="7"/>
  <c r="H69" i="7"/>
  <c r="G69" i="7"/>
  <c r="F69" i="7"/>
  <c r="J68" i="7"/>
  <c r="H68" i="7"/>
  <c r="G68" i="7"/>
  <c r="F68" i="7"/>
  <c r="J67" i="7"/>
  <c r="H67" i="7"/>
  <c r="G67" i="7"/>
  <c r="F67" i="7"/>
  <c r="J66" i="7"/>
  <c r="H66" i="7"/>
  <c r="G66" i="7"/>
  <c r="F66" i="7"/>
  <c r="E65" i="7"/>
  <c r="D65" i="7"/>
  <c r="A64" i="7"/>
  <c r="I62" i="7"/>
  <c r="J62" i="7"/>
  <c r="I61" i="7"/>
  <c r="J61" i="7"/>
  <c r="A60" i="7"/>
  <c r="H56" i="7"/>
  <c r="G56" i="7"/>
  <c r="E56" i="7"/>
  <c r="J55" i="7"/>
  <c r="E55" i="7"/>
  <c r="J54" i="7"/>
  <c r="E54" i="7"/>
  <c r="J53" i="7"/>
  <c r="E53" i="7"/>
  <c r="J52" i="7"/>
  <c r="H52" i="7"/>
  <c r="G52" i="7"/>
  <c r="F52" i="7"/>
  <c r="J51" i="7"/>
  <c r="H51" i="7"/>
  <c r="G51" i="7"/>
  <c r="F51" i="7"/>
  <c r="J50" i="7"/>
  <c r="H50" i="7"/>
  <c r="G50" i="7"/>
  <c r="F50" i="7"/>
  <c r="E49" i="7"/>
  <c r="D49" i="7"/>
  <c r="H46" i="7"/>
  <c r="G46" i="7"/>
  <c r="E46" i="7"/>
  <c r="J45" i="7"/>
  <c r="E45" i="7"/>
  <c r="K44" i="7"/>
  <c r="J44" i="7"/>
  <c r="E44" i="7"/>
  <c r="J43" i="7"/>
  <c r="E43" i="7"/>
  <c r="J42" i="7"/>
  <c r="H42" i="7"/>
  <c r="G42" i="7"/>
  <c r="F42" i="7"/>
  <c r="J41" i="7"/>
  <c r="H41" i="7"/>
  <c r="G41" i="7"/>
  <c r="F41" i="7"/>
  <c r="J40" i="7"/>
  <c r="I40" i="7"/>
  <c r="H40" i="7"/>
  <c r="G40" i="7"/>
  <c r="F40" i="7"/>
  <c r="U39" i="7"/>
  <c r="I45" i="7" s="1"/>
  <c r="S39" i="7"/>
  <c r="I44" i="7" s="1"/>
  <c r="E39" i="7"/>
  <c r="D39" i="7"/>
  <c r="H36" i="7"/>
  <c r="G36" i="7"/>
  <c r="E36" i="7"/>
  <c r="J35" i="7"/>
  <c r="E35" i="7"/>
  <c r="J34" i="7"/>
  <c r="E34" i="7"/>
  <c r="J33" i="7"/>
  <c r="E33" i="7"/>
  <c r="J32" i="7"/>
  <c r="I32" i="7"/>
  <c r="H32" i="7"/>
  <c r="G32" i="7"/>
  <c r="F32" i="7"/>
  <c r="J31" i="7"/>
  <c r="H31" i="7"/>
  <c r="G31" i="7"/>
  <c r="F31" i="7"/>
  <c r="J30" i="7"/>
  <c r="H30" i="7"/>
  <c r="G30" i="7"/>
  <c r="F30" i="7"/>
  <c r="C29" i="7"/>
  <c r="U28" i="7"/>
  <c r="I35" i="7" s="1"/>
  <c r="E28" i="7"/>
  <c r="D28" i="7"/>
  <c r="A27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1" i="3"/>
  <c r="Y1" i="3"/>
  <c r="CV1" i="3" s="1"/>
  <c r="CU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DG14" i="3" s="1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U19" i="3"/>
  <c r="CY19" i="3"/>
  <c r="CZ19" i="3"/>
  <c r="DA19" i="3"/>
  <c r="DB19" i="3"/>
  <c r="DC19" i="3"/>
  <c r="A20" i="3"/>
  <c r="Y20" i="3"/>
  <c r="CW20" i="3" s="1"/>
  <c r="CX20" i="3"/>
  <c r="DH20" i="3" s="1"/>
  <c r="CY20" i="3"/>
  <c r="CZ20" i="3"/>
  <c r="DB20" i="3" s="1"/>
  <c r="DA20" i="3"/>
  <c r="DC20" i="3"/>
  <c r="DI20" i="3"/>
  <c r="A21" i="3"/>
  <c r="Y21" i="3"/>
  <c r="CY21" i="3"/>
  <c r="CZ21" i="3"/>
  <c r="DB21" i="3" s="1"/>
  <c r="DA21" i="3"/>
  <c r="DC21" i="3"/>
  <c r="A22" i="3"/>
  <c r="Y22" i="3"/>
  <c r="CX22" i="3"/>
  <c r="DH22" i="3" s="1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H25" i="3"/>
  <c r="DI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V28" i="3" s="1"/>
  <c r="CU28" i="3"/>
  <c r="CX28" i="3"/>
  <c r="CY28" i="3"/>
  <c r="CZ28" i="3"/>
  <c r="DA28" i="3"/>
  <c r="DB28" i="3"/>
  <c r="DC28" i="3"/>
  <c r="A29" i="3"/>
  <c r="Y29" i="3"/>
  <c r="CW29" i="3" s="1"/>
  <c r="CX29" i="3"/>
  <c r="CY29" i="3"/>
  <c r="CZ29" i="3"/>
  <c r="DB29" i="3" s="1"/>
  <c r="DA29" i="3"/>
  <c r="DC29" i="3"/>
  <c r="DG29" i="3"/>
  <c r="DH29" i="3"/>
  <c r="DJ29" i="3"/>
  <c r="A30" i="3"/>
  <c r="Y30" i="3"/>
  <c r="CX30" i="3" s="1"/>
  <c r="DI30" i="3" s="1"/>
  <c r="CY30" i="3"/>
  <c r="CZ30" i="3"/>
  <c r="DB30" i="3" s="1"/>
  <c r="DA30" i="3"/>
  <c r="DC30" i="3"/>
  <c r="A31" i="3"/>
  <c r="Y31" i="3"/>
  <c r="CX31" i="3"/>
  <c r="DH31" i="3" s="1"/>
  <c r="CY31" i="3"/>
  <c r="CZ31" i="3"/>
  <c r="DB31" i="3" s="1"/>
  <c r="DA31" i="3"/>
  <c r="DC31" i="3"/>
  <c r="DG31" i="3"/>
  <c r="A32" i="3"/>
  <c r="Y32" i="3"/>
  <c r="CX32" i="3" s="1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X34" i="3" s="1"/>
  <c r="DI34" i="3" s="1"/>
  <c r="CY34" i="3"/>
  <c r="CZ34" i="3"/>
  <c r="DB34" i="3" s="1"/>
  <c r="DA34" i="3"/>
  <c r="DC34" i="3"/>
  <c r="A35" i="3"/>
  <c r="Y35" i="3"/>
  <c r="CX35" i="3"/>
  <c r="CY35" i="3"/>
  <c r="CZ35" i="3"/>
  <c r="DB35" i="3" s="1"/>
  <c r="DA35" i="3"/>
  <c r="DC35" i="3"/>
  <c r="A36" i="3"/>
  <c r="Y36" i="3"/>
  <c r="CX36" i="3" s="1"/>
  <c r="DH36" i="3" s="1"/>
  <c r="CY36" i="3"/>
  <c r="CZ36" i="3"/>
  <c r="DA36" i="3"/>
  <c r="DB36" i="3"/>
  <c r="DC36" i="3"/>
  <c r="A37" i="3"/>
  <c r="Y37" i="3"/>
  <c r="CV37" i="3" s="1"/>
  <c r="CU37" i="3"/>
  <c r="CX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W39" i="3" s="1"/>
  <c r="CX39" i="3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B41" i="3" s="1"/>
  <c r="DA41" i="3"/>
  <c r="DC41" i="3"/>
  <c r="A42" i="3"/>
  <c r="Y42" i="3"/>
  <c r="CX42" i="3" s="1"/>
  <c r="DI42" i="3" s="1"/>
  <c r="CY42" i="3"/>
  <c r="CZ42" i="3"/>
  <c r="DB42" i="3" s="1"/>
  <c r="DA42" i="3"/>
  <c r="DC42" i="3"/>
  <c r="A43" i="3"/>
  <c r="Y43" i="3"/>
  <c r="CX43" i="3" s="1"/>
  <c r="DI43" i="3" s="1"/>
  <c r="CY43" i="3"/>
  <c r="CZ43" i="3"/>
  <c r="DB43" i="3" s="1"/>
  <c r="DA43" i="3"/>
  <c r="DC43" i="3"/>
  <c r="A44" i="3"/>
  <c r="Y44" i="3"/>
  <c r="CX44" i="3"/>
  <c r="DF44" i="3" s="1"/>
  <c r="DJ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DH45" i="3"/>
  <c r="A46" i="3"/>
  <c r="Y46" i="3"/>
  <c r="CU46" i="3"/>
  <c r="CY46" i="3"/>
  <c r="CZ46" i="3"/>
  <c r="DA46" i="3"/>
  <c r="DB46" i="3"/>
  <c r="DC46" i="3"/>
  <c r="A47" i="3"/>
  <c r="Y47" i="3"/>
  <c r="CW47" i="3" s="1"/>
  <c r="CY47" i="3"/>
  <c r="CZ47" i="3"/>
  <c r="DA47" i="3"/>
  <c r="DB47" i="3"/>
  <c r="DC47" i="3"/>
  <c r="A48" i="3"/>
  <c r="Y48" i="3"/>
  <c r="CW48" i="3"/>
  <c r="CX48" i="3"/>
  <c r="CY48" i="3"/>
  <c r="CZ48" i="3"/>
  <c r="DB48" i="3" s="1"/>
  <c r="DA48" i="3"/>
  <c r="DC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DF51" i="3"/>
  <c r="DJ51" i="3" s="1"/>
  <c r="A52" i="3"/>
  <c r="Y52" i="3"/>
  <c r="CX52" i="3" s="1"/>
  <c r="CY52" i="3"/>
  <c r="CZ52" i="3"/>
  <c r="DA52" i="3"/>
  <c r="DB52" i="3"/>
  <c r="DC52" i="3"/>
  <c r="DF52" i="3"/>
  <c r="DJ52" i="3" s="1"/>
  <c r="DG52" i="3"/>
  <c r="DH52" i="3"/>
  <c r="DI52" i="3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U55" i="3"/>
  <c r="CY55" i="3"/>
  <c r="CZ55" i="3"/>
  <c r="DA55" i="3"/>
  <c r="DB55" i="3"/>
  <c r="DC55" i="3"/>
  <c r="A56" i="3"/>
  <c r="Y56" i="3"/>
  <c r="CW56" i="3"/>
  <c r="CX56" i="3"/>
  <c r="DI56" i="3" s="1"/>
  <c r="CY56" i="3"/>
  <c r="CZ56" i="3"/>
  <c r="DB56" i="3" s="1"/>
  <c r="DA56" i="3"/>
  <c r="DC56" i="3"/>
  <c r="DF56" i="3"/>
  <c r="DG56" i="3"/>
  <c r="DJ56" i="3" s="1"/>
  <c r="DH56" i="3"/>
  <c r="A57" i="3"/>
  <c r="Y57" i="3"/>
  <c r="CX57" i="3" s="1"/>
  <c r="CW57" i="3"/>
  <c r="CY57" i="3"/>
  <c r="CZ57" i="3"/>
  <c r="DB57" i="3" s="1"/>
  <c r="DA57" i="3"/>
  <c r="DC57" i="3"/>
  <c r="DH57" i="3"/>
  <c r="DI57" i="3"/>
  <c r="A58" i="3"/>
  <c r="Y58" i="3"/>
  <c r="CX58" i="3" s="1"/>
  <c r="CY58" i="3"/>
  <c r="CZ58" i="3"/>
  <c r="DB58" i="3" s="1"/>
  <c r="DA58" i="3"/>
  <c r="DC58" i="3"/>
  <c r="A59" i="3"/>
  <c r="Y59" i="3"/>
  <c r="CX59" i="3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DH61" i="3"/>
  <c r="A62" i="3"/>
  <c r="Y62" i="3"/>
  <c r="CX62" i="3"/>
  <c r="DF62" i="3" s="1"/>
  <c r="DJ62" i="3" s="1"/>
  <c r="CY62" i="3"/>
  <c r="CZ62" i="3"/>
  <c r="DB62" i="3" s="1"/>
  <c r="DA62" i="3"/>
  <c r="DC62" i="3"/>
  <c r="A63" i="3"/>
  <c r="Y63" i="3"/>
  <c r="CX63" i="3" s="1"/>
  <c r="DG63" i="3" s="1"/>
  <c r="CY63" i="3"/>
  <c r="CZ63" i="3"/>
  <c r="DA63" i="3"/>
  <c r="DB63" i="3"/>
  <c r="DC63" i="3"/>
  <c r="DF63" i="3"/>
  <c r="DH63" i="3"/>
  <c r="DI63" i="3"/>
  <c r="DJ63" i="3"/>
  <c r="A64" i="3"/>
  <c r="Y64" i="3"/>
  <c r="CU64" i="3"/>
  <c r="CY64" i="3"/>
  <c r="CZ64" i="3"/>
  <c r="DB64" i="3" s="1"/>
  <c r="DA64" i="3"/>
  <c r="DC64" i="3"/>
  <c r="A65" i="3"/>
  <c r="Y65" i="3"/>
  <c r="CX65" i="3" s="1"/>
  <c r="CW65" i="3"/>
  <c r="CY65" i="3"/>
  <c r="CZ65" i="3"/>
  <c r="DB65" i="3" s="1"/>
  <c r="DA65" i="3"/>
  <c r="DC65" i="3"/>
  <c r="A66" i="3"/>
  <c r="Y66" i="3"/>
  <c r="CX66" i="3" s="1"/>
  <c r="DF66" i="3" s="1"/>
  <c r="CW66" i="3"/>
  <c r="CY66" i="3"/>
  <c r="CZ66" i="3"/>
  <c r="DB66" i="3" s="1"/>
  <c r="DA66" i="3"/>
  <c r="DC66" i="3"/>
  <c r="A67" i="3"/>
  <c r="Y67" i="3"/>
  <c r="CX67" i="3"/>
  <c r="DI67" i="3" s="1"/>
  <c r="CY67" i="3"/>
  <c r="CZ67" i="3"/>
  <c r="DB67" i="3" s="1"/>
  <c r="DA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/>
  <c r="DI69" i="3" s="1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A71" i="3"/>
  <c r="Y71" i="3"/>
  <c r="CX71" i="3"/>
  <c r="CY71" i="3"/>
  <c r="CZ71" i="3"/>
  <c r="DA71" i="3"/>
  <c r="DB71" i="3"/>
  <c r="DC71" i="3"/>
  <c r="DI71" i="3"/>
  <c r="A72" i="3"/>
  <c r="Y72" i="3"/>
  <c r="CX72" i="3" s="1"/>
  <c r="CY72" i="3"/>
  <c r="CZ72" i="3"/>
  <c r="DB72" i="3" s="1"/>
  <c r="DA72" i="3"/>
  <c r="DC72" i="3"/>
  <c r="A73" i="3"/>
  <c r="Y73" i="3"/>
  <c r="CV73" i="3" s="1"/>
  <c r="CU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DF75" i="3"/>
  <c r="A76" i="3"/>
  <c r="Y76" i="3"/>
  <c r="CX76" i="3"/>
  <c r="CY76" i="3"/>
  <c r="CZ76" i="3"/>
  <c r="DA76" i="3"/>
  <c r="DB76" i="3"/>
  <c r="DC76" i="3"/>
  <c r="A77" i="3"/>
  <c r="Y77" i="3"/>
  <c r="CX77" i="3"/>
  <c r="CY77" i="3"/>
  <c r="CZ77" i="3"/>
  <c r="DB77" i="3" s="1"/>
  <c r="DA77" i="3"/>
  <c r="DC77" i="3"/>
  <c r="DG77" i="3"/>
  <c r="DH77" i="3"/>
  <c r="A78" i="3"/>
  <c r="Y78" i="3"/>
  <c r="CX78" i="3" s="1"/>
  <c r="DF78" i="3" s="1"/>
  <c r="DJ78" i="3" s="1"/>
  <c r="CY78" i="3"/>
  <c r="CZ78" i="3"/>
  <c r="DA78" i="3"/>
  <c r="DB78" i="3"/>
  <c r="DC78" i="3"/>
  <c r="A79" i="3"/>
  <c r="Y79" i="3"/>
  <c r="CX79" i="3" s="1"/>
  <c r="DG79" i="3" s="1"/>
  <c r="CY79" i="3"/>
  <c r="CZ79" i="3"/>
  <c r="DB79" i="3" s="1"/>
  <c r="DA79" i="3"/>
  <c r="DC79" i="3"/>
  <c r="DF79" i="3"/>
  <c r="DJ79" i="3" s="1"/>
  <c r="DH79" i="3"/>
  <c r="A80" i="3"/>
  <c r="Y80" i="3"/>
  <c r="CX80" i="3" s="1"/>
  <c r="DF80" i="3" s="1"/>
  <c r="DJ80" i="3" s="1"/>
  <c r="CY80" i="3"/>
  <c r="CZ80" i="3"/>
  <c r="DB80" i="3" s="1"/>
  <c r="DA80" i="3"/>
  <c r="DC80" i="3"/>
  <c r="A81" i="3"/>
  <c r="Y81" i="3"/>
  <c r="CX81" i="3"/>
  <c r="CY81" i="3"/>
  <c r="CZ81" i="3"/>
  <c r="DB81" i="3" s="1"/>
  <c r="DA81" i="3"/>
  <c r="DC81" i="3"/>
  <c r="A82" i="3"/>
  <c r="Y82" i="3"/>
  <c r="CU82" i="3"/>
  <c r="CY82" i="3"/>
  <c r="CZ82" i="3"/>
  <c r="DB82" i="3" s="1"/>
  <c r="DA82" i="3"/>
  <c r="DC82" i="3"/>
  <c r="A83" i="3"/>
  <c r="Y83" i="3"/>
  <c r="CW83" i="3"/>
  <c r="CX83" i="3"/>
  <c r="CY83" i="3"/>
  <c r="CZ83" i="3"/>
  <c r="DB83" i="3" s="1"/>
  <c r="DA83" i="3"/>
  <c r="DC83" i="3"/>
  <c r="DG83" i="3"/>
  <c r="DJ83" i="3" s="1"/>
  <c r="DI83" i="3"/>
  <c r="A84" i="3"/>
  <c r="Y84" i="3"/>
  <c r="CY84" i="3"/>
  <c r="CZ84" i="3"/>
  <c r="DA84" i="3"/>
  <c r="DB84" i="3"/>
  <c r="DC84" i="3"/>
  <c r="A85" i="3"/>
  <c r="Y85" i="3"/>
  <c r="CX85" i="3" s="1"/>
  <c r="CY85" i="3"/>
  <c r="CZ85" i="3"/>
  <c r="DB85" i="3" s="1"/>
  <c r="DA85" i="3"/>
  <c r="DC85" i="3"/>
  <c r="A86" i="3"/>
  <c r="Y86" i="3"/>
  <c r="CX86" i="3" s="1"/>
  <c r="DI86" i="3" s="1"/>
  <c r="CY86" i="3"/>
  <c r="CZ86" i="3"/>
  <c r="DB86" i="3" s="1"/>
  <c r="DA86" i="3"/>
  <c r="DC86" i="3"/>
  <c r="A87" i="3"/>
  <c r="Y87" i="3"/>
  <c r="CX87" i="3"/>
  <c r="CY87" i="3"/>
  <c r="CZ87" i="3"/>
  <c r="DA87" i="3"/>
  <c r="DB87" i="3"/>
  <c r="DC87" i="3"/>
  <c r="DG87" i="3"/>
  <c r="A88" i="3"/>
  <c r="Y88" i="3"/>
  <c r="CX88" i="3"/>
  <c r="CY88" i="3"/>
  <c r="CZ88" i="3"/>
  <c r="DB88" i="3" s="1"/>
  <c r="DA88" i="3"/>
  <c r="DC88" i="3"/>
  <c r="A89" i="3"/>
  <c r="Y89" i="3"/>
  <c r="CX89" i="3"/>
  <c r="CY89" i="3"/>
  <c r="CZ89" i="3"/>
  <c r="DA89" i="3"/>
  <c r="DB89" i="3"/>
  <c r="DC89" i="3"/>
  <c r="DF89" i="3"/>
  <c r="DJ89" i="3" s="1"/>
  <c r="A90" i="3"/>
  <c r="Y90" i="3"/>
  <c r="CX90" i="3" s="1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U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DG112" i="3" s="1"/>
  <c r="CY112" i="3"/>
  <c r="CZ112" i="3"/>
  <c r="DB112" i="3" s="1"/>
  <c r="DA112" i="3"/>
  <c r="DC112" i="3"/>
  <c r="DF112" i="3"/>
  <c r="DI112" i="3"/>
  <c r="DJ112" i="3"/>
  <c r="A113" i="3"/>
  <c r="Y113" i="3"/>
  <c r="CX113" i="3" s="1"/>
  <c r="CY113" i="3"/>
  <c r="CZ113" i="3"/>
  <c r="DB113" i="3" s="1"/>
  <c r="DA113" i="3"/>
  <c r="DC113" i="3"/>
  <c r="A114" i="3"/>
  <c r="Y114" i="3"/>
  <c r="CX114" i="3" s="1"/>
  <c r="DG114" i="3" s="1"/>
  <c r="CY114" i="3"/>
  <c r="CZ114" i="3"/>
  <c r="DA114" i="3"/>
  <c r="DB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V116" i="3" s="1"/>
  <c r="CU116" i="3"/>
  <c r="CX116" i="3"/>
  <c r="CY116" i="3"/>
  <c r="CZ116" i="3"/>
  <c r="DA116" i="3"/>
  <c r="DB116" i="3"/>
  <c r="DC116" i="3"/>
  <c r="DF116" i="3"/>
  <c r="DG116" i="3"/>
  <c r="DH116" i="3"/>
  <c r="DI116" i="3"/>
  <c r="DJ116" i="3"/>
  <c r="A117" i="3"/>
  <c r="Y117" i="3"/>
  <c r="CY117" i="3"/>
  <c r="CZ117" i="3"/>
  <c r="DA117" i="3"/>
  <c r="DB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X119" i="3" s="1"/>
  <c r="DF119" i="3" s="1"/>
  <c r="DJ119" i="3" s="1"/>
  <c r="CY119" i="3"/>
  <c r="CZ119" i="3"/>
  <c r="DA119" i="3"/>
  <c r="DB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/>
  <c r="DF122" i="3" s="1"/>
  <c r="CY122" i="3"/>
  <c r="CZ122" i="3"/>
  <c r="DB122" i="3" s="1"/>
  <c r="DA122" i="3"/>
  <c r="DC122" i="3"/>
  <c r="DG122" i="3"/>
  <c r="DH122" i="3"/>
  <c r="DI122" i="3"/>
  <c r="DJ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X125" i="3" s="1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V151" i="3" s="1"/>
  <c r="CU151" i="3"/>
  <c r="CX151" i="3"/>
  <c r="DG151" i="3" s="1"/>
  <c r="CY151" i="3"/>
  <c r="CZ151" i="3"/>
  <c r="DB151" i="3" s="1"/>
  <c r="DA151" i="3"/>
  <c r="DC151" i="3"/>
  <c r="DH151" i="3"/>
  <c r="A152" i="3"/>
  <c r="Y152" i="3"/>
  <c r="CY152" i="3"/>
  <c r="CZ152" i="3"/>
  <c r="DB152" i="3" s="1"/>
  <c r="DA152" i="3"/>
  <c r="DC152" i="3"/>
  <c r="A153" i="3"/>
  <c r="Y153" i="3"/>
  <c r="CW153" i="3" s="1"/>
  <c r="CY153" i="3"/>
  <c r="CZ153" i="3"/>
  <c r="DB153" i="3" s="1"/>
  <c r="DA153" i="3"/>
  <c r="DC153" i="3"/>
  <c r="A154" i="3"/>
  <c r="Y154" i="3"/>
  <c r="CX154" i="3" s="1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CY158" i="3"/>
  <c r="CZ158" i="3"/>
  <c r="DA158" i="3"/>
  <c r="DB158" i="3"/>
  <c r="DC158" i="3"/>
  <c r="A159" i="3"/>
  <c r="Y159" i="3"/>
  <c r="CX159" i="3"/>
  <c r="DF159" i="3" s="1"/>
  <c r="DJ159" i="3" s="1"/>
  <c r="CY159" i="3"/>
  <c r="CZ159" i="3"/>
  <c r="DA159" i="3"/>
  <c r="DB159" i="3"/>
  <c r="DC159" i="3"/>
  <c r="A160" i="3"/>
  <c r="Y160" i="3"/>
  <c r="CX160" i="3" s="1"/>
  <c r="DF160" i="3" s="1"/>
  <c r="CU160" i="3"/>
  <c r="CY160" i="3"/>
  <c r="CZ160" i="3"/>
  <c r="DB160" i="3" s="1"/>
  <c r="DA160" i="3"/>
  <c r="DC160" i="3"/>
  <c r="DH160" i="3"/>
  <c r="DI160" i="3"/>
  <c r="DJ160" i="3" s="1"/>
  <c r="A161" i="3"/>
  <c r="Y161" i="3"/>
  <c r="CW161" i="3" s="1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X163" i="3" s="1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Y166" i="3"/>
  <c r="CZ166" i="3"/>
  <c r="DB166" i="3" s="1"/>
  <c r="DA166" i="3"/>
  <c r="DC166" i="3"/>
  <c r="A167" i="3"/>
  <c r="Y167" i="3"/>
  <c r="CX167" i="3"/>
  <c r="DI167" i="3" s="1"/>
  <c r="CY167" i="3"/>
  <c r="CZ167" i="3"/>
  <c r="DB167" i="3" s="1"/>
  <c r="DA167" i="3"/>
  <c r="DC167" i="3"/>
  <c r="A168" i="3"/>
  <c r="Y168" i="3"/>
  <c r="CX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U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X175" i="3" s="1"/>
  <c r="CY175" i="3"/>
  <c r="CZ175" i="3"/>
  <c r="DA175" i="3"/>
  <c r="DB175" i="3"/>
  <c r="DC175" i="3"/>
  <c r="A176" i="3"/>
  <c r="Y176" i="3"/>
  <c r="CX176" i="3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A178" i="3"/>
  <c r="Y178" i="3"/>
  <c r="CX178" i="3" s="1"/>
  <c r="CY178" i="3"/>
  <c r="CZ178" i="3"/>
  <c r="DA178" i="3"/>
  <c r="DB178" i="3"/>
  <c r="DC178" i="3"/>
  <c r="A179" i="3"/>
  <c r="Y179" i="3"/>
  <c r="CX179" i="3" s="1"/>
  <c r="DI179" i="3" s="1"/>
  <c r="CY179" i="3"/>
  <c r="CZ179" i="3"/>
  <c r="DA179" i="3"/>
  <c r="DB179" i="3"/>
  <c r="DC179" i="3"/>
  <c r="A180" i="3"/>
  <c r="Y180" i="3"/>
  <c r="CU180" i="3"/>
  <c r="CV180" i="3"/>
  <c r="CX180" i="3"/>
  <c r="CY180" i="3"/>
  <c r="CZ180" i="3"/>
  <c r="DA180" i="3"/>
  <c r="DB180" i="3"/>
  <c r="DC180" i="3"/>
  <c r="A181" i="3"/>
  <c r="Y181" i="3"/>
  <c r="CW181" i="3" s="1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X183" i="3" s="1"/>
  <c r="DG183" i="3" s="1"/>
  <c r="CY183" i="3"/>
  <c r="CZ183" i="3"/>
  <c r="DA183" i="3"/>
  <c r="DB183" i="3"/>
  <c r="DC183" i="3"/>
  <c r="A184" i="3"/>
  <c r="Y184" i="3"/>
  <c r="CX184" i="3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A186" i="3"/>
  <c r="Y186" i="3"/>
  <c r="CX186" i="3" s="1"/>
  <c r="CY186" i="3"/>
  <c r="CZ186" i="3"/>
  <c r="DB186" i="3" s="1"/>
  <c r="DA186" i="3"/>
  <c r="DC186" i="3"/>
  <c r="DG186" i="3"/>
  <c r="A187" i="3"/>
  <c r="Y187" i="3"/>
  <c r="CU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W189" i="3" s="1"/>
  <c r="CX189" i="3"/>
  <c r="CY189" i="3"/>
  <c r="CZ189" i="3"/>
  <c r="DB189" i="3" s="1"/>
  <c r="DA189" i="3"/>
  <c r="DC189" i="3"/>
  <c r="A190" i="3"/>
  <c r="Y190" i="3"/>
  <c r="CX190" i="3" s="1"/>
  <c r="DF190" i="3" s="1"/>
  <c r="CY190" i="3"/>
  <c r="CZ190" i="3"/>
  <c r="DB190" i="3" s="1"/>
  <c r="DA190" i="3"/>
  <c r="DC190" i="3"/>
  <c r="DI190" i="3"/>
  <c r="DJ190" i="3"/>
  <c r="A191" i="3"/>
  <c r="Y191" i="3"/>
  <c r="CX191" i="3"/>
  <c r="CY191" i="3"/>
  <c r="CZ191" i="3"/>
  <c r="DB191" i="3" s="1"/>
  <c r="DA191" i="3"/>
  <c r="DC191" i="3"/>
  <c r="A192" i="3"/>
  <c r="Y192" i="3"/>
  <c r="CX192" i="3"/>
  <c r="CY192" i="3"/>
  <c r="CZ192" i="3"/>
  <c r="DB192" i="3" s="1"/>
  <c r="DA192" i="3"/>
  <c r="DC192" i="3"/>
  <c r="A193" i="3"/>
  <c r="Y193" i="3"/>
  <c r="CX193" i="3"/>
  <c r="CY193" i="3"/>
  <c r="CZ193" i="3"/>
  <c r="DB193" i="3" s="1"/>
  <c r="DA193" i="3"/>
  <c r="DC193" i="3"/>
  <c r="A194" i="3"/>
  <c r="Y194" i="3"/>
  <c r="CX194" i="3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A196" i="3"/>
  <c r="Y196" i="3"/>
  <c r="CU196" i="3"/>
  <c r="CY196" i="3"/>
  <c r="CZ196" i="3"/>
  <c r="DA196" i="3"/>
  <c r="DB196" i="3"/>
  <c r="DC196" i="3"/>
  <c r="A197" i="3"/>
  <c r="Y197" i="3"/>
  <c r="CW197" i="3"/>
  <c r="CX197" i="3"/>
  <c r="CY197" i="3"/>
  <c r="CZ197" i="3"/>
  <c r="DB197" i="3" s="1"/>
  <c r="DA197" i="3"/>
  <c r="DC197" i="3"/>
  <c r="A198" i="3"/>
  <c r="Y198" i="3"/>
  <c r="CW198" i="3" s="1"/>
  <c r="CY198" i="3"/>
  <c r="CZ198" i="3"/>
  <c r="DB198" i="3" s="1"/>
  <c r="DA198" i="3"/>
  <c r="DC198" i="3"/>
  <c r="A199" i="3"/>
  <c r="Y199" i="3"/>
  <c r="CX199" i="3" s="1"/>
  <c r="DI199" i="3" s="1"/>
  <c r="CY199" i="3"/>
  <c r="CZ199" i="3"/>
  <c r="DB199" i="3" s="1"/>
  <c r="DA199" i="3"/>
  <c r="DC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B203" i="3" s="1"/>
  <c r="DA203" i="3"/>
  <c r="DC203" i="3"/>
  <c r="DH203" i="3"/>
  <c r="DI203" i="3"/>
  <c r="A204" i="3"/>
  <c r="Y204" i="3"/>
  <c r="CX204" i="3" s="1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V209" i="3" s="1"/>
  <c r="CU209" i="3"/>
  <c r="CX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X211" i="3"/>
  <c r="CY211" i="3"/>
  <c r="CZ211" i="3"/>
  <c r="DB211" i="3" s="1"/>
  <c r="DA211" i="3"/>
  <c r="DC211" i="3"/>
  <c r="DI211" i="3"/>
  <c r="A212" i="3"/>
  <c r="Y212" i="3"/>
  <c r="CX212" i="3" s="1"/>
  <c r="CY212" i="3"/>
  <c r="CZ212" i="3"/>
  <c r="DB212" i="3" s="1"/>
  <c r="DA212" i="3"/>
  <c r="DC212" i="3"/>
  <c r="A213" i="3"/>
  <c r="Y213" i="3"/>
  <c r="CX213" i="3" s="1"/>
  <c r="CY213" i="3"/>
  <c r="CZ213" i="3"/>
  <c r="DA213" i="3"/>
  <c r="DB213" i="3"/>
  <c r="DC213" i="3"/>
  <c r="A214" i="3"/>
  <c r="Y214" i="3"/>
  <c r="CX214" i="3" s="1"/>
  <c r="DG214" i="3" s="1"/>
  <c r="CY214" i="3"/>
  <c r="CZ214" i="3"/>
  <c r="DB214" i="3" s="1"/>
  <c r="DA214" i="3"/>
  <c r="DC214" i="3"/>
  <c r="A215" i="3"/>
  <c r="Y215" i="3"/>
  <c r="CX215" i="3" s="1"/>
  <c r="CY215" i="3"/>
  <c r="CZ215" i="3"/>
  <c r="DA215" i="3"/>
  <c r="DB215" i="3"/>
  <c r="DC215" i="3"/>
  <c r="A216" i="3"/>
  <c r="Y216" i="3"/>
  <c r="CU216" i="3"/>
  <c r="CV216" i="3"/>
  <c r="CX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X218" i="3"/>
  <c r="CY218" i="3"/>
  <c r="CZ218" i="3"/>
  <c r="DB218" i="3" s="1"/>
  <c r="DA218" i="3"/>
  <c r="DC218" i="3"/>
  <c r="A219" i="3"/>
  <c r="Y219" i="3"/>
  <c r="CX219" i="3"/>
  <c r="CY219" i="3"/>
  <c r="CZ219" i="3"/>
  <c r="DB219" i="3" s="1"/>
  <c r="DA219" i="3"/>
  <c r="DC219" i="3"/>
  <c r="DH219" i="3"/>
  <c r="A220" i="3"/>
  <c r="Y220" i="3"/>
  <c r="CX220" i="3" s="1"/>
  <c r="CY220" i="3"/>
  <c r="CZ220" i="3"/>
  <c r="DB220" i="3" s="1"/>
  <c r="DA220" i="3"/>
  <c r="DC220" i="3"/>
  <c r="A221" i="3"/>
  <c r="Y221" i="3"/>
  <c r="CX221" i="3"/>
  <c r="CY221" i="3"/>
  <c r="CZ221" i="3"/>
  <c r="DA221" i="3"/>
  <c r="DB221" i="3"/>
  <c r="DC221" i="3"/>
  <c r="A222" i="3"/>
  <c r="Y222" i="3"/>
  <c r="CX222" i="3"/>
  <c r="CY222" i="3"/>
  <c r="CZ222" i="3"/>
  <c r="DB222" i="3" s="1"/>
  <c r="DA222" i="3"/>
  <c r="DC222" i="3"/>
  <c r="DH222" i="3"/>
  <c r="DI222" i="3"/>
  <c r="A223" i="3"/>
  <c r="Y223" i="3"/>
  <c r="CX223" i="3" s="1"/>
  <c r="CU223" i="3"/>
  <c r="CY223" i="3"/>
  <c r="CZ223" i="3"/>
  <c r="DB223" i="3" s="1"/>
  <c r="DA223" i="3"/>
  <c r="DC223" i="3"/>
  <c r="DF223" i="3"/>
  <c r="DG223" i="3"/>
  <c r="A224" i="3"/>
  <c r="Y224" i="3"/>
  <c r="CV224" i="3" s="1"/>
  <c r="CU224" i="3"/>
  <c r="CX224" i="3"/>
  <c r="CY224" i="3"/>
  <c r="CZ224" i="3"/>
  <c r="DB224" i="3" s="1"/>
  <c r="DA224" i="3"/>
  <c r="DC224" i="3"/>
  <c r="A225" i="3"/>
  <c r="Y225" i="3"/>
  <c r="CU225" i="3"/>
  <c r="CY225" i="3"/>
  <c r="CZ225" i="3"/>
  <c r="DA225" i="3"/>
  <c r="DB225" i="3"/>
  <c r="DC225" i="3"/>
  <c r="A226" i="3"/>
  <c r="Y226" i="3"/>
  <c r="CU226" i="3"/>
  <c r="CY226" i="3"/>
  <c r="CZ226" i="3"/>
  <c r="DB226" i="3" s="1"/>
  <c r="DA226" i="3"/>
  <c r="DC226" i="3"/>
  <c r="A227" i="3"/>
  <c r="Y227" i="3"/>
  <c r="CU227" i="3"/>
  <c r="CV227" i="3"/>
  <c r="CX227" i="3"/>
  <c r="CY227" i="3"/>
  <c r="CZ227" i="3"/>
  <c r="DB227" i="3" s="1"/>
  <c r="DA227" i="3"/>
  <c r="DC227" i="3"/>
  <c r="A228" i="3"/>
  <c r="Y228" i="3"/>
  <c r="CU228" i="3"/>
  <c r="CV228" i="3"/>
  <c r="CX228" i="3"/>
  <c r="DI228" i="3" s="1"/>
  <c r="DJ228" i="3" s="1"/>
  <c r="CY228" i="3"/>
  <c r="CZ228" i="3"/>
  <c r="DB228" i="3" s="1"/>
  <c r="DA228" i="3"/>
  <c r="DC2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R28" i="1"/>
  <c r="AC28" i="1"/>
  <c r="AE28" i="1"/>
  <c r="AF28" i="1"/>
  <c r="AG28" i="1"/>
  <c r="AH28" i="1"/>
  <c r="AI28" i="1"/>
  <c r="CW28" i="1" s="1"/>
  <c r="AJ28" i="1"/>
  <c r="CX28" i="1" s="1"/>
  <c r="W28" i="1" s="1"/>
  <c r="CU28" i="1"/>
  <c r="T28" i="1" s="1"/>
  <c r="CV28" i="1"/>
  <c r="U28" i="1" s="1"/>
  <c r="GK28" i="1"/>
  <c r="GL28" i="1"/>
  <c r="BZ35" i="1" s="1"/>
  <c r="GO28" i="1"/>
  <c r="CC35" i="1" s="1"/>
  <c r="GP28" i="1"/>
  <c r="GV28" i="1"/>
  <c r="HC28" i="1" s="1"/>
  <c r="C29" i="1"/>
  <c r="D29" i="1"/>
  <c r="I29" i="1"/>
  <c r="K29" i="1"/>
  <c r="AC29" i="1"/>
  <c r="AD29" i="1"/>
  <c r="AE29" i="1"/>
  <c r="AF29" i="1"/>
  <c r="AG29" i="1"/>
  <c r="CU29" i="1" s="1"/>
  <c r="AH29" i="1"/>
  <c r="CV29" i="1" s="1"/>
  <c r="U29" i="1" s="1"/>
  <c r="AI29" i="1"/>
  <c r="CW29" i="1" s="1"/>
  <c r="AJ29" i="1"/>
  <c r="CX29" i="1" s="1"/>
  <c r="CQ29" i="1"/>
  <c r="GL29" i="1"/>
  <c r="GO29" i="1"/>
  <c r="FU35" i="1" s="1"/>
  <c r="GP29" i="1"/>
  <c r="FV35" i="1" s="1"/>
  <c r="GV29" i="1"/>
  <c r="HC29" i="1" s="1"/>
  <c r="C30" i="1"/>
  <c r="D30" i="1"/>
  <c r="Q30" i="1"/>
  <c r="I41" i="7" s="1"/>
  <c r="R30" i="1"/>
  <c r="S30" i="1"/>
  <c r="CZ30" i="1" s="1"/>
  <c r="Y30" i="1"/>
  <c r="AC30" i="1"/>
  <c r="AD30" i="1"/>
  <c r="AB30" i="1" s="1"/>
  <c r="AE30" i="1"/>
  <c r="CS30" i="1" s="1"/>
  <c r="AF30" i="1"/>
  <c r="CT30" i="1" s="1"/>
  <c r="AG30" i="1"/>
  <c r="CU30" i="1" s="1"/>
  <c r="T30" i="1" s="1"/>
  <c r="AH30" i="1"/>
  <c r="AI30" i="1"/>
  <c r="CW30" i="1" s="1"/>
  <c r="V30" i="1" s="1"/>
  <c r="AJ30" i="1"/>
  <c r="CV30" i="1"/>
  <c r="U30" i="1" s="1"/>
  <c r="I46" i="7" s="1"/>
  <c r="CX30" i="1"/>
  <c r="W30" i="1" s="1"/>
  <c r="GL30" i="1"/>
  <c r="GO30" i="1"/>
  <c r="GP30" i="1"/>
  <c r="CD35" i="1" s="1"/>
  <c r="GV30" i="1"/>
  <c r="HC30" i="1" s="1"/>
  <c r="GX30" i="1" s="1"/>
  <c r="C31" i="1"/>
  <c r="D31" i="1"/>
  <c r="X31" i="1"/>
  <c r="R39" i="7" s="1"/>
  <c r="K43" i="7" s="1"/>
  <c r="Y31" i="1"/>
  <c r="T39" i="7" s="1"/>
  <c r="AC31" i="1"/>
  <c r="AE31" i="1"/>
  <c r="AF31" i="1"/>
  <c r="S31" i="1" s="1"/>
  <c r="CY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T31" i="1"/>
  <c r="CU31" i="1"/>
  <c r="T31" i="1" s="1"/>
  <c r="CZ31" i="1"/>
  <c r="GL31" i="1"/>
  <c r="GO31" i="1"/>
  <c r="GP31" i="1"/>
  <c r="GV31" i="1"/>
  <c r="HC31" i="1" s="1"/>
  <c r="GX31" i="1" s="1"/>
  <c r="C32" i="1"/>
  <c r="D32" i="1"/>
  <c r="AC32" i="1"/>
  <c r="AE32" i="1"/>
  <c r="AF32" i="1"/>
  <c r="AG32" i="1"/>
  <c r="CU32" i="1" s="1"/>
  <c r="T32" i="1" s="1"/>
  <c r="AH32" i="1"/>
  <c r="CV32" i="1" s="1"/>
  <c r="U32" i="1" s="1"/>
  <c r="I56" i="7" s="1"/>
  <c r="AI32" i="1"/>
  <c r="CW32" i="1" s="1"/>
  <c r="V32" i="1" s="1"/>
  <c r="AJ32" i="1"/>
  <c r="CX32" i="1"/>
  <c r="W32" i="1" s="1"/>
  <c r="GL32" i="1"/>
  <c r="GO32" i="1"/>
  <c r="GP32" i="1"/>
  <c r="GV32" i="1"/>
  <c r="GX32" i="1"/>
  <c r="HC32" i="1"/>
  <c r="C33" i="1"/>
  <c r="D33" i="1"/>
  <c r="S33" i="1"/>
  <c r="T33" i="1"/>
  <c r="AC33" i="1"/>
  <c r="P33" i="1" s="1"/>
  <c r="AE33" i="1"/>
  <c r="AF33" i="1"/>
  <c r="CT33" i="1" s="1"/>
  <c r="AG33" i="1"/>
  <c r="CU33" i="1" s="1"/>
  <c r="AH33" i="1"/>
  <c r="AI33" i="1"/>
  <c r="AJ33" i="1"/>
  <c r="CV33" i="1"/>
  <c r="U33" i="1" s="1"/>
  <c r="CW33" i="1"/>
  <c r="V33" i="1" s="1"/>
  <c r="CX33" i="1"/>
  <c r="W33" i="1" s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BC35" i="1"/>
  <c r="BC26" i="1" s="1"/>
  <c r="BX35" i="1"/>
  <c r="AO35" i="1" s="1"/>
  <c r="AO26" i="1" s="1"/>
  <c r="BY35" i="1"/>
  <c r="CK35" i="1"/>
  <c r="BB35" i="1" s="1"/>
  <c r="BB26" i="1" s="1"/>
  <c r="CL35" i="1"/>
  <c r="CL26" i="1" s="1"/>
  <c r="CM35" i="1"/>
  <c r="EH35" i="1"/>
  <c r="FP35" i="1"/>
  <c r="FQ35" i="1"/>
  <c r="GC35" i="1"/>
  <c r="GD35" i="1"/>
  <c r="GE35" i="1"/>
  <c r="F39" i="1"/>
  <c r="F48" i="1"/>
  <c r="F51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D69" i="1"/>
  <c r="R69" i="1"/>
  <c r="GK69" i="1" s="1"/>
  <c r="V69" i="1"/>
  <c r="AC69" i="1"/>
  <c r="AE69" i="1"/>
  <c r="AF69" i="1"/>
  <c r="S69" i="1" s="1"/>
  <c r="AG69" i="1"/>
  <c r="AH69" i="1"/>
  <c r="AI69" i="1"/>
  <c r="CW69" i="1" s="1"/>
  <c r="AJ69" i="1"/>
  <c r="CX69" i="1" s="1"/>
  <c r="W69" i="1" s="1"/>
  <c r="CU69" i="1"/>
  <c r="T69" i="1" s="1"/>
  <c r="CV69" i="1"/>
  <c r="U69" i="1" s="1"/>
  <c r="CY69" i="1"/>
  <c r="X69" i="1" s="1"/>
  <c r="CZ69" i="1"/>
  <c r="Y69" i="1" s="1"/>
  <c r="GL69" i="1"/>
  <c r="GO69" i="1"/>
  <c r="GP69" i="1"/>
  <c r="GV69" i="1"/>
  <c r="HC69" i="1"/>
  <c r="GX69" i="1" s="1"/>
  <c r="D70" i="1"/>
  <c r="R70" i="1"/>
  <c r="GK70" i="1" s="1"/>
  <c r="S70" i="1"/>
  <c r="CY70" i="1" s="1"/>
  <c r="X70" i="1" s="1"/>
  <c r="T70" i="1"/>
  <c r="AC70" i="1"/>
  <c r="AE70" i="1"/>
  <c r="AF70" i="1"/>
  <c r="CT70" i="1" s="1"/>
  <c r="AG70" i="1"/>
  <c r="AH70" i="1"/>
  <c r="CV70" i="1" s="1"/>
  <c r="U70" i="1" s="1"/>
  <c r="AI70" i="1"/>
  <c r="CW70" i="1" s="1"/>
  <c r="V70" i="1" s="1"/>
  <c r="AJ70" i="1"/>
  <c r="CX70" i="1" s="1"/>
  <c r="W70" i="1" s="1"/>
  <c r="CU70" i="1"/>
  <c r="CZ70" i="1"/>
  <c r="Y70" i="1" s="1"/>
  <c r="GL70" i="1"/>
  <c r="GO70" i="1"/>
  <c r="GP70" i="1"/>
  <c r="GV70" i="1"/>
  <c r="HC70" i="1" s="1"/>
  <c r="GX70" i="1" s="1"/>
  <c r="C71" i="1"/>
  <c r="D71" i="1"/>
  <c r="U71" i="1"/>
  <c r="I73" i="7" s="1"/>
  <c r="AC71" i="1"/>
  <c r="AE71" i="1"/>
  <c r="AD71" i="1" s="1"/>
  <c r="AF71" i="1"/>
  <c r="AG71" i="1"/>
  <c r="CU71" i="1" s="1"/>
  <c r="T71" i="1" s="1"/>
  <c r="AH71" i="1"/>
  <c r="CV71" i="1" s="1"/>
  <c r="AI71" i="1"/>
  <c r="CW71" i="1" s="1"/>
  <c r="V71" i="1" s="1"/>
  <c r="AJ71" i="1"/>
  <c r="CX71" i="1"/>
  <c r="W71" i="1" s="1"/>
  <c r="GL71" i="1"/>
  <c r="GO71" i="1"/>
  <c r="GP71" i="1"/>
  <c r="GV71" i="1"/>
  <c r="HC71" i="1"/>
  <c r="GX71" i="1" s="1"/>
  <c r="C72" i="1"/>
  <c r="D72" i="1"/>
  <c r="R72" i="1"/>
  <c r="S72" i="1"/>
  <c r="K66" i="7" s="1"/>
  <c r="AC72" i="1"/>
  <c r="AE72" i="1"/>
  <c r="CS72" i="1" s="1"/>
  <c r="AF72" i="1"/>
  <c r="CT72" i="1" s="1"/>
  <c r="AG72" i="1"/>
  <c r="AH72" i="1"/>
  <c r="CV72" i="1" s="1"/>
  <c r="U72" i="1" s="1"/>
  <c r="AI72" i="1"/>
  <c r="CW72" i="1" s="1"/>
  <c r="V72" i="1" s="1"/>
  <c r="EA82" i="1" s="1"/>
  <c r="AJ72" i="1"/>
  <c r="CX72" i="1" s="1"/>
  <c r="W72" i="1" s="1"/>
  <c r="EB82" i="1" s="1"/>
  <c r="CR72" i="1"/>
  <c r="CU72" i="1"/>
  <c r="T72" i="1" s="1"/>
  <c r="GL72" i="1"/>
  <c r="GO72" i="1"/>
  <c r="GP72" i="1"/>
  <c r="GV72" i="1"/>
  <c r="HC72" i="1" s="1"/>
  <c r="GX72" i="1" s="1"/>
  <c r="GB82" i="1" s="1"/>
  <c r="D73" i="1"/>
  <c r="Q73" i="1"/>
  <c r="R73" i="1"/>
  <c r="GK73" i="1" s="1"/>
  <c r="S73" i="1"/>
  <c r="AC73" i="1"/>
  <c r="AD73" i="1"/>
  <c r="AB73" i="1" s="1"/>
  <c r="AE73" i="1"/>
  <c r="AF73" i="1"/>
  <c r="CT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R73" i="1"/>
  <c r="CS73" i="1"/>
  <c r="GL73" i="1"/>
  <c r="GO73" i="1"/>
  <c r="GP73" i="1"/>
  <c r="GV73" i="1"/>
  <c r="HC73" i="1" s="1"/>
  <c r="GX73" i="1" s="1"/>
  <c r="D74" i="1"/>
  <c r="V74" i="1"/>
  <c r="AC74" i="1"/>
  <c r="AE74" i="1"/>
  <c r="AF74" i="1"/>
  <c r="AG74" i="1"/>
  <c r="CU74" i="1" s="1"/>
  <c r="T74" i="1" s="1"/>
  <c r="AH74" i="1"/>
  <c r="CV74" i="1" s="1"/>
  <c r="U74" i="1" s="1"/>
  <c r="AI74" i="1"/>
  <c r="CW74" i="1" s="1"/>
  <c r="AJ74" i="1"/>
  <c r="CX74" i="1" s="1"/>
  <c r="W74" i="1" s="1"/>
  <c r="GL74" i="1"/>
  <c r="GO74" i="1"/>
  <c r="GP74" i="1"/>
  <c r="GV74" i="1"/>
  <c r="HC74" i="1" s="1"/>
  <c r="GX74" i="1" s="1"/>
  <c r="C75" i="1"/>
  <c r="D75" i="1"/>
  <c r="P75" i="1"/>
  <c r="I80" i="7" s="1"/>
  <c r="S75" i="1"/>
  <c r="I77" i="7" s="1"/>
  <c r="U75" i="1"/>
  <c r="I84" i="7" s="1"/>
  <c r="W75" i="1"/>
  <c r="AC75" i="1"/>
  <c r="AE75" i="1"/>
  <c r="CR75" i="1" s="1"/>
  <c r="AF75" i="1"/>
  <c r="AG75" i="1"/>
  <c r="CU75" i="1" s="1"/>
  <c r="T75" i="1" s="1"/>
  <c r="AH75" i="1"/>
  <c r="CV75" i="1" s="1"/>
  <c r="AI75" i="1"/>
  <c r="CW75" i="1" s="1"/>
  <c r="V75" i="1" s="1"/>
  <c r="AJ75" i="1"/>
  <c r="CX75" i="1" s="1"/>
  <c r="CQ75" i="1"/>
  <c r="CT75" i="1"/>
  <c r="GL75" i="1"/>
  <c r="GO75" i="1"/>
  <c r="GP75" i="1"/>
  <c r="GV75" i="1"/>
  <c r="GX75" i="1"/>
  <c r="HC75" i="1"/>
  <c r="C76" i="1"/>
  <c r="D76" i="1"/>
  <c r="R76" i="1"/>
  <c r="AC76" i="1"/>
  <c r="AE76" i="1"/>
  <c r="AF76" i="1"/>
  <c r="AG76" i="1"/>
  <c r="AH76" i="1"/>
  <c r="CV76" i="1" s="1"/>
  <c r="U76" i="1" s="1"/>
  <c r="AI76" i="1"/>
  <c r="CW76" i="1" s="1"/>
  <c r="V76" i="1" s="1"/>
  <c r="AJ76" i="1"/>
  <c r="CS76" i="1"/>
  <c r="CU76" i="1"/>
  <c r="T76" i="1" s="1"/>
  <c r="CX76" i="1"/>
  <c r="W76" i="1" s="1"/>
  <c r="GL76" i="1"/>
  <c r="FR82" i="1" s="1"/>
  <c r="GO76" i="1"/>
  <c r="GP76" i="1"/>
  <c r="GV76" i="1"/>
  <c r="HC76" i="1" s="1"/>
  <c r="GX76" i="1" s="1"/>
  <c r="D77" i="1"/>
  <c r="AC77" i="1"/>
  <c r="AD77" i="1"/>
  <c r="AE77" i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CR77" i="1"/>
  <c r="GL77" i="1"/>
  <c r="GO77" i="1"/>
  <c r="GP77" i="1"/>
  <c r="GV77" i="1"/>
  <c r="HC77" i="1"/>
  <c r="GX77" i="1" s="1"/>
  <c r="D78" i="1"/>
  <c r="R78" i="1"/>
  <c r="GK78" i="1" s="1"/>
  <c r="S78" i="1"/>
  <c r="V78" i="1"/>
  <c r="AC78" i="1"/>
  <c r="AE78" i="1"/>
  <c r="CR78" i="1" s="1"/>
  <c r="AF78" i="1"/>
  <c r="AG78" i="1"/>
  <c r="AH78" i="1"/>
  <c r="AI78" i="1"/>
  <c r="CW78" i="1" s="1"/>
  <c r="AJ78" i="1"/>
  <c r="CS78" i="1"/>
  <c r="CT78" i="1"/>
  <c r="CU78" i="1"/>
  <c r="T78" i="1" s="1"/>
  <c r="CV78" i="1"/>
  <c r="U78" i="1" s="1"/>
  <c r="CX78" i="1"/>
  <c r="W78" i="1" s="1"/>
  <c r="GL78" i="1"/>
  <c r="GO78" i="1"/>
  <c r="GP78" i="1"/>
  <c r="GV78" i="1"/>
  <c r="HC78" i="1" s="1"/>
  <c r="GX78" i="1" s="1"/>
  <c r="D79" i="1"/>
  <c r="P79" i="1"/>
  <c r="CP79" i="1" s="1"/>
  <c r="O79" i="1" s="1"/>
  <c r="S79" i="1"/>
  <c r="CZ79" i="1" s="1"/>
  <c r="Y79" i="1" s="1"/>
  <c r="AC79" i="1"/>
  <c r="CQ79" i="1" s="1"/>
  <c r="AE79" i="1"/>
  <c r="Q79" i="1" s="1"/>
  <c r="AF79" i="1"/>
  <c r="AG79" i="1"/>
  <c r="CU79" i="1" s="1"/>
  <c r="T79" i="1" s="1"/>
  <c r="AH79" i="1"/>
  <c r="CV79" i="1" s="1"/>
  <c r="U79" i="1" s="1"/>
  <c r="AI79" i="1"/>
  <c r="AJ79" i="1"/>
  <c r="CT79" i="1"/>
  <c r="CW79" i="1"/>
  <c r="V79" i="1" s="1"/>
  <c r="CX79" i="1"/>
  <c r="W79" i="1" s="1"/>
  <c r="CY79" i="1"/>
  <c r="X79" i="1" s="1"/>
  <c r="GL79" i="1"/>
  <c r="GO79" i="1"/>
  <c r="GP79" i="1"/>
  <c r="GV79" i="1"/>
  <c r="HC79" i="1" s="1"/>
  <c r="GX79" i="1" s="1"/>
  <c r="D80" i="1"/>
  <c r="AC80" i="1"/>
  <c r="P80" i="1" s="1"/>
  <c r="AE80" i="1"/>
  <c r="AD80" i="1" s="1"/>
  <c r="AF80" i="1"/>
  <c r="AG80" i="1"/>
  <c r="CU80" i="1" s="1"/>
  <c r="T80" i="1" s="1"/>
  <c r="AH80" i="1"/>
  <c r="CV80" i="1" s="1"/>
  <c r="U80" i="1" s="1"/>
  <c r="AI80" i="1"/>
  <c r="AJ80" i="1"/>
  <c r="CQ80" i="1"/>
  <c r="CW80" i="1"/>
  <c r="V80" i="1" s="1"/>
  <c r="CX80" i="1"/>
  <c r="W80" i="1" s="1"/>
  <c r="GL80" i="1"/>
  <c r="GO80" i="1"/>
  <c r="GP80" i="1"/>
  <c r="GV80" i="1"/>
  <c r="HC80" i="1"/>
  <c r="GX80" i="1" s="1"/>
  <c r="B82" i="1"/>
  <c r="B67" i="1" s="1"/>
  <c r="C82" i="1"/>
  <c r="C67" i="1" s="1"/>
  <c r="D82" i="1"/>
  <c r="D67" i="1" s="1"/>
  <c r="F82" i="1"/>
  <c r="F67" i="1" s="1"/>
  <c r="G82" i="1"/>
  <c r="BD82" i="1"/>
  <c r="BX82" i="1"/>
  <c r="AO82" i="1" s="1"/>
  <c r="BY82" i="1"/>
  <c r="BZ82" i="1"/>
  <c r="CK82" i="1"/>
  <c r="CL82" i="1"/>
  <c r="CM82" i="1"/>
  <c r="CM67" i="1" s="1"/>
  <c r="EG82" i="1"/>
  <c r="EG67" i="1" s="1"/>
  <c r="EV82" i="1"/>
  <c r="FP82" i="1"/>
  <c r="FQ82" i="1"/>
  <c r="GC82" i="1"/>
  <c r="GD82" i="1"/>
  <c r="GE82" i="1"/>
  <c r="GE67" i="1" s="1"/>
  <c r="P86" i="1"/>
  <c r="D112" i="1"/>
  <c r="B114" i="1"/>
  <c r="E114" i="1"/>
  <c r="F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EE114" i="1"/>
  <c r="EF114" i="1"/>
  <c r="ET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GC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K116" i="1"/>
  <c r="AC116" i="1"/>
  <c r="AE116" i="1"/>
  <c r="AF116" i="1"/>
  <c r="AG116" i="1"/>
  <c r="CU116" i="1" s="1"/>
  <c r="AH116" i="1"/>
  <c r="CV116" i="1" s="1"/>
  <c r="U116" i="1" s="1"/>
  <c r="AH125" i="1" s="1"/>
  <c r="AI116" i="1"/>
  <c r="CW116" i="1" s="1"/>
  <c r="AJ116" i="1"/>
  <c r="CX116" i="1" s="1"/>
  <c r="W116" i="1" s="1"/>
  <c r="AJ125" i="1" s="1"/>
  <c r="GL116" i="1"/>
  <c r="BZ125" i="1" s="1"/>
  <c r="CG125" i="1" s="1"/>
  <c r="GO116" i="1"/>
  <c r="GP116" i="1"/>
  <c r="GV116" i="1"/>
  <c r="HC116" i="1"/>
  <c r="GX116" i="1" s="1"/>
  <c r="C117" i="1"/>
  <c r="D117" i="1"/>
  <c r="I117" i="1"/>
  <c r="K117" i="1"/>
  <c r="T117" i="1"/>
  <c r="U117" i="1"/>
  <c r="AC117" i="1"/>
  <c r="AE117" i="1"/>
  <c r="CR117" i="1" s="1"/>
  <c r="AF117" i="1"/>
  <c r="CT117" i="1" s="1"/>
  <c r="AG117" i="1"/>
  <c r="AH117" i="1"/>
  <c r="CV117" i="1" s="1"/>
  <c r="AI117" i="1"/>
  <c r="AJ117" i="1"/>
  <c r="CS117" i="1"/>
  <c r="CU117" i="1"/>
  <c r="CW117" i="1"/>
  <c r="CX117" i="1"/>
  <c r="GL117" i="1"/>
  <c r="GO117" i="1"/>
  <c r="GP117" i="1"/>
  <c r="GV117" i="1"/>
  <c r="HC117" i="1" s="1"/>
  <c r="GX117" i="1" s="1"/>
  <c r="GB125" i="1" s="1"/>
  <c r="C118" i="1"/>
  <c r="D118" i="1"/>
  <c r="S118" i="1"/>
  <c r="T118" i="1"/>
  <c r="AC118" i="1"/>
  <c r="AE118" i="1"/>
  <c r="AF118" i="1"/>
  <c r="CT118" i="1" s="1"/>
  <c r="AG118" i="1"/>
  <c r="CU118" i="1" s="1"/>
  <c r="AH118" i="1"/>
  <c r="CV118" i="1" s="1"/>
  <c r="U118" i="1" s="1"/>
  <c r="I113" i="7" s="1"/>
  <c r="AI118" i="1"/>
  <c r="CW118" i="1" s="1"/>
  <c r="V118" i="1" s="1"/>
  <c r="AJ118" i="1"/>
  <c r="CX118" i="1" s="1"/>
  <c r="W118" i="1" s="1"/>
  <c r="GL118" i="1"/>
  <c r="GO118" i="1"/>
  <c r="GP118" i="1"/>
  <c r="CD125" i="1" s="1"/>
  <c r="GV118" i="1"/>
  <c r="HC118" i="1" s="1"/>
  <c r="GX118" i="1" s="1"/>
  <c r="C119" i="1"/>
  <c r="D119" i="1"/>
  <c r="P119" i="1"/>
  <c r="V119" i="1"/>
  <c r="W119" i="1"/>
  <c r="X119" i="1"/>
  <c r="R105" i="7" s="1"/>
  <c r="K110" i="7" s="1"/>
  <c r="AC119" i="1"/>
  <c r="AE119" i="1"/>
  <c r="CS119" i="1" s="1"/>
  <c r="AF119" i="1"/>
  <c r="S119" i="1" s="1"/>
  <c r="K106" i="7" s="1"/>
  <c r="AG119" i="1"/>
  <c r="AH119" i="1"/>
  <c r="AI119" i="1"/>
  <c r="AJ119" i="1"/>
  <c r="CX119" i="1" s="1"/>
  <c r="CQ119" i="1"/>
  <c r="CU119" i="1"/>
  <c r="T119" i="1" s="1"/>
  <c r="CV119" i="1"/>
  <c r="U119" i="1" s="1"/>
  <c r="CW119" i="1"/>
  <c r="CY119" i="1"/>
  <c r="CZ119" i="1"/>
  <c r="Y119" i="1" s="1"/>
  <c r="T105" i="7" s="1"/>
  <c r="K111" i="7" s="1"/>
  <c r="GL119" i="1"/>
  <c r="GO119" i="1"/>
  <c r="GP119" i="1"/>
  <c r="GV119" i="1"/>
  <c r="HC119" i="1" s="1"/>
  <c r="GX119" i="1" s="1"/>
  <c r="D120" i="1"/>
  <c r="W120" i="1"/>
  <c r="AC120" i="1"/>
  <c r="P120" i="1" s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CQ120" i="1"/>
  <c r="CR120" i="1"/>
  <c r="CS120" i="1"/>
  <c r="GL120" i="1"/>
  <c r="GO120" i="1"/>
  <c r="GP120" i="1"/>
  <c r="GV120" i="1"/>
  <c r="HC120" i="1" s="1"/>
  <c r="GX120" i="1" s="1"/>
  <c r="D121" i="1"/>
  <c r="W121" i="1"/>
  <c r="AC121" i="1"/>
  <c r="AE121" i="1"/>
  <c r="AF121" i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/>
  <c r="GL121" i="1"/>
  <c r="GO121" i="1"/>
  <c r="GP121" i="1"/>
  <c r="GV121" i="1"/>
  <c r="HC121" i="1" s="1"/>
  <c r="GX121" i="1"/>
  <c r="D122" i="1"/>
  <c r="Q122" i="1"/>
  <c r="R122" i="1"/>
  <c r="GK122" i="1" s="1"/>
  <c r="S122" i="1"/>
  <c r="U122" i="1"/>
  <c r="W122" i="1"/>
  <c r="AC122" i="1"/>
  <c r="P122" i="1" s="1"/>
  <c r="AE122" i="1"/>
  <c r="AD122" i="1" s="1"/>
  <c r="AB122" i="1" s="1"/>
  <c r="AF122" i="1"/>
  <c r="AG122" i="1"/>
  <c r="AH122" i="1"/>
  <c r="AI122" i="1"/>
  <c r="AJ122" i="1"/>
  <c r="CX122" i="1" s="1"/>
  <c r="CP122" i="1"/>
  <c r="O122" i="1" s="1"/>
  <c r="CQ122" i="1"/>
  <c r="CS122" i="1"/>
  <c r="CT122" i="1"/>
  <c r="CU122" i="1"/>
  <c r="T122" i="1" s="1"/>
  <c r="CV122" i="1"/>
  <c r="CW122" i="1"/>
  <c r="V122" i="1" s="1"/>
  <c r="GL122" i="1"/>
  <c r="GN122" i="1"/>
  <c r="GP122" i="1"/>
  <c r="GV122" i="1"/>
  <c r="HC122" i="1" s="1"/>
  <c r="GX122" i="1"/>
  <c r="D123" i="1"/>
  <c r="T123" i="1"/>
  <c r="U123" i="1"/>
  <c r="AC123" i="1"/>
  <c r="P123" i="1" s="1"/>
  <c r="AE123" i="1"/>
  <c r="AF123" i="1"/>
  <c r="AG123" i="1"/>
  <c r="CU123" i="1" s="1"/>
  <c r="AH123" i="1"/>
  <c r="AI123" i="1"/>
  <c r="CW123" i="1" s="1"/>
  <c r="V123" i="1" s="1"/>
  <c r="AJ123" i="1"/>
  <c r="CX123" i="1" s="1"/>
  <c r="W123" i="1" s="1"/>
  <c r="CQ123" i="1"/>
  <c r="CV123" i="1"/>
  <c r="GL123" i="1"/>
  <c r="GN123" i="1"/>
  <c r="GP123" i="1"/>
  <c r="GV123" i="1"/>
  <c r="HC123" i="1" s="1"/>
  <c r="GX123" i="1" s="1"/>
  <c r="B125" i="1"/>
  <c r="C125" i="1"/>
  <c r="C114" i="1" s="1"/>
  <c r="D125" i="1"/>
  <c r="D114" i="1" s="1"/>
  <c r="F125" i="1"/>
  <c r="G125" i="1"/>
  <c r="BX125" i="1"/>
  <c r="BX114" i="1" s="1"/>
  <c r="BY125" i="1"/>
  <c r="AP125" i="1" s="1"/>
  <c r="CK125" i="1"/>
  <c r="CL125" i="1"/>
  <c r="BC125" i="1" s="1"/>
  <c r="CM125" i="1"/>
  <c r="BD125" i="1" s="1"/>
  <c r="BD114" i="1" s="1"/>
  <c r="ET125" i="1"/>
  <c r="FP125" i="1"/>
  <c r="FQ125" i="1"/>
  <c r="FU125" i="1"/>
  <c r="GC125" i="1"/>
  <c r="GD125" i="1"/>
  <c r="GE125" i="1"/>
  <c r="P138" i="1"/>
  <c r="F150" i="1"/>
  <c r="D155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I159" i="1"/>
  <c r="S159" i="1" s="1"/>
  <c r="I124" i="7" s="1"/>
  <c r="K159" i="1"/>
  <c r="AC159" i="1"/>
  <c r="AE159" i="1"/>
  <c r="AF159" i="1"/>
  <c r="CT159" i="1" s="1"/>
  <c r="AG159" i="1"/>
  <c r="AH159" i="1"/>
  <c r="CV159" i="1" s="1"/>
  <c r="U159" i="1" s="1"/>
  <c r="I127" i="7" s="1"/>
  <c r="AI159" i="1"/>
  <c r="AJ159" i="1"/>
  <c r="CX159" i="1" s="1"/>
  <c r="CU159" i="1"/>
  <c r="T159" i="1" s="1"/>
  <c r="CW159" i="1"/>
  <c r="V159" i="1" s="1"/>
  <c r="GL159" i="1"/>
  <c r="GO159" i="1"/>
  <c r="GP159" i="1"/>
  <c r="GV159" i="1"/>
  <c r="HC159" i="1" s="1"/>
  <c r="GX159" i="1" s="1"/>
  <c r="C160" i="1"/>
  <c r="D160" i="1"/>
  <c r="I160" i="1"/>
  <c r="K160" i="1"/>
  <c r="AC160" i="1"/>
  <c r="AE160" i="1"/>
  <c r="CR160" i="1" s="1"/>
  <c r="AF160" i="1"/>
  <c r="AG160" i="1"/>
  <c r="AH160" i="1"/>
  <c r="CV160" i="1" s="1"/>
  <c r="U160" i="1" s="1"/>
  <c r="AI160" i="1"/>
  <c r="CW160" i="1" s="1"/>
  <c r="V160" i="1" s="1"/>
  <c r="AJ160" i="1"/>
  <c r="CX160" i="1" s="1"/>
  <c r="W160" i="1" s="1"/>
  <c r="CQ160" i="1"/>
  <c r="CS160" i="1"/>
  <c r="CT160" i="1"/>
  <c r="CU160" i="1"/>
  <c r="T160" i="1" s="1"/>
  <c r="GL160" i="1"/>
  <c r="GO160" i="1"/>
  <c r="GP160" i="1"/>
  <c r="GV160" i="1"/>
  <c r="HC160" i="1" s="1"/>
  <c r="GX160" i="1" s="1"/>
  <c r="C161" i="1"/>
  <c r="D161" i="1"/>
  <c r="I161" i="1"/>
  <c r="K161" i="1"/>
  <c r="AC161" i="1"/>
  <c r="AE161" i="1"/>
  <c r="AF161" i="1"/>
  <c r="AG161" i="1"/>
  <c r="CU161" i="1" s="1"/>
  <c r="T161" i="1" s="1"/>
  <c r="AH161" i="1"/>
  <c r="CV161" i="1" s="1"/>
  <c r="AI161" i="1"/>
  <c r="CW161" i="1" s="1"/>
  <c r="AJ161" i="1"/>
  <c r="CX161" i="1"/>
  <c r="GL161" i="1"/>
  <c r="GO161" i="1"/>
  <c r="GP161" i="1"/>
  <c r="GV161" i="1"/>
  <c r="HC161" i="1" s="1"/>
  <c r="GX161" i="1" s="1"/>
  <c r="C162" i="1"/>
  <c r="D162" i="1"/>
  <c r="I162" i="1"/>
  <c r="K162" i="1"/>
  <c r="Q162" i="1"/>
  <c r="AC162" i="1"/>
  <c r="CQ162" i="1" s="1"/>
  <c r="AE162" i="1"/>
  <c r="AF162" i="1"/>
  <c r="AG162" i="1"/>
  <c r="CU162" i="1" s="1"/>
  <c r="AH162" i="1"/>
  <c r="CV162" i="1" s="1"/>
  <c r="AI162" i="1"/>
  <c r="CW162" i="1" s="1"/>
  <c r="AJ162" i="1"/>
  <c r="CX162" i="1"/>
  <c r="GL162" i="1"/>
  <c r="GO162" i="1"/>
  <c r="GP162" i="1"/>
  <c r="GV162" i="1"/>
  <c r="HC162" i="1" s="1"/>
  <c r="C163" i="1"/>
  <c r="D163" i="1"/>
  <c r="I163" i="1"/>
  <c r="E138" i="7" s="1"/>
  <c r="K163" i="1"/>
  <c r="P163" i="1"/>
  <c r="Q163" i="1"/>
  <c r="I141" i="7" s="1"/>
  <c r="S163" i="1"/>
  <c r="I140" i="7" s="1"/>
  <c r="W163" i="1"/>
  <c r="AC163" i="1"/>
  <c r="CQ163" i="1" s="1"/>
  <c r="AE163" i="1"/>
  <c r="AF163" i="1"/>
  <c r="CT163" i="1" s="1"/>
  <c r="AG163" i="1"/>
  <c r="CU163" i="1" s="1"/>
  <c r="T163" i="1" s="1"/>
  <c r="AH163" i="1"/>
  <c r="CV163" i="1" s="1"/>
  <c r="U163" i="1" s="1"/>
  <c r="I147" i="7" s="1"/>
  <c r="AI163" i="1"/>
  <c r="CW163" i="1" s="1"/>
  <c r="V163" i="1" s="1"/>
  <c r="AJ163" i="1"/>
  <c r="CX163" i="1" s="1"/>
  <c r="CS163" i="1"/>
  <c r="GL163" i="1"/>
  <c r="GN163" i="1"/>
  <c r="GP163" i="1"/>
  <c r="GV163" i="1"/>
  <c r="HC163" i="1" s="1"/>
  <c r="GX163" i="1" s="1"/>
  <c r="C164" i="1"/>
  <c r="D164" i="1"/>
  <c r="I164" i="1"/>
  <c r="K164" i="1"/>
  <c r="AC164" i="1"/>
  <c r="AE164" i="1"/>
  <c r="AF164" i="1"/>
  <c r="AG164" i="1"/>
  <c r="AH164" i="1"/>
  <c r="AI164" i="1"/>
  <c r="AJ164" i="1"/>
  <c r="CX164" i="1" s="1"/>
  <c r="W164" i="1" s="1"/>
  <c r="CQ164" i="1"/>
  <c r="CR164" i="1"/>
  <c r="CU164" i="1"/>
  <c r="T164" i="1" s="1"/>
  <c r="CV164" i="1"/>
  <c r="U164" i="1" s="1"/>
  <c r="CW164" i="1"/>
  <c r="GL164" i="1"/>
  <c r="GN164" i="1"/>
  <c r="GP164" i="1"/>
  <c r="GV164" i="1"/>
  <c r="HC164" i="1" s="1"/>
  <c r="GX164" i="1" s="1"/>
  <c r="I165" i="1"/>
  <c r="C151" i="7" s="1"/>
  <c r="K165" i="1"/>
  <c r="AC165" i="1"/>
  <c r="AE165" i="1"/>
  <c r="AD165" i="1" s="1"/>
  <c r="AF165" i="1"/>
  <c r="AG165" i="1"/>
  <c r="CU165" i="1" s="1"/>
  <c r="AH165" i="1"/>
  <c r="CV165" i="1" s="1"/>
  <c r="AI165" i="1"/>
  <c r="CW165" i="1" s="1"/>
  <c r="AJ165" i="1"/>
  <c r="CX165" i="1" s="1"/>
  <c r="CT165" i="1"/>
  <c r="GL165" i="1"/>
  <c r="GO165" i="1"/>
  <c r="GP165" i="1"/>
  <c r="GV165" i="1"/>
  <c r="HC165" i="1" s="1"/>
  <c r="I166" i="1"/>
  <c r="K166" i="1"/>
  <c r="AC166" i="1"/>
  <c r="AE166" i="1"/>
  <c r="AD166" i="1" s="1"/>
  <c r="AB166" i="1" s="1"/>
  <c r="AF166" i="1"/>
  <c r="CT166" i="1" s="1"/>
  <c r="AG166" i="1"/>
  <c r="CU166" i="1" s="1"/>
  <c r="T166" i="1" s="1"/>
  <c r="AH166" i="1"/>
  <c r="CV166" i="1" s="1"/>
  <c r="AI166" i="1"/>
  <c r="AJ166" i="1"/>
  <c r="CX166" i="1" s="1"/>
  <c r="CR166" i="1"/>
  <c r="CS166" i="1"/>
  <c r="CW166" i="1"/>
  <c r="V166" i="1" s="1"/>
  <c r="GL166" i="1"/>
  <c r="GO166" i="1"/>
  <c r="GP166" i="1"/>
  <c r="GV166" i="1"/>
  <c r="HC166" i="1" s="1"/>
  <c r="GX166" i="1" s="1"/>
  <c r="C167" i="1"/>
  <c r="D167" i="1"/>
  <c r="I167" i="1"/>
  <c r="K167" i="1"/>
  <c r="S167" i="1"/>
  <c r="AC167" i="1"/>
  <c r="AE167" i="1"/>
  <c r="AF167" i="1"/>
  <c r="CT167" i="1" s="1"/>
  <c r="AG167" i="1"/>
  <c r="CU167" i="1" s="1"/>
  <c r="AH167" i="1"/>
  <c r="CV167" i="1" s="1"/>
  <c r="AI167" i="1"/>
  <c r="CW167" i="1" s="1"/>
  <c r="AJ167" i="1"/>
  <c r="CX167" i="1" s="1"/>
  <c r="W167" i="1" s="1"/>
  <c r="CQ167" i="1"/>
  <c r="GL167" i="1"/>
  <c r="GN167" i="1"/>
  <c r="GP167" i="1"/>
  <c r="GV167" i="1"/>
  <c r="HC167" i="1" s="1"/>
  <c r="GX167" i="1" s="1"/>
  <c r="C168" i="1"/>
  <c r="D168" i="1"/>
  <c r="I168" i="1"/>
  <c r="Q168" i="1" s="1"/>
  <c r="K157" i="7" s="1"/>
  <c r="K168" i="1"/>
  <c r="R168" i="1"/>
  <c r="AC168" i="1"/>
  <c r="AE168" i="1"/>
  <c r="AF168" i="1"/>
  <c r="AG168" i="1"/>
  <c r="AH168" i="1"/>
  <c r="AI168" i="1"/>
  <c r="CW168" i="1" s="1"/>
  <c r="V168" i="1" s="1"/>
  <c r="AJ168" i="1"/>
  <c r="CX168" i="1" s="1"/>
  <c r="W168" i="1" s="1"/>
  <c r="CT168" i="1"/>
  <c r="CU168" i="1"/>
  <c r="T168" i="1" s="1"/>
  <c r="CV168" i="1"/>
  <c r="U168" i="1" s="1"/>
  <c r="GL168" i="1"/>
  <c r="GN168" i="1"/>
  <c r="GP168" i="1"/>
  <c r="GV168" i="1"/>
  <c r="HC168" i="1" s="1"/>
  <c r="GX168" i="1" s="1"/>
  <c r="I169" i="1"/>
  <c r="K169" i="1"/>
  <c r="Q169" i="1"/>
  <c r="S169" i="1"/>
  <c r="AC169" i="1"/>
  <c r="P169" i="1" s="1"/>
  <c r="AE169" i="1"/>
  <c r="CR169" i="1" s="1"/>
  <c r="AF169" i="1"/>
  <c r="CT169" i="1" s="1"/>
  <c r="AG169" i="1"/>
  <c r="AH169" i="1"/>
  <c r="CV169" i="1" s="1"/>
  <c r="AI169" i="1"/>
  <c r="AJ169" i="1"/>
  <c r="CQ169" i="1"/>
  <c r="CS169" i="1"/>
  <c r="CU169" i="1"/>
  <c r="T169" i="1" s="1"/>
  <c r="CW169" i="1"/>
  <c r="V169" i="1" s="1"/>
  <c r="CX169" i="1"/>
  <c r="W169" i="1" s="1"/>
  <c r="GL169" i="1"/>
  <c r="GO169" i="1"/>
  <c r="GP169" i="1"/>
  <c r="GV169" i="1"/>
  <c r="HC169" i="1" s="1"/>
  <c r="GX169" i="1" s="1"/>
  <c r="I170" i="1"/>
  <c r="K170" i="1"/>
  <c r="S170" i="1"/>
  <c r="AC170" i="1"/>
  <c r="AE170" i="1"/>
  <c r="AF170" i="1"/>
  <c r="CT170" i="1" s="1"/>
  <c r="AG170" i="1"/>
  <c r="CU170" i="1" s="1"/>
  <c r="T170" i="1" s="1"/>
  <c r="AH170" i="1"/>
  <c r="CV170" i="1" s="1"/>
  <c r="AI170" i="1"/>
  <c r="CW170" i="1" s="1"/>
  <c r="AJ170" i="1"/>
  <c r="CX170" i="1" s="1"/>
  <c r="W170" i="1" s="1"/>
  <c r="CQ170" i="1"/>
  <c r="GL170" i="1"/>
  <c r="GO170" i="1"/>
  <c r="GP170" i="1"/>
  <c r="GV170" i="1"/>
  <c r="HC170" i="1"/>
  <c r="D171" i="1"/>
  <c r="I171" i="1"/>
  <c r="K171" i="1"/>
  <c r="R171" i="1"/>
  <c r="GK171" i="1" s="1"/>
  <c r="AC171" i="1"/>
  <c r="AD171" i="1"/>
  <c r="AE171" i="1"/>
  <c r="AF171" i="1"/>
  <c r="AG171" i="1"/>
  <c r="CU171" i="1" s="1"/>
  <c r="AH171" i="1"/>
  <c r="CV171" i="1" s="1"/>
  <c r="AI171" i="1"/>
  <c r="CW171" i="1" s="1"/>
  <c r="V171" i="1" s="1"/>
  <c r="AJ171" i="1"/>
  <c r="CX171" i="1"/>
  <c r="W171" i="1" s="1"/>
  <c r="GL171" i="1"/>
  <c r="GN171" i="1"/>
  <c r="GP171" i="1"/>
  <c r="GV171" i="1"/>
  <c r="GX171" i="1"/>
  <c r="HC171" i="1"/>
  <c r="D172" i="1"/>
  <c r="I172" i="1"/>
  <c r="K172" i="1"/>
  <c r="Q172" i="1"/>
  <c r="AC172" i="1"/>
  <c r="AE172" i="1"/>
  <c r="AF172" i="1"/>
  <c r="AG172" i="1"/>
  <c r="CU172" i="1" s="1"/>
  <c r="T172" i="1" s="1"/>
  <c r="AH172" i="1"/>
  <c r="CV172" i="1" s="1"/>
  <c r="U172" i="1" s="1"/>
  <c r="AI172" i="1"/>
  <c r="AJ172" i="1"/>
  <c r="CX172" i="1" s="1"/>
  <c r="W172" i="1" s="1"/>
  <c r="CR172" i="1"/>
  <c r="CS172" i="1"/>
  <c r="CW172" i="1"/>
  <c r="V172" i="1" s="1"/>
  <c r="GL172" i="1"/>
  <c r="GN172" i="1"/>
  <c r="GP172" i="1"/>
  <c r="GV172" i="1"/>
  <c r="HC172" i="1" s="1"/>
  <c r="GX172" i="1" s="1"/>
  <c r="I173" i="1"/>
  <c r="K173" i="1"/>
  <c r="P173" i="1"/>
  <c r="T173" i="1"/>
  <c r="AC173" i="1"/>
  <c r="AE173" i="1"/>
  <c r="AF173" i="1"/>
  <c r="AG173" i="1"/>
  <c r="AH173" i="1"/>
  <c r="CV173" i="1" s="1"/>
  <c r="U173" i="1" s="1"/>
  <c r="AI173" i="1"/>
  <c r="CW173" i="1" s="1"/>
  <c r="V173" i="1" s="1"/>
  <c r="AJ173" i="1"/>
  <c r="CX173" i="1" s="1"/>
  <c r="W173" i="1" s="1"/>
  <c r="CQ173" i="1"/>
  <c r="CU173" i="1"/>
  <c r="GL173" i="1"/>
  <c r="GO173" i="1"/>
  <c r="GP173" i="1"/>
  <c r="GV173" i="1"/>
  <c r="HC173" i="1"/>
  <c r="GX173" i="1" s="1"/>
  <c r="I174" i="1"/>
  <c r="K174" i="1"/>
  <c r="AC174" i="1"/>
  <c r="AE174" i="1"/>
  <c r="AF174" i="1"/>
  <c r="AG174" i="1"/>
  <c r="CU174" i="1" s="1"/>
  <c r="AH174" i="1"/>
  <c r="CV174" i="1" s="1"/>
  <c r="AI174" i="1"/>
  <c r="AJ174" i="1"/>
  <c r="CX174" i="1" s="1"/>
  <c r="CT174" i="1"/>
  <c r="CW174" i="1"/>
  <c r="V174" i="1" s="1"/>
  <c r="GL174" i="1"/>
  <c r="GO174" i="1"/>
  <c r="GP174" i="1"/>
  <c r="GV174" i="1"/>
  <c r="HC174" i="1" s="1"/>
  <c r="GX174" i="1" s="1"/>
  <c r="B176" i="1"/>
  <c r="B157" i="1" s="1"/>
  <c r="C176" i="1"/>
  <c r="C157" i="1" s="1"/>
  <c r="D176" i="1"/>
  <c r="D157" i="1" s="1"/>
  <c r="F176" i="1"/>
  <c r="F157" i="1" s="1"/>
  <c r="G176" i="1"/>
  <c r="BX176" i="1"/>
  <c r="BX157" i="1" s="1"/>
  <c r="BY176" i="1"/>
  <c r="CK176" i="1"/>
  <c r="CL176" i="1"/>
  <c r="CM176" i="1"/>
  <c r="CM157" i="1" s="1"/>
  <c r="FP176" i="1"/>
  <c r="EG176" i="1" s="1"/>
  <c r="FQ176" i="1"/>
  <c r="EH176" i="1" s="1"/>
  <c r="GC176" i="1"/>
  <c r="ET176" i="1" s="1"/>
  <c r="GD176" i="1"/>
  <c r="EU176" i="1" s="1"/>
  <c r="GE176" i="1"/>
  <c r="EV176" i="1" s="1"/>
  <c r="D206" i="1"/>
  <c r="E208" i="1"/>
  <c r="Z208" i="1"/>
  <c r="AA208" i="1"/>
  <c r="AM208" i="1"/>
  <c r="AN208" i="1"/>
  <c r="AP208" i="1"/>
  <c r="BC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Z208" i="1"/>
  <c r="CL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I208" i="1"/>
  <c r="DR208" i="1"/>
  <c r="DS208" i="1"/>
  <c r="DT208" i="1"/>
  <c r="DV208" i="1"/>
  <c r="ED208" i="1"/>
  <c r="EE208" i="1"/>
  <c r="EF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D210" i="1"/>
  <c r="I210" i="1"/>
  <c r="K210" i="1"/>
  <c r="AC210" i="1"/>
  <c r="AE210" i="1"/>
  <c r="AF210" i="1"/>
  <c r="CT210" i="1" s="1"/>
  <c r="AG210" i="1"/>
  <c r="CU210" i="1" s="1"/>
  <c r="T210" i="1" s="1"/>
  <c r="AH210" i="1"/>
  <c r="CV210" i="1" s="1"/>
  <c r="AI210" i="1"/>
  <c r="CW210" i="1" s="1"/>
  <c r="AJ210" i="1"/>
  <c r="CX210" i="1" s="1"/>
  <c r="GL210" i="1"/>
  <c r="GO210" i="1"/>
  <c r="GP210" i="1"/>
  <c r="GV210" i="1"/>
  <c r="HC210" i="1" s="1"/>
  <c r="D211" i="1"/>
  <c r="I211" i="1"/>
  <c r="K211" i="1"/>
  <c r="AC211" i="1"/>
  <c r="CQ211" i="1" s="1"/>
  <c r="AD211" i="1"/>
  <c r="AE211" i="1"/>
  <c r="AF211" i="1"/>
  <c r="AG211" i="1"/>
  <c r="AH211" i="1"/>
  <c r="AI211" i="1"/>
  <c r="CW211" i="1" s="1"/>
  <c r="V211" i="1" s="1"/>
  <c r="AJ211" i="1"/>
  <c r="CU211" i="1"/>
  <c r="T211" i="1" s="1"/>
  <c r="CV211" i="1"/>
  <c r="CX211" i="1"/>
  <c r="W211" i="1" s="1"/>
  <c r="GL211" i="1"/>
  <c r="GO211" i="1"/>
  <c r="GP211" i="1"/>
  <c r="GV211" i="1"/>
  <c r="HC211" i="1" s="1"/>
  <c r="GX211" i="1" s="1"/>
  <c r="D212" i="1"/>
  <c r="I212" i="1"/>
  <c r="K212" i="1"/>
  <c r="T212" i="1"/>
  <c r="AC212" i="1"/>
  <c r="CQ212" i="1" s="1"/>
  <c r="AE212" i="1"/>
  <c r="AF212" i="1"/>
  <c r="AG212" i="1"/>
  <c r="AH212" i="1"/>
  <c r="CV212" i="1" s="1"/>
  <c r="U212" i="1" s="1"/>
  <c r="AI212" i="1"/>
  <c r="AJ212" i="1"/>
  <c r="CX212" i="1" s="1"/>
  <c r="CU212" i="1"/>
  <c r="CW212" i="1"/>
  <c r="V212" i="1" s="1"/>
  <c r="GL212" i="1"/>
  <c r="GO212" i="1"/>
  <c r="GP212" i="1"/>
  <c r="GV212" i="1"/>
  <c r="HC212" i="1" s="1"/>
  <c r="GX212" i="1" s="1"/>
  <c r="D213" i="1"/>
  <c r="I213" i="1"/>
  <c r="W213" i="1" s="1"/>
  <c r="K213" i="1"/>
  <c r="AC213" i="1"/>
  <c r="CQ213" i="1" s="1"/>
  <c r="AE213" i="1"/>
  <c r="AF213" i="1"/>
  <c r="AG213" i="1"/>
  <c r="CU213" i="1" s="1"/>
  <c r="AH213" i="1"/>
  <c r="AI213" i="1"/>
  <c r="CW213" i="1" s="1"/>
  <c r="V213" i="1" s="1"/>
  <c r="AJ213" i="1"/>
  <c r="CX213" i="1" s="1"/>
  <c r="CV213" i="1"/>
  <c r="U213" i="1" s="1"/>
  <c r="GL213" i="1"/>
  <c r="GO213" i="1"/>
  <c r="GP213" i="1"/>
  <c r="GV213" i="1"/>
  <c r="HC213" i="1" s="1"/>
  <c r="GX213" i="1" s="1"/>
  <c r="D214" i="1"/>
  <c r="I214" i="1"/>
  <c r="K214" i="1"/>
  <c r="W214" i="1"/>
  <c r="AC214" i="1"/>
  <c r="CQ214" i="1" s="1"/>
  <c r="AE214" i="1"/>
  <c r="AD214" i="1" s="1"/>
  <c r="AF214" i="1"/>
  <c r="CT214" i="1" s="1"/>
  <c r="AG214" i="1"/>
  <c r="CU214" i="1" s="1"/>
  <c r="T214" i="1" s="1"/>
  <c r="AH214" i="1"/>
  <c r="CV214" i="1" s="1"/>
  <c r="U214" i="1" s="1"/>
  <c r="AI214" i="1"/>
  <c r="CW214" i="1" s="1"/>
  <c r="V214" i="1" s="1"/>
  <c r="AJ214" i="1"/>
  <c r="CX214" i="1" s="1"/>
  <c r="CR214" i="1"/>
  <c r="CS214" i="1"/>
  <c r="GL214" i="1"/>
  <c r="GN214" i="1"/>
  <c r="GP214" i="1"/>
  <c r="GV214" i="1"/>
  <c r="HC214" i="1" s="1"/>
  <c r="GX214" i="1"/>
  <c r="D215" i="1"/>
  <c r="I215" i="1"/>
  <c r="K215" i="1"/>
  <c r="Q215" i="1"/>
  <c r="R215" i="1"/>
  <c r="GK215" i="1" s="1"/>
  <c r="S215" i="1"/>
  <c r="CZ215" i="1" s="1"/>
  <c r="Y215" i="1" s="1"/>
  <c r="AC215" i="1"/>
  <c r="AD215" i="1"/>
  <c r="AE215" i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 s="1"/>
  <c r="W215" i="1" s="1"/>
  <c r="CT215" i="1"/>
  <c r="CY215" i="1"/>
  <c r="X215" i="1" s="1"/>
  <c r="GL215" i="1"/>
  <c r="GN215" i="1"/>
  <c r="GP215" i="1"/>
  <c r="GV215" i="1"/>
  <c r="HC215" i="1" s="1"/>
  <c r="GX215" i="1" s="1"/>
  <c r="I216" i="1"/>
  <c r="K216" i="1"/>
  <c r="S216" i="1"/>
  <c r="AC216" i="1"/>
  <c r="CQ216" i="1" s="1"/>
  <c r="AE216" i="1"/>
  <c r="CR216" i="1" s="1"/>
  <c r="AF216" i="1"/>
  <c r="CT216" i="1" s="1"/>
  <c r="AG216" i="1"/>
  <c r="CU216" i="1" s="1"/>
  <c r="AH216" i="1"/>
  <c r="CV216" i="1" s="1"/>
  <c r="AI216" i="1"/>
  <c r="CW216" i="1" s="1"/>
  <c r="AJ216" i="1"/>
  <c r="CX216" i="1" s="1"/>
  <c r="W216" i="1" s="1"/>
  <c r="GL216" i="1"/>
  <c r="GO216" i="1"/>
  <c r="GP216" i="1"/>
  <c r="GV216" i="1"/>
  <c r="HC216" i="1"/>
  <c r="I217" i="1"/>
  <c r="K217" i="1"/>
  <c r="R217" i="1"/>
  <c r="GK217" i="1" s="1"/>
  <c r="S217" i="1"/>
  <c r="AC217" i="1"/>
  <c r="AE217" i="1"/>
  <c r="AD217" i="1" s="1"/>
  <c r="AF217" i="1"/>
  <c r="CT217" i="1" s="1"/>
  <c r="AG217" i="1"/>
  <c r="AH217" i="1"/>
  <c r="AI217" i="1"/>
  <c r="AJ217" i="1"/>
  <c r="CQ217" i="1"/>
  <c r="CU217" i="1"/>
  <c r="CV217" i="1"/>
  <c r="U217" i="1" s="1"/>
  <c r="CW217" i="1"/>
  <c r="CX217" i="1"/>
  <c r="W217" i="1" s="1"/>
  <c r="GL217" i="1"/>
  <c r="GO217" i="1"/>
  <c r="GP217" i="1"/>
  <c r="GV217" i="1"/>
  <c r="HC217" i="1"/>
  <c r="D218" i="1"/>
  <c r="I218" i="1"/>
  <c r="K218" i="1"/>
  <c r="R218" i="1"/>
  <c r="GK218" i="1" s="1"/>
  <c r="AC218" i="1"/>
  <c r="CQ218" i="1" s="1"/>
  <c r="AE218" i="1"/>
  <c r="AF218" i="1"/>
  <c r="CT218" i="1" s="1"/>
  <c r="AG218" i="1"/>
  <c r="CU218" i="1" s="1"/>
  <c r="T218" i="1" s="1"/>
  <c r="AH218" i="1"/>
  <c r="CV218" i="1" s="1"/>
  <c r="AI218" i="1"/>
  <c r="CW218" i="1" s="1"/>
  <c r="AJ218" i="1"/>
  <c r="CX218" i="1" s="1"/>
  <c r="CR218" i="1"/>
  <c r="GL218" i="1"/>
  <c r="GN218" i="1"/>
  <c r="GP218" i="1"/>
  <c r="GV218" i="1"/>
  <c r="HC218" i="1" s="1"/>
  <c r="GX218" i="1" s="1"/>
  <c r="D219" i="1"/>
  <c r="I219" i="1"/>
  <c r="K219" i="1"/>
  <c r="AC219" i="1"/>
  <c r="CQ219" i="1" s="1"/>
  <c r="AD219" i="1"/>
  <c r="AE219" i="1"/>
  <c r="AF219" i="1"/>
  <c r="CT219" i="1" s="1"/>
  <c r="AG219" i="1"/>
  <c r="CU219" i="1" s="1"/>
  <c r="AH219" i="1"/>
  <c r="CV219" i="1" s="1"/>
  <c r="U219" i="1" s="1"/>
  <c r="AI219" i="1"/>
  <c r="CW219" i="1" s="1"/>
  <c r="AJ219" i="1"/>
  <c r="CX219" i="1" s="1"/>
  <c r="GL219" i="1"/>
  <c r="GN219" i="1"/>
  <c r="GP219" i="1"/>
  <c r="GV219" i="1"/>
  <c r="HC219" i="1"/>
  <c r="GX219" i="1" s="1"/>
  <c r="I220" i="1"/>
  <c r="K220" i="1"/>
  <c r="T220" i="1"/>
  <c r="U220" i="1"/>
  <c r="V220" i="1"/>
  <c r="AC220" i="1"/>
  <c r="AE220" i="1"/>
  <c r="AD220" i="1" s="1"/>
  <c r="AF220" i="1"/>
  <c r="CT220" i="1" s="1"/>
  <c r="AG220" i="1"/>
  <c r="AH220" i="1"/>
  <c r="AI220" i="1"/>
  <c r="AJ220" i="1"/>
  <c r="CX220" i="1" s="1"/>
  <c r="W220" i="1" s="1"/>
  <c r="CS220" i="1"/>
  <c r="CU220" i="1"/>
  <c r="CV220" i="1"/>
  <c r="CW220" i="1"/>
  <c r="GL220" i="1"/>
  <c r="GO220" i="1"/>
  <c r="GP220" i="1"/>
  <c r="GV220" i="1"/>
  <c r="HC220" i="1"/>
  <c r="I221" i="1"/>
  <c r="K221" i="1"/>
  <c r="AC221" i="1"/>
  <c r="AE221" i="1"/>
  <c r="CR221" i="1" s="1"/>
  <c r="AF221" i="1"/>
  <c r="AG221" i="1"/>
  <c r="AH221" i="1"/>
  <c r="CV221" i="1" s="1"/>
  <c r="U221" i="1" s="1"/>
  <c r="AI221" i="1"/>
  <c r="CW221" i="1" s="1"/>
  <c r="V221" i="1" s="1"/>
  <c r="AJ221" i="1"/>
  <c r="CX221" i="1" s="1"/>
  <c r="W221" i="1" s="1"/>
  <c r="CQ221" i="1"/>
  <c r="CU221" i="1"/>
  <c r="T221" i="1" s="1"/>
  <c r="GL221" i="1"/>
  <c r="GO221" i="1"/>
  <c r="GP221" i="1"/>
  <c r="GV221" i="1"/>
  <c r="HC221" i="1" s="1"/>
  <c r="B223" i="1"/>
  <c r="B208" i="1" s="1"/>
  <c r="C223" i="1"/>
  <c r="C208" i="1" s="1"/>
  <c r="D223" i="1"/>
  <c r="D208" i="1" s="1"/>
  <c r="F223" i="1"/>
  <c r="F208" i="1" s="1"/>
  <c r="G223" i="1"/>
  <c r="G208" i="1" s="1"/>
  <c r="O223" i="1"/>
  <c r="O208" i="1" s="1"/>
  <c r="P223" i="1"/>
  <c r="R223" i="1"/>
  <c r="T223" i="1"/>
  <c r="W223" i="1"/>
  <c r="X223" i="1"/>
  <c r="AB223" i="1"/>
  <c r="AB208" i="1" s="1"/>
  <c r="AC223" i="1"/>
  <c r="AC208" i="1" s="1"/>
  <c r="AD223" i="1"/>
  <c r="AE223" i="1"/>
  <c r="AE208" i="1" s="1"/>
  <c r="AF223" i="1"/>
  <c r="AG223" i="1"/>
  <c r="AG208" i="1" s="1"/>
  <c r="AH223" i="1"/>
  <c r="AI223" i="1"/>
  <c r="AJ223" i="1"/>
  <c r="AJ208" i="1" s="1"/>
  <c r="AK223" i="1"/>
  <c r="AK208" i="1" s="1"/>
  <c r="AL223" i="1"/>
  <c r="AO223" i="1"/>
  <c r="F227" i="1" s="1"/>
  <c r="AP223" i="1"/>
  <c r="F232" i="1" s="1"/>
  <c r="AU223" i="1"/>
  <c r="BD223" i="1"/>
  <c r="BD208" i="1" s="1"/>
  <c r="BX223" i="1"/>
  <c r="BY223" i="1"/>
  <c r="BZ223" i="1"/>
  <c r="AQ223" i="1" s="1"/>
  <c r="AQ208" i="1" s="1"/>
  <c r="CA223" i="1"/>
  <c r="CB223" i="1"/>
  <c r="CC223" i="1"/>
  <c r="CD223" i="1"/>
  <c r="CD208" i="1" s="1"/>
  <c r="CJ223" i="1"/>
  <c r="CK223" i="1"/>
  <c r="CL223" i="1"/>
  <c r="BC223" i="1" s="1"/>
  <c r="F239" i="1" s="1"/>
  <c r="CM223" i="1"/>
  <c r="CM208" i="1" s="1"/>
  <c r="DG223" i="1"/>
  <c r="DJ223" i="1"/>
  <c r="DP223" i="1"/>
  <c r="DT223" i="1"/>
  <c r="DU223" i="1"/>
  <c r="DU208" i="1" s="1"/>
  <c r="DV223" i="1"/>
  <c r="DI223" i="1" s="1"/>
  <c r="DW223" i="1"/>
  <c r="DW208" i="1" s="1"/>
  <c r="DX223" i="1"/>
  <c r="DY223" i="1"/>
  <c r="DL223" i="1" s="1"/>
  <c r="DL208" i="1" s="1"/>
  <c r="DZ223" i="1"/>
  <c r="EA223" i="1"/>
  <c r="EB223" i="1"/>
  <c r="EC223" i="1"/>
  <c r="EC208" i="1" s="1"/>
  <c r="ED223" i="1"/>
  <c r="DQ223" i="1" s="1"/>
  <c r="DQ208" i="1" s="1"/>
  <c r="EH223" i="1"/>
  <c r="EJ223" i="1"/>
  <c r="ET223" i="1"/>
  <c r="FP223" i="1"/>
  <c r="FQ223" i="1"/>
  <c r="FQ208" i="1" s="1"/>
  <c r="FR223" i="1"/>
  <c r="FS223" i="1"/>
  <c r="FS208" i="1" s="1"/>
  <c r="FT223" i="1"/>
  <c r="FU223" i="1"/>
  <c r="EL223" i="1" s="1"/>
  <c r="FV223" i="1"/>
  <c r="GB223" i="1"/>
  <c r="GC223" i="1"/>
  <c r="GC208" i="1" s="1"/>
  <c r="GD223" i="1"/>
  <c r="GE223" i="1"/>
  <c r="F225" i="1"/>
  <c r="F233" i="1"/>
  <c r="P235" i="1"/>
  <c r="F248" i="1"/>
  <c r="P250" i="1"/>
  <c r="D253" i="1"/>
  <c r="E255" i="1"/>
  <c r="Z255" i="1"/>
  <c r="AA255" i="1"/>
  <c r="AM255" i="1"/>
  <c r="AN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R255" i="1"/>
  <c r="DS255" i="1"/>
  <c r="EE255" i="1"/>
  <c r="EF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AC257" i="1"/>
  <c r="P257" i="1" s="1"/>
  <c r="AE257" i="1"/>
  <c r="Q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S257" i="1"/>
  <c r="CV257" i="1"/>
  <c r="U257" i="1" s="1"/>
  <c r="CW257" i="1"/>
  <c r="V257" i="1" s="1"/>
  <c r="GL257" i="1"/>
  <c r="GO257" i="1"/>
  <c r="GP257" i="1"/>
  <c r="GV257" i="1"/>
  <c r="HC257" i="1"/>
  <c r="GX257" i="1" s="1"/>
  <c r="AC258" i="1"/>
  <c r="AE258" i="1"/>
  <c r="AF258" i="1"/>
  <c r="AG258" i="1"/>
  <c r="AH258" i="1"/>
  <c r="CV258" i="1" s="1"/>
  <c r="U258" i="1" s="1"/>
  <c r="AI258" i="1"/>
  <c r="CW258" i="1" s="1"/>
  <c r="V258" i="1" s="1"/>
  <c r="AJ258" i="1"/>
  <c r="CU258" i="1"/>
  <c r="T258" i="1" s="1"/>
  <c r="CX258" i="1"/>
  <c r="W258" i="1" s="1"/>
  <c r="GL258" i="1"/>
  <c r="GO258" i="1"/>
  <c r="GP258" i="1"/>
  <c r="GV258" i="1"/>
  <c r="HC258" i="1" s="1"/>
  <c r="GX258" i="1" s="1"/>
  <c r="I259" i="1"/>
  <c r="E176" i="7" s="1"/>
  <c r="K259" i="1"/>
  <c r="U259" i="1"/>
  <c r="AC259" i="1"/>
  <c r="AE259" i="1"/>
  <c r="CS259" i="1" s="1"/>
  <c r="AF259" i="1"/>
  <c r="S259" i="1" s="1"/>
  <c r="AG259" i="1"/>
  <c r="CU259" i="1" s="1"/>
  <c r="T259" i="1" s="1"/>
  <c r="AH259" i="1"/>
  <c r="CV259" i="1" s="1"/>
  <c r="AI259" i="1"/>
  <c r="CW259" i="1" s="1"/>
  <c r="AJ259" i="1"/>
  <c r="CX259" i="1" s="1"/>
  <c r="W259" i="1" s="1"/>
  <c r="CT259" i="1"/>
  <c r="GL259" i="1"/>
  <c r="BZ344" i="1" s="1"/>
  <c r="GN259" i="1"/>
  <c r="GP259" i="1"/>
  <c r="GV259" i="1"/>
  <c r="HC259" i="1"/>
  <c r="GX259" i="1" s="1"/>
  <c r="I260" i="1"/>
  <c r="T260" i="1" s="1"/>
  <c r="K260" i="1"/>
  <c r="AC260" i="1"/>
  <c r="P260" i="1" s="1"/>
  <c r="K176" i="7" s="1"/>
  <c r="AE260" i="1"/>
  <c r="AF260" i="1"/>
  <c r="AG260" i="1"/>
  <c r="CU260" i="1" s="1"/>
  <c r="AH260" i="1"/>
  <c r="CV260" i="1" s="1"/>
  <c r="AI260" i="1"/>
  <c r="CW260" i="1" s="1"/>
  <c r="AJ260" i="1"/>
  <c r="CT260" i="1"/>
  <c r="CX260" i="1"/>
  <c r="W260" i="1" s="1"/>
  <c r="GL260" i="1"/>
  <c r="GN260" i="1"/>
  <c r="GP260" i="1"/>
  <c r="GV260" i="1"/>
  <c r="HC260" i="1" s="1"/>
  <c r="GX260" i="1" s="1"/>
  <c r="R261" i="1"/>
  <c r="U180" i="7" s="1"/>
  <c r="U261" i="1"/>
  <c r="V261" i="1"/>
  <c r="AC261" i="1"/>
  <c r="AE261" i="1"/>
  <c r="Q261" i="1" s="1"/>
  <c r="AF261" i="1"/>
  <c r="AG261" i="1"/>
  <c r="CU261" i="1" s="1"/>
  <c r="T261" i="1" s="1"/>
  <c r="AH261" i="1"/>
  <c r="CV261" i="1" s="1"/>
  <c r="AI261" i="1"/>
  <c r="AJ261" i="1"/>
  <c r="CX261" i="1" s="1"/>
  <c r="W261" i="1" s="1"/>
  <c r="CS261" i="1"/>
  <c r="CW261" i="1"/>
  <c r="GK261" i="1"/>
  <c r="GL261" i="1"/>
  <c r="GO261" i="1"/>
  <c r="GP261" i="1"/>
  <c r="GV261" i="1"/>
  <c r="HC261" i="1" s="1"/>
  <c r="GX261" i="1" s="1"/>
  <c r="V262" i="1"/>
  <c r="AC262" i="1"/>
  <c r="AE262" i="1"/>
  <c r="AF262" i="1"/>
  <c r="AG262" i="1"/>
  <c r="AH262" i="1"/>
  <c r="CV262" i="1" s="1"/>
  <c r="U262" i="1" s="1"/>
  <c r="AI262" i="1"/>
  <c r="CW262" i="1" s="1"/>
  <c r="AJ262" i="1"/>
  <c r="CU262" i="1"/>
  <c r="T262" i="1" s="1"/>
  <c r="CX262" i="1"/>
  <c r="W262" i="1" s="1"/>
  <c r="GL262" i="1"/>
  <c r="GO262" i="1"/>
  <c r="GP262" i="1"/>
  <c r="GV262" i="1"/>
  <c r="HC262" i="1" s="1"/>
  <c r="GX262" i="1" s="1"/>
  <c r="AC263" i="1"/>
  <c r="AE263" i="1"/>
  <c r="AF263" i="1"/>
  <c r="S263" i="1" s="1"/>
  <c r="AG263" i="1"/>
  <c r="CU263" i="1" s="1"/>
  <c r="T263" i="1" s="1"/>
  <c r="AH263" i="1"/>
  <c r="CV263" i="1" s="1"/>
  <c r="U263" i="1" s="1"/>
  <c r="AI263" i="1"/>
  <c r="AJ263" i="1"/>
  <c r="CX263" i="1" s="1"/>
  <c r="W263" i="1" s="1"/>
  <c r="CS263" i="1"/>
  <c r="CT263" i="1"/>
  <c r="CW263" i="1"/>
  <c r="V263" i="1" s="1"/>
  <c r="GL263" i="1"/>
  <c r="GO263" i="1"/>
  <c r="GP263" i="1"/>
  <c r="GV263" i="1"/>
  <c r="HC263" i="1" s="1"/>
  <c r="GX263" i="1" s="1"/>
  <c r="P264" i="1"/>
  <c r="U264" i="1"/>
  <c r="AC264" i="1"/>
  <c r="AE264" i="1"/>
  <c r="AF264" i="1"/>
  <c r="S264" i="1" s="1"/>
  <c r="AG264" i="1"/>
  <c r="CU264" i="1" s="1"/>
  <c r="T264" i="1" s="1"/>
  <c r="AH264" i="1"/>
  <c r="CV264" i="1" s="1"/>
  <c r="AI264" i="1"/>
  <c r="AJ264" i="1"/>
  <c r="CQ264" i="1"/>
  <c r="CS264" i="1"/>
  <c r="CW264" i="1"/>
  <c r="V264" i="1" s="1"/>
  <c r="CX264" i="1"/>
  <c r="W264" i="1" s="1"/>
  <c r="GL264" i="1"/>
  <c r="GO264" i="1"/>
  <c r="GP264" i="1"/>
  <c r="GV264" i="1"/>
  <c r="HC264" i="1" s="1"/>
  <c r="GX264" i="1" s="1"/>
  <c r="P265" i="1"/>
  <c r="T265" i="1"/>
  <c r="V265" i="1"/>
  <c r="AC265" i="1"/>
  <c r="CQ265" i="1" s="1"/>
  <c r="AE265" i="1"/>
  <c r="Q265" i="1" s="1"/>
  <c r="AF265" i="1"/>
  <c r="AG265" i="1"/>
  <c r="CU265" i="1" s="1"/>
  <c r="AH265" i="1"/>
  <c r="CV265" i="1" s="1"/>
  <c r="U265" i="1" s="1"/>
  <c r="AI265" i="1"/>
  <c r="CW265" i="1" s="1"/>
  <c r="AJ265" i="1"/>
  <c r="CX265" i="1" s="1"/>
  <c r="W265" i="1" s="1"/>
  <c r="CS265" i="1"/>
  <c r="GL265" i="1"/>
  <c r="GO265" i="1"/>
  <c r="GP265" i="1"/>
  <c r="GV265" i="1"/>
  <c r="HC265" i="1" s="1"/>
  <c r="GX265" i="1" s="1"/>
  <c r="Q266" i="1"/>
  <c r="U266" i="1"/>
  <c r="V266" i="1"/>
  <c r="W266" i="1"/>
  <c r="AC266" i="1"/>
  <c r="AE266" i="1"/>
  <c r="AF266" i="1"/>
  <c r="S266" i="1" s="1"/>
  <c r="AG266" i="1"/>
  <c r="AH266" i="1"/>
  <c r="CV266" i="1" s="1"/>
  <c r="AI266" i="1"/>
  <c r="CW266" i="1" s="1"/>
  <c r="AJ266" i="1"/>
  <c r="CT266" i="1"/>
  <c r="CU266" i="1"/>
  <c r="T266" i="1" s="1"/>
  <c r="CX266" i="1"/>
  <c r="GL266" i="1"/>
  <c r="GO266" i="1"/>
  <c r="GP266" i="1"/>
  <c r="GV266" i="1"/>
  <c r="HC266" i="1"/>
  <c r="GX266" i="1" s="1"/>
  <c r="P267" i="1"/>
  <c r="AC267" i="1"/>
  <c r="AE267" i="1"/>
  <c r="AF267" i="1"/>
  <c r="AG267" i="1"/>
  <c r="CU267" i="1" s="1"/>
  <c r="T267" i="1" s="1"/>
  <c r="AH267" i="1"/>
  <c r="CV267" i="1" s="1"/>
  <c r="U267" i="1" s="1"/>
  <c r="AI267" i="1"/>
  <c r="AJ267" i="1"/>
  <c r="CX267" i="1" s="1"/>
  <c r="W267" i="1" s="1"/>
  <c r="CQ267" i="1"/>
  <c r="CR267" i="1"/>
  <c r="CW267" i="1"/>
  <c r="V267" i="1" s="1"/>
  <c r="GL267" i="1"/>
  <c r="GO267" i="1"/>
  <c r="GP267" i="1"/>
  <c r="GV267" i="1"/>
  <c r="HC267" i="1" s="1"/>
  <c r="GX267" i="1" s="1"/>
  <c r="AC268" i="1"/>
  <c r="AD268" i="1"/>
  <c r="AE268" i="1"/>
  <c r="AF268" i="1"/>
  <c r="S268" i="1" s="1"/>
  <c r="AG268" i="1"/>
  <c r="CU268" i="1" s="1"/>
  <c r="T268" i="1" s="1"/>
  <c r="AH268" i="1"/>
  <c r="CV268" i="1" s="1"/>
  <c r="U268" i="1" s="1"/>
  <c r="AI268" i="1"/>
  <c r="CW268" i="1" s="1"/>
  <c r="V268" i="1" s="1"/>
  <c r="AJ268" i="1"/>
  <c r="CT268" i="1"/>
  <c r="CX268" i="1"/>
  <c r="W268" i="1" s="1"/>
  <c r="GL268" i="1"/>
  <c r="GO268" i="1"/>
  <c r="GP268" i="1"/>
  <c r="GV268" i="1"/>
  <c r="HC268" i="1" s="1"/>
  <c r="GX268" i="1" s="1"/>
  <c r="U269" i="1"/>
  <c r="V269" i="1"/>
  <c r="W269" i="1"/>
  <c r="AC269" i="1"/>
  <c r="AE269" i="1"/>
  <c r="AF269" i="1"/>
  <c r="AG269" i="1"/>
  <c r="CU269" i="1" s="1"/>
  <c r="T269" i="1" s="1"/>
  <c r="AH269" i="1"/>
  <c r="CV269" i="1" s="1"/>
  <c r="AI269" i="1"/>
  <c r="AJ269" i="1"/>
  <c r="CW269" i="1"/>
  <c r="CX269" i="1"/>
  <c r="GL269" i="1"/>
  <c r="GO269" i="1"/>
  <c r="GP269" i="1"/>
  <c r="GV269" i="1"/>
  <c r="HC269" i="1" s="1"/>
  <c r="GX269" i="1" s="1"/>
  <c r="U270" i="1"/>
  <c r="AC270" i="1"/>
  <c r="AE270" i="1"/>
  <c r="AF270" i="1"/>
  <c r="AG270" i="1"/>
  <c r="CU270" i="1" s="1"/>
  <c r="T270" i="1" s="1"/>
  <c r="AH270" i="1"/>
  <c r="CV270" i="1" s="1"/>
  <c r="AI270" i="1"/>
  <c r="CW270" i="1" s="1"/>
  <c r="V270" i="1" s="1"/>
  <c r="AJ270" i="1"/>
  <c r="CS270" i="1"/>
  <c r="CX270" i="1"/>
  <c r="W270" i="1" s="1"/>
  <c r="GL270" i="1"/>
  <c r="GO270" i="1"/>
  <c r="GP270" i="1"/>
  <c r="GV270" i="1"/>
  <c r="GX270" i="1"/>
  <c r="HC270" i="1"/>
  <c r="T271" i="1"/>
  <c r="V271" i="1"/>
  <c r="W271" i="1"/>
  <c r="X271" i="1"/>
  <c r="Q189" i="7" s="1"/>
  <c r="AC271" i="1"/>
  <c r="AE271" i="1"/>
  <c r="CR271" i="1" s="1"/>
  <c r="AF271" i="1"/>
  <c r="S271" i="1" s="1"/>
  <c r="CZ271" i="1" s="1"/>
  <c r="Y271" i="1" s="1"/>
  <c r="S189" i="7" s="1"/>
  <c r="AG271" i="1"/>
  <c r="CU271" i="1" s="1"/>
  <c r="AH271" i="1"/>
  <c r="AI271" i="1"/>
  <c r="AJ271" i="1"/>
  <c r="CX271" i="1" s="1"/>
  <c r="CQ271" i="1"/>
  <c r="CT271" i="1"/>
  <c r="CV271" i="1"/>
  <c r="U271" i="1" s="1"/>
  <c r="CW271" i="1"/>
  <c r="CY271" i="1"/>
  <c r="GL271" i="1"/>
  <c r="GO271" i="1"/>
  <c r="GP271" i="1"/>
  <c r="GV271" i="1"/>
  <c r="HC271" i="1"/>
  <c r="GX271" i="1" s="1"/>
  <c r="S272" i="1"/>
  <c r="AC272" i="1"/>
  <c r="AE272" i="1"/>
  <c r="AF272" i="1"/>
  <c r="CT272" i="1" s="1"/>
  <c r="AG272" i="1"/>
  <c r="AH272" i="1"/>
  <c r="CV272" i="1" s="1"/>
  <c r="U272" i="1" s="1"/>
  <c r="AI272" i="1"/>
  <c r="CW272" i="1" s="1"/>
  <c r="V272" i="1" s="1"/>
  <c r="AJ272" i="1"/>
  <c r="CX272" i="1" s="1"/>
  <c r="W272" i="1" s="1"/>
  <c r="CR272" i="1"/>
  <c r="CU272" i="1"/>
  <c r="T272" i="1" s="1"/>
  <c r="GL272" i="1"/>
  <c r="GO272" i="1"/>
  <c r="GP272" i="1"/>
  <c r="GV272" i="1"/>
  <c r="HC272" i="1"/>
  <c r="GX272" i="1" s="1"/>
  <c r="P273" i="1"/>
  <c r="T273" i="1"/>
  <c r="U273" i="1"/>
  <c r="AC273" i="1"/>
  <c r="AE273" i="1"/>
  <c r="AF273" i="1"/>
  <c r="S273" i="1" s="1"/>
  <c r="AG273" i="1"/>
  <c r="CU273" i="1" s="1"/>
  <c r="AH273" i="1"/>
  <c r="CV273" i="1" s="1"/>
  <c r="AI273" i="1"/>
  <c r="CW273" i="1" s="1"/>
  <c r="V273" i="1" s="1"/>
  <c r="AJ273" i="1"/>
  <c r="CX273" i="1" s="1"/>
  <c r="W273" i="1" s="1"/>
  <c r="CQ273" i="1"/>
  <c r="CT273" i="1"/>
  <c r="GL273" i="1"/>
  <c r="GO273" i="1"/>
  <c r="GP273" i="1"/>
  <c r="GV273" i="1"/>
  <c r="HC273" i="1" s="1"/>
  <c r="GX273" i="1" s="1"/>
  <c r="AC274" i="1"/>
  <c r="AE274" i="1"/>
  <c r="AF274" i="1"/>
  <c r="AG274" i="1"/>
  <c r="AH274" i="1"/>
  <c r="CV274" i="1" s="1"/>
  <c r="U274" i="1" s="1"/>
  <c r="AI274" i="1"/>
  <c r="CW274" i="1" s="1"/>
  <c r="V274" i="1" s="1"/>
  <c r="AJ274" i="1"/>
  <c r="CX274" i="1" s="1"/>
  <c r="W274" i="1" s="1"/>
  <c r="CR274" i="1"/>
  <c r="CS274" i="1"/>
  <c r="CU274" i="1"/>
  <c r="T274" i="1" s="1"/>
  <c r="GL274" i="1"/>
  <c r="GO274" i="1"/>
  <c r="GP274" i="1"/>
  <c r="GV274" i="1"/>
  <c r="HC274" i="1" s="1"/>
  <c r="GX274" i="1" s="1"/>
  <c r="P275" i="1"/>
  <c r="S275" i="1"/>
  <c r="CY275" i="1" s="1"/>
  <c r="X275" i="1" s="1"/>
  <c r="AC275" i="1"/>
  <c r="AE275" i="1"/>
  <c r="AF275" i="1"/>
  <c r="CT275" i="1" s="1"/>
  <c r="AG275" i="1"/>
  <c r="CU275" i="1" s="1"/>
  <c r="T275" i="1" s="1"/>
  <c r="AH275" i="1"/>
  <c r="CV275" i="1" s="1"/>
  <c r="U275" i="1" s="1"/>
  <c r="AI275" i="1"/>
  <c r="AJ275" i="1"/>
  <c r="CX275" i="1" s="1"/>
  <c r="W275" i="1" s="1"/>
  <c r="CW275" i="1"/>
  <c r="V275" i="1" s="1"/>
  <c r="CZ275" i="1"/>
  <c r="Y275" i="1" s="1"/>
  <c r="GL275" i="1"/>
  <c r="GO275" i="1"/>
  <c r="GP275" i="1"/>
  <c r="GV275" i="1"/>
  <c r="HC275" i="1" s="1"/>
  <c r="GX275" i="1" s="1"/>
  <c r="W276" i="1"/>
  <c r="AC276" i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X276" i="1" s="1"/>
  <c r="GL276" i="1"/>
  <c r="GO276" i="1"/>
  <c r="GP276" i="1"/>
  <c r="GV276" i="1"/>
  <c r="HC276" i="1"/>
  <c r="GX276" i="1" s="1"/>
  <c r="P277" i="1"/>
  <c r="R277" i="1"/>
  <c r="GK277" i="1" s="1"/>
  <c r="AC277" i="1"/>
  <c r="AE277" i="1"/>
  <c r="CR277" i="1" s="1"/>
  <c r="AF277" i="1"/>
  <c r="S277" i="1" s="1"/>
  <c r="AG277" i="1"/>
  <c r="CU277" i="1" s="1"/>
  <c r="T277" i="1" s="1"/>
  <c r="AH277" i="1"/>
  <c r="AI277" i="1"/>
  <c r="CW277" i="1" s="1"/>
  <c r="V277" i="1" s="1"/>
  <c r="AJ277" i="1"/>
  <c r="CX277" i="1" s="1"/>
  <c r="W277" i="1" s="1"/>
  <c r="CS277" i="1"/>
  <c r="CT277" i="1"/>
  <c r="CV277" i="1"/>
  <c r="U277" i="1" s="1"/>
  <c r="GL277" i="1"/>
  <c r="GO277" i="1"/>
  <c r="GP277" i="1"/>
  <c r="GV277" i="1"/>
  <c r="HC277" i="1" s="1"/>
  <c r="GX277" i="1" s="1"/>
  <c r="T278" i="1"/>
  <c r="U278" i="1"/>
  <c r="AC278" i="1"/>
  <c r="AE278" i="1"/>
  <c r="AF278" i="1"/>
  <c r="AG278" i="1"/>
  <c r="CU278" i="1" s="1"/>
  <c r="AH278" i="1"/>
  <c r="CV278" i="1" s="1"/>
  <c r="AI278" i="1"/>
  <c r="AJ278" i="1"/>
  <c r="CX278" i="1" s="1"/>
  <c r="W278" i="1" s="1"/>
  <c r="CW278" i="1"/>
  <c r="V278" i="1" s="1"/>
  <c r="GL278" i="1"/>
  <c r="GO278" i="1"/>
  <c r="GP278" i="1"/>
  <c r="GV278" i="1"/>
  <c r="HC278" i="1" s="1"/>
  <c r="GX278" i="1" s="1"/>
  <c r="AC279" i="1"/>
  <c r="P279" i="1" s="1"/>
  <c r="AD279" i="1"/>
  <c r="AE279" i="1"/>
  <c r="CR279" i="1" s="1"/>
  <c r="AF279" i="1"/>
  <c r="CT279" i="1" s="1"/>
  <c r="AG279" i="1"/>
  <c r="AH279" i="1"/>
  <c r="CV279" i="1" s="1"/>
  <c r="U279" i="1" s="1"/>
  <c r="AI279" i="1"/>
  <c r="AJ279" i="1"/>
  <c r="CX279" i="1" s="1"/>
  <c r="W279" i="1" s="1"/>
  <c r="CQ279" i="1"/>
  <c r="CS279" i="1"/>
  <c r="CU279" i="1"/>
  <c r="T279" i="1" s="1"/>
  <c r="CW279" i="1"/>
  <c r="V279" i="1" s="1"/>
  <c r="GL279" i="1"/>
  <c r="GO279" i="1"/>
  <c r="GP279" i="1"/>
  <c r="GV279" i="1"/>
  <c r="HC279" i="1"/>
  <c r="GX279" i="1" s="1"/>
  <c r="U280" i="1"/>
  <c r="AC280" i="1"/>
  <c r="AE280" i="1"/>
  <c r="AF280" i="1"/>
  <c r="AG280" i="1"/>
  <c r="CU280" i="1" s="1"/>
  <c r="T280" i="1" s="1"/>
  <c r="AH280" i="1"/>
  <c r="CV280" i="1" s="1"/>
  <c r="AI280" i="1"/>
  <c r="CW280" i="1" s="1"/>
  <c r="V280" i="1" s="1"/>
  <c r="AJ280" i="1"/>
  <c r="CX280" i="1" s="1"/>
  <c r="W280" i="1" s="1"/>
  <c r="GL280" i="1"/>
  <c r="GO280" i="1"/>
  <c r="GP280" i="1"/>
  <c r="GV280" i="1"/>
  <c r="HC280" i="1" s="1"/>
  <c r="GX280" i="1" s="1"/>
  <c r="U281" i="1"/>
  <c r="AC281" i="1"/>
  <c r="AE281" i="1"/>
  <c r="R281" i="1" s="1"/>
  <c r="GK281" i="1" s="1"/>
  <c r="AF281" i="1"/>
  <c r="AG281" i="1"/>
  <c r="CU281" i="1" s="1"/>
  <c r="T281" i="1" s="1"/>
  <c r="AH281" i="1"/>
  <c r="CV281" i="1" s="1"/>
  <c r="AI281" i="1"/>
  <c r="AJ281" i="1"/>
  <c r="CW281" i="1"/>
  <c r="V281" i="1" s="1"/>
  <c r="CX281" i="1"/>
  <c r="W281" i="1" s="1"/>
  <c r="GL281" i="1"/>
  <c r="GO281" i="1"/>
  <c r="GP281" i="1"/>
  <c r="GV281" i="1"/>
  <c r="HC281" i="1" s="1"/>
  <c r="GX281" i="1"/>
  <c r="AC282" i="1"/>
  <c r="CQ282" i="1" s="1"/>
  <c r="AE282" i="1"/>
  <c r="AF282" i="1"/>
  <c r="AG282" i="1"/>
  <c r="AH282" i="1"/>
  <c r="CV282" i="1" s="1"/>
  <c r="U282" i="1" s="1"/>
  <c r="AI282" i="1"/>
  <c r="CW282" i="1" s="1"/>
  <c r="V282" i="1" s="1"/>
  <c r="AJ282" i="1"/>
  <c r="CU282" i="1"/>
  <c r="T282" i="1" s="1"/>
  <c r="CX282" i="1"/>
  <c r="W282" i="1" s="1"/>
  <c r="GL282" i="1"/>
  <c r="GO282" i="1"/>
  <c r="GP282" i="1"/>
  <c r="GV282" i="1"/>
  <c r="HC282" i="1" s="1"/>
  <c r="GX282" i="1" s="1"/>
  <c r="V283" i="1"/>
  <c r="AC283" i="1"/>
  <c r="AD283" i="1"/>
  <c r="AE283" i="1"/>
  <c r="AF283" i="1"/>
  <c r="AG283" i="1"/>
  <c r="AH283" i="1"/>
  <c r="AI283" i="1"/>
  <c r="AJ283" i="1"/>
  <c r="CX283" i="1" s="1"/>
  <c r="W283" i="1" s="1"/>
  <c r="CU283" i="1"/>
  <c r="T283" i="1" s="1"/>
  <c r="CV283" i="1"/>
  <c r="U283" i="1" s="1"/>
  <c r="CW283" i="1"/>
  <c r="GL283" i="1"/>
  <c r="GO283" i="1"/>
  <c r="GP283" i="1"/>
  <c r="GV283" i="1"/>
  <c r="HC283" i="1" s="1"/>
  <c r="GX283" i="1" s="1"/>
  <c r="U284" i="1"/>
  <c r="W284" i="1"/>
  <c r="AC284" i="1"/>
  <c r="AE284" i="1"/>
  <c r="AF284" i="1"/>
  <c r="AG284" i="1"/>
  <c r="CU284" i="1" s="1"/>
  <c r="T284" i="1" s="1"/>
  <c r="AH284" i="1"/>
  <c r="CV284" i="1" s="1"/>
  <c r="AI284" i="1"/>
  <c r="AJ284" i="1"/>
  <c r="CX284" i="1" s="1"/>
  <c r="CW284" i="1"/>
  <c r="V284" i="1" s="1"/>
  <c r="GL284" i="1"/>
  <c r="GO284" i="1"/>
  <c r="GP284" i="1"/>
  <c r="GV284" i="1"/>
  <c r="HC284" i="1"/>
  <c r="GX284" i="1" s="1"/>
  <c r="P285" i="1"/>
  <c r="AC285" i="1"/>
  <c r="AE285" i="1"/>
  <c r="R285" i="1" s="1"/>
  <c r="GK285" i="1" s="1"/>
  <c r="AF285" i="1"/>
  <c r="AG285" i="1"/>
  <c r="CU285" i="1" s="1"/>
  <c r="T285" i="1" s="1"/>
  <c r="AH285" i="1"/>
  <c r="CV285" i="1" s="1"/>
  <c r="U285" i="1" s="1"/>
  <c r="AI285" i="1"/>
  <c r="AJ285" i="1"/>
  <c r="CQ285" i="1"/>
  <c r="CW285" i="1"/>
  <c r="V285" i="1" s="1"/>
  <c r="CX285" i="1"/>
  <c r="W285" i="1" s="1"/>
  <c r="GL285" i="1"/>
  <c r="GO285" i="1"/>
  <c r="GP285" i="1"/>
  <c r="GV285" i="1"/>
  <c r="HC285" i="1" s="1"/>
  <c r="GX285" i="1" s="1"/>
  <c r="P286" i="1"/>
  <c r="S286" i="1"/>
  <c r="U286" i="1"/>
  <c r="AC286" i="1"/>
  <c r="CQ286" i="1" s="1"/>
  <c r="AE286" i="1"/>
  <c r="AF286" i="1"/>
  <c r="CT286" i="1" s="1"/>
  <c r="AG286" i="1"/>
  <c r="CU286" i="1" s="1"/>
  <c r="T286" i="1" s="1"/>
  <c r="AH286" i="1"/>
  <c r="CV286" i="1" s="1"/>
  <c r="AI286" i="1"/>
  <c r="CW286" i="1" s="1"/>
  <c r="V286" i="1" s="1"/>
  <c r="AJ286" i="1"/>
  <c r="CX286" i="1" s="1"/>
  <c r="W286" i="1" s="1"/>
  <c r="GL286" i="1"/>
  <c r="GO286" i="1"/>
  <c r="GP286" i="1"/>
  <c r="GV286" i="1"/>
  <c r="HC286" i="1" s="1"/>
  <c r="GX286" i="1" s="1"/>
  <c r="S287" i="1"/>
  <c r="CY287" i="1" s="1"/>
  <c r="X287" i="1" s="1"/>
  <c r="T287" i="1"/>
  <c r="U287" i="1"/>
  <c r="V287" i="1"/>
  <c r="W287" i="1"/>
  <c r="AC287" i="1"/>
  <c r="AE287" i="1"/>
  <c r="CS287" i="1" s="1"/>
  <c r="AF287" i="1"/>
  <c r="AG287" i="1"/>
  <c r="CU287" i="1" s="1"/>
  <c r="AH287" i="1"/>
  <c r="CV287" i="1" s="1"/>
  <c r="AI287" i="1"/>
  <c r="AJ287" i="1"/>
  <c r="CQ287" i="1"/>
  <c r="CT287" i="1"/>
  <c r="CW287" i="1"/>
  <c r="CX287" i="1"/>
  <c r="CZ287" i="1"/>
  <c r="Y287" i="1" s="1"/>
  <c r="GL287" i="1"/>
  <c r="GO287" i="1"/>
  <c r="GP287" i="1"/>
  <c r="GV287" i="1"/>
  <c r="HC287" i="1" s="1"/>
  <c r="GX287" i="1" s="1"/>
  <c r="AC288" i="1"/>
  <c r="P288" i="1" s="1"/>
  <c r="AE288" i="1"/>
  <c r="AF288" i="1"/>
  <c r="S288" i="1" s="1"/>
  <c r="AG288" i="1"/>
  <c r="AH288" i="1"/>
  <c r="CV288" i="1" s="1"/>
  <c r="U288" i="1" s="1"/>
  <c r="AI288" i="1"/>
  <c r="CW288" i="1" s="1"/>
  <c r="V288" i="1" s="1"/>
  <c r="AJ288" i="1"/>
  <c r="CX288" i="1" s="1"/>
  <c r="W288" i="1" s="1"/>
  <c r="CQ288" i="1"/>
  <c r="CR288" i="1"/>
  <c r="CS288" i="1"/>
  <c r="CT288" i="1"/>
  <c r="CU288" i="1"/>
  <c r="T288" i="1" s="1"/>
  <c r="GL288" i="1"/>
  <c r="GO288" i="1"/>
  <c r="GP288" i="1"/>
  <c r="GV288" i="1"/>
  <c r="HC288" i="1" s="1"/>
  <c r="GX288" i="1" s="1"/>
  <c r="P289" i="1"/>
  <c r="I195" i="7" s="1"/>
  <c r="V289" i="1"/>
  <c r="AC289" i="1"/>
  <c r="CQ289" i="1" s="1"/>
  <c r="AE289" i="1"/>
  <c r="AF289" i="1"/>
  <c r="AG289" i="1"/>
  <c r="CU289" i="1" s="1"/>
  <c r="T289" i="1" s="1"/>
  <c r="AH289" i="1"/>
  <c r="AI289" i="1"/>
  <c r="CW289" i="1" s="1"/>
  <c r="AJ289" i="1"/>
  <c r="CV289" i="1"/>
  <c r="U289" i="1" s="1"/>
  <c r="CX289" i="1"/>
  <c r="W289" i="1" s="1"/>
  <c r="GL289" i="1"/>
  <c r="GO289" i="1"/>
  <c r="GP289" i="1"/>
  <c r="GV289" i="1"/>
  <c r="HC289" i="1" s="1"/>
  <c r="GX289" i="1" s="1"/>
  <c r="Q290" i="1"/>
  <c r="W290" i="1"/>
  <c r="AC290" i="1"/>
  <c r="AE290" i="1"/>
  <c r="R290" i="1" s="1"/>
  <c r="V195" i="7" s="1"/>
  <c r="AF290" i="1"/>
  <c r="S290" i="1" s="1"/>
  <c r="AG290" i="1"/>
  <c r="AH290" i="1"/>
  <c r="CV290" i="1" s="1"/>
  <c r="U290" i="1" s="1"/>
  <c r="AI290" i="1"/>
  <c r="CW290" i="1" s="1"/>
  <c r="V290" i="1" s="1"/>
  <c r="AJ290" i="1"/>
  <c r="CS290" i="1"/>
  <c r="CU290" i="1"/>
  <c r="T290" i="1" s="1"/>
  <c r="CX290" i="1"/>
  <c r="CY290" i="1"/>
  <c r="X290" i="1" s="1"/>
  <c r="R195" i="7" s="1"/>
  <c r="CZ290" i="1"/>
  <c r="Y290" i="1" s="1"/>
  <c r="T195" i="7" s="1"/>
  <c r="GK290" i="1"/>
  <c r="GL290" i="1"/>
  <c r="GO290" i="1"/>
  <c r="GP290" i="1"/>
  <c r="GV290" i="1"/>
  <c r="HC290" i="1"/>
  <c r="GX290" i="1" s="1"/>
  <c r="R291" i="1"/>
  <c r="GK291" i="1" s="1"/>
  <c r="S291" i="1"/>
  <c r="CY291" i="1" s="1"/>
  <c r="X291" i="1"/>
  <c r="AC291" i="1"/>
  <c r="AE291" i="1"/>
  <c r="AF291" i="1"/>
  <c r="CT291" i="1" s="1"/>
  <c r="AG291" i="1"/>
  <c r="CU291" i="1" s="1"/>
  <c r="T291" i="1" s="1"/>
  <c r="AH291" i="1"/>
  <c r="AI291" i="1"/>
  <c r="CW291" i="1" s="1"/>
  <c r="V291" i="1" s="1"/>
  <c r="AJ291" i="1"/>
  <c r="CX291" i="1" s="1"/>
  <c r="W291" i="1" s="1"/>
  <c r="CV291" i="1"/>
  <c r="U291" i="1" s="1"/>
  <c r="GL291" i="1"/>
  <c r="GO291" i="1"/>
  <c r="GP291" i="1"/>
  <c r="GV291" i="1"/>
  <c r="HC291" i="1" s="1"/>
  <c r="GX291" i="1"/>
  <c r="P292" i="1"/>
  <c r="Q292" i="1"/>
  <c r="S292" i="1"/>
  <c r="AC292" i="1"/>
  <c r="AE292" i="1"/>
  <c r="CS292" i="1" s="1"/>
  <c r="AF292" i="1"/>
  <c r="CT292" i="1" s="1"/>
  <c r="AG292" i="1"/>
  <c r="AH292" i="1"/>
  <c r="CV292" i="1" s="1"/>
  <c r="U292" i="1" s="1"/>
  <c r="AI292" i="1"/>
  <c r="CW292" i="1" s="1"/>
  <c r="V292" i="1" s="1"/>
  <c r="AJ292" i="1"/>
  <c r="CX292" i="1" s="1"/>
  <c r="W292" i="1" s="1"/>
  <c r="CQ292" i="1"/>
  <c r="CR292" i="1"/>
  <c r="CU292" i="1"/>
  <c r="T292" i="1" s="1"/>
  <c r="GL292" i="1"/>
  <c r="GO292" i="1"/>
  <c r="GP292" i="1"/>
  <c r="GV292" i="1"/>
  <c r="HC292" i="1" s="1"/>
  <c r="GX292" i="1" s="1"/>
  <c r="S293" i="1"/>
  <c r="W293" i="1"/>
  <c r="AC293" i="1"/>
  <c r="P293" i="1" s="1"/>
  <c r="AE293" i="1"/>
  <c r="CR293" i="1" s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X293" i="1" s="1"/>
  <c r="CQ293" i="1"/>
  <c r="CS293" i="1"/>
  <c r="CT293" i="1"/>
  <c r="GL293" i="1"/>
  <c r="GO293" i="1"/>
  <c r="GP293" i="1"/>
  <c r="GV293" i="1"/>
  <c r="HC293" i="1"/>
  <c r="GX293" i="1" s="1"/>
  <c r="Q294" i="1"/>
  <c r="AC294" i="1"/>
  <c r="AE294" i="1"/>
  <c r="AF294" i="1"/>
  <c r="AG294" i="1"/>
  <c r="CU294" i="1" s="1"/>
  <c r="T294" i="1" s="1"/>
  <c r="AH294" i="1"/>
  <c r="CV294" i="1" s="1"/>
  <c r="U294" i="1" s="1"/>
  <c r="AI294" i="1"/>
  <c r="CW294" i="1" s="1"/>
  <c r="V294" i="1" s="1"/>
  <c r="AJ294" i="1"/>
  <c r="CX294" i="1" s="1"/>
  <c r="W294" i="1" s="1"/>
  <c r="GL294" i="1"/>
  <c r="GO294" i="1"/>
  <c r="GP294" i="1"/>
  <c r="GV294" i="1"/>
  <c r="HC294" i="1" s="1"/>
  <c r="GX294" i="1"/>
  <c r="P295" i="1"/>
  <c r="R295" i="1"/>
  <c r="GK295" i="1" s="1"/>
  <c r="S295" i="1"/>
  <c r="AC295" i="1"/>
  <c r="CQ295" i="1" s="1"/>
  <c r="AE295" i="1"/>
  <c r="AF295" i="1"/>
  <c r="CT295" i="1" s="1"/>
  <c r="AG295" i="1"/>
  <c r="CU295" i="1" s="1"/>
  <c r="T295" i="1" s="1"/>
  <c r="AH295" i="1"/>
  <c r="CV295" i="1" s="1"/>
  <c r="U295" i="1" s="1"/>
  <c r="AI295" i="1"/>
  <c r="AJ295" i="1"/>
  <c r="CX295" i="1" s="1"/>
  <c r="W295" i="1" s="1"/>
  <c r="CS295" i="1"/>
  <c r="CW295" i="1"/>
  <c r="V295" i="1" s="1"/>
  <c r="GL295" i="1"/>
  <c r="GO295" i="1"/>
  <c r="GP295" i="1"/>
  <c r="GV295" i="1"/>
  <c r="HC295" i="1"/>
  <c r="GX295" i="1" s="1"/>
  <c r="S296" i="1"/>
  <c r="CZ296" i="1" s="1"/>
  <c r="Y296" i="1" s="1"/>
  <c r="AC296" i="1"/>
  <c r="P296" i="1" s="1"/>
  <c r="AD296" i="1"/>
  <c r="AE296" i="1"/>
  <c r="AF296" i="1"/>
  <c r="AG296" i="1"/>
  <c r="CU296" i="1" s="1"/>
  <c r="T296" i="1" s="1"/>
  <c r="AH296" i="1"/>
  <c r="AI296" i="1"/>
  <c r="CW296" i="1" s="1"/>
  <c r="V296" i="1" s="1"/>
  <c r="AJ296" i="1"/>
  <c r="CQ296" i="1"/>
  <c r="CT296" i="1"/>
  <c r="CV296" i="1"/>
  <c r="U296" i="1" s="1"/>
  <c r="CX296" i="1"/>
  <c r="W296" i="1" s="1"/>
  <c r="GL296" i="1"/>
  <c r="GO296" i="1"/>
  <c r="GP296" i="1"/>
  <c r="GV296" i="1"/>
  <c r="HC296" i="1" s="1"/>
  <c r="GX296" i="1"/>
  <c r="AC297" i="1"/>
  <c r="AE297" i="1"/>
  <c r="AD297" i="1" s="1"/>
  <c r="AF297" i="1"/>
  <c r="S297" i="1" s="1"/>
  <c r="AG297" i="1"/>
  <c r="CU297" i="1" s="1"/>
  <c r="T297" i="1" s="1"/>
  <c r="AH297" i="1"/>
  <c r="CV297" i="1" s="1"/>
  <c r="U297" i="1" s="1"/>
  <c r="AI297" i="1"/>
  <c r="CW297" i="1" s="1"/>
  <c r="V297" i="1" s="1"/>
  <c r="AJ297" i="1"/>
  <c r="CX297" i="1" s="1"/>
  <c r="W297" i="1" s="1"/>
  <c r="CT297" i="1"/>
  <c r="GL297" i="1"/>
  <c r="GO297" i="1"/>
  <c r="GP297" i="1"/>
  <c r="GV297" i="1"/>
  <c r="HC297" i="1" s="1"/>
  <c r="GX297" i="1" s="1"/>
  <c r="AC298" i="1"/>
  <c r="AE298" i="1"/>
  <c r="R298" i="1" s="1"/>
  <c r="AF298" i="1"/>
  <c r="AG298" i="1"/>
  <c r="AH298" i="1"/>
  <c r="CV298" i="1" s="1"/>
  <c r="U298" i="1" s="1"/>
  <c r="AI298" i="1"/>
  <c r="CW298" i="1" s="1"/>
  <c r="V298" i="1" s="1"/>
  <c r="AJ298" i="1"/>
  <c r="CR298" i="1"/>
  <c r="CU298" i="1"/>
  <c r="T298" i="1" s="1"/>
  <c r="CX298" i="1"/>
  <c r="W298" i="1" s="1"/>
  <c r="GL298" i="1"/>
  <c r="GO298" i="1"/>
  <c r="GP298" i="1"/>
  <c r="GV298" i="1"/>
  <c r="HC298" i="1" s="1"/>
  <c r="GX298" i="1" s="1"/>
  <c r="P299" i="1"/>
  <c r="I201" i="7" s="1"/>
  <c r="Q299" i="1"/>
  <c r="R299" i="1"/>
  <c r="AC299" i="1"/>
  <c r="CQ299" i="1" s="1"/>
  <c r="AE299" i="1"/>
  <c r="AF299" i="1"/>
  <c r="CT299" i="1" s="1"/>
  <c r="AG299" i="1"/>
  <c r="AH299" i="1"/>
  <c r="CV299" i="1" s="1"/>
  <c r="U299" i="1" s="1"/>
  <c r="AI299" i="1"/>
  <c r="CW299" i="1" s="1"/>
  <c r="V299" i="1" s="1"/>
  <c r="AJ299" i="1"/>
  <c r="CX299" i="1" s="1"/>
  <c r="W299" i="1" s="1"/>
  <c r="CS299" i="1"/>
  <c r="CU299" i="1"/>
  <c r="T299" i="1" s="1"/>
  <c r="GL299" i="1"/>
  <c r="GO299" i="1"/>
  <c r="GP299" i="1"/>
  <c r="GV299" i="1"/>
  <c r="HC299" i="1" s="1"/>
  <c r="GX299" i="1" s="1"/>
  <c r="P300" i="1"/>
  <c r="K201" i="7" s="1"/>
  <c r="P202" i="7" s="1"/>
  <c r="AC300" i="1"/>
  <c r="CQ300" i="1" s="1"/>
  <c r="AD300" i="1"/>
  <c r="AE300" i="1"/>
  <c r="AF300" i="1"/>
  <c r="CT300" i="1" s="1"/>
  <c r="AG300" i="1"/>
  <c r="AH300" i="1"/>
  <c r="CV300" i="1" s="1"/>
  <c r="U300" i="1" s="1"/>
  <c r="AI300" i="1"/>
  <c r="CW300" i="1" s="1"/>
  <c r="V300" i="1" s="1"/>
  <c r="AJ300" i="1"/>
  <c r="CX300" i="1" s="1"/>
  <c r="W300" i="1" s="1"/>
  <c r="CU300" i="1"/>
  <c r="T300" i="1" s="1"/>
  <c r="GL300" i="1"/>
  <c r="GO300" i="1"/>
  <c r="GP300" i="1"/>
  <c r="GV300" i="1"/>
  <c r="HC300" i="1" s="1"/>
  <c r="GX300" i="1"/>
  <c r="Q301" i="1"/>
  <c r="R301" i="1"/>
  <c r="S301" i="1"/>
  <c r="CY301" i="1" s="1"/>
  <c r="X301" i="1" s="1"/>
  <c r="Q204" i="7" s="1"/>
  <c r="AC301" i="1"/>
  <c r="AD301" i="1"/>
  <c r="AE301" i="1"/>
  <c r="AF301" i="1"/>
  <c r="CT301" i="1" s="1"/>
  <c r="AG301" i="1"/>
  <c r="CU301" i="1" s="1"/>
  <c r="T301" i="1" s="1"/>
  <c r="AH301" i="1"/>
  <c r="CV301" i="1" s="1"/>
  <c r="U301" i="1" s="1"/>
  <c r="AI301" i="1"/>
  <c r="CW301" i="1" s="1"/>
  <c r="V301" i="1" s="1"/>
  <c r="AJ301" i="1"/>
  <c r="CX301" i="1" s="1"/>
  <c r="W301" i="1" s="1"/>
  <c r="CR301" i="1"/>
  <c r="CS301" i="1"/>
  <c r="GL301" i="1"/>
  <c r="GO301" i="1"/>
  <c r="GP301" i="1"/>
  <c r="GV301" i="1"/>
  <c r="HC301" i="1" s="1"/>
  <c r="GX301" i="1"/>
  <c r="W302" i="1"/>
  <c r="AC302" i="1"/>
  <c r="CQ302" i="1" s="1"/>
  <c r="AE302" i="1"/>
  <c r="AF302" i="1"/>
  <c r="AG302" i="1"/>
  <c r="CU302" i="1" s="1"/>
  <c r="T302" i="1" s="1"/>
  <c r="AH302" i="1"/>
  <c r="AI302" i="1"/>
  <c r="CW302" i="1" s="1"/>
  <c r="V302" i="1" s="1"/>
  <c r="AJ302" i="1"/>
  <c r="CX302" i="1" s="1"/>
  <c r="CV302" i="1"/>
  <c r="U302" i="1" s="1"/>
  <c r="GL302" i="1"/>
  <c r="GO302" i="1"/>
  <c r="GP302" i="1"/>
  <c r="GV302" i="1"/>
  <c r="HC302" i="1" s="1"/>
  <c r="GX302" i="1"/>
  <c r="Q303" i="1"/>
  <c r="R303" i="1"/>
  <c r="S303" i="1"/>
  <c r="CZ303" i="1" s="1"/>
  <c r="Y303" i="1"/>
  <c r="S207" i="7" s="1"/>
  <c r="AC303" i="1"/>
  <c r="AD303" i="1"/>
  <c r="AE303" i="1"/>
  <c r="AF303" i="1"/>
  <c r="CT303" i="1" s="1"/>
  <c r="AG303" i="1"/>
  <c r="AH303" i="1"/>
  <c r="CV303" i="1" s="1"/>
  <c r="U303" i="1" s="1"/>
  <c r="AI303" i="1"/>
  <c r="AJ303" i="1"/>
  <c r="CR303" i="1"/>
  <c r="CS303" i="1"/>
  <c r="CU303" i="1"/>
  <c r="T303" i="1" s="1"/>
  <c r="CW303" i="1"/>
  <c r="V303" i="1" s="1"/>
  <c r="CX303" i="1"/>
  <c r="W303" i="1" s="1"/>
  <c r="CY303" i="1"/>
  <c r="X303" i="1" s="1"/>
  <c r="Q207" i="7" s="1"/>
  <c r="GL303" i="1"/>
  <c r="GN303" i="1"/>
  <c r="GP303" i="1"/>
  <c r="GV303" i="1"/>
  <c r="HC303" i="1" s="1"/>
  <c r="GX303" i="1" s="1"/>
  <c r="S304" i="1"/>
  <c r="CY304" i="1" s="1"/>
  <c r="X304" i="1" s="1"/>
  <c r="AC304" i="1"/>
  <c r="AD304" i="1"/>
  <c r="AE304" i="1"/>
  <c r="AF304" i="1"/>
  <c r="AG304" i="1"/>
  <c r="CU304" i="1" s="1"/>
  <c r="T304" i="1" s="1"/>
  <c r="AH304" i="1"/>
  <c r="CV304" i="1" s="1"/>
  <c r="U304" i="1" s="1"/>
  <c r="AI304" i="1"/>
  <c r="CW304" i="1" s="1"/>
  <c r="V304" i="1" s="1"/>
  <c r="AJ304" i="1"/>
  <c r="CX304" i="1" s="1"/>
  <c r="W304" i="1" s="1"/>
  <c r="CR304" i="1"/>
  <c r="CT304" i="1"/>
  <c r="GL304" i="1"/>
  <c r="GN304" i="1"/>
  <c r="GP304" i="1"/>
  <c r="GV304" i="1"/>
  <c r="HC304" i="1" s="1"/>
  <c r="GX304" i="1"/>
  <c r="S305" i="1"/>
  <c r="W305" i="1"/>
  <c r="AC305" i="1"/>
  <c r="AE305" i="1"/>
  <c r="Q305" i="1" s="1"/>
  <c r="AF305" i="1"/>
  <c r="CT305" i="1" s="1"/>
  <c r="AG305" i="1"/>
  <c r="CU305" i="1" s="1"/>
  <c r="T305" i="1" s="1"/>
  <c r="AH305" i="1"/>
  <c r="CV305" i="1" s="1"/>
  <c r="U305" i="1" s="1"/>
  <c r="AI305" i="1"/>
  <c r="CW305" i="1" s="1"/>
  <c r="V305" i="1" s="1"/>
  <c r="AJ305" i="1"/>
  <c r="CX305" i="1" s="1"/>
  <c r="CR305" i="1"/>
  <c r="CS305" i="1"/>
  <c r="GL305" i="1"/>
  <c r="GO305" i="1"/>
  <c r="GP305" i="1"/>
  <c r="GV305" i="1"/>
  <c r="HC305" i="1"/>
  <c r="GX305" i="1" s="1"/>
  <c r="R306" i="1"/>
  <c r="AC306" i="1"/>
  <c r="CQ306" i="1" s="1"/>
  <c r="AE306" i="1"/>
  <c r="AD306" i="1" s="1"/>
  <c r="AF306" i="1"/>
  <c r="AG306" i="1"/>
  <c r="CU306" i="1" s="1"/>
  <c r="T306" i="1" s="1"/>
  <c r="AH306" i="1"/>
  <c r="CV306" i="1" s="1"/>
  <c r="U306" i="1" s="1"/>
  <c r="AI306" i="1"/>
  <c r="CW306" i="1" s="1"/>
  <c r="V306" i="1" s="1"/>
  <c r="AJ306" i="1"/>
  <c r="CX306" i="1" s="1"/>
  <c r="W306" i="1" s="1"/>
  <c r="GL306" i="1"/>
  <c r="GO306" i="1"/>
  <c r="GP306" i="1"/>
  <c r="GV306" i="1"/>
  <c r="HC306" i="1" s="1"/>
  <c r="GX306" i="1" s="1"/>
  <c r="AC307" i="1"/>
  <c r="AE307" i="1"/>
  <c r="AF307" i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W307" i="1" s="1"/>
  <c r="GL307" i="1"/>
  <c r="GO307" i="1"/>
  <c r="GP307" i="1"/>
  <c r="GV307" i="1"/>
  <c r="HC307" i="1" s="1"/>
  <c r="GX307" i="1" s="1"/>
  <c r="S308" i="1"/>
  <c r="CZ308" i="1" s="1"/>
  <c r="Y308" i="1" s="1"/>
  <c r="T213" i="7" s="1"/>
  <c r="AC308" i="1"/>
  <c r="AE308" i="1"/>
  <c r="AF308" i="1"/>
  <c r="CT308" i="1" s="1"/>
  <c r="AG308" i="1"/>
  <c r="AH308" i="1"/>
  <c r="CV308" i="1" s="1"/>
  <c r="U308" i="1" s="1"/>
  <c r="AI308" i="1"/>
  <c r="CW308" i="1" s="1"/>
  <c r="V308" i="1" s="1"/>
  <c r="AJ308" i="1"/>
  <c r="CX308" i="1" s="1"/>
  <c r="W308" i="1" s="1"/>
  <c r="CU308" i="1"/>
  <c r="T308" i="1" s="1"/>
  <c r="CY308" i="1"/>
  <c r="X308" i="1" s="1"/>
  <c r="R213" i="7" s="1"/>
  <c r="GL308" i="1"/>
  <c r="GO308" i="1"/>
  <c r="GP308" i="1"/>
  <c r="GV308" i="1"/>
  <c r="HC308" i="1" s="1"/>
  <c r="GX308" i="1" s="1"/>
  <c r="T309" i="1"/>
  <c r="AC309" i="1"/>
  <c r="P309" i="1" s="1"/>
  <c r="AD309" i="1"/>
  <c r="AE309" i="1"/>
  <c r="CR309" i="1" s="1"/>
  <c r="AF309" i="1"/>
  <c r="AG309" i="1"/>
  <c r="CU309" i="1" s="1"/>
  <c r="AH309" i="1"/>
  <c r="AI309" i="1"/>
  <c r="CW309" i="1" s="1"/>
  <c r="V309" i="1" s="1"/>
  <c r="AJ309" i="1"/>
  <c r="CX309" i="1" s="1"/>
  <c r="W309" i="1" s="1"/>
  <c r="CQ309" i="1"/>
  <c r="CS309" i="1"/>
  <c r="CV309" i="1"/>
  <c r="U309" i="1" s="1"/>
  <c r="GL309" i="1"/>
  <c r="GO309" i="1"/>
  <c r="GP309" i="1"/>
  <c r="GV309" i="1"/>
  <c r="HC309" i="1" s="1"/>
  <c r="GX309" i="1" s="1"/>
  <c r="P310" i="1"/>
  <c r="X310" i="1"/>
  <c r="AC310" i="1"/>
  <c r="AE310" i="1"/>
  <c r="AF310" i="1"/>
  <c r="S310" i="1" s="1"/>
  <c r="CY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X310" i="1" s="1"/>
  <c r="W310" i="1" s="1"/>
  <c r="CQ310" i="1"/>
  <c r="CZ310" i="1"/>
  <c r="Y310" i="1" s="1"/>
  <c r="GL310" i="1"/>
  <c r="GO310" i="1"/>
  <c r="GP310" i="1"/>
  <c r="GV310" i="1"/>
  <c r="HC310" i="1"/>
  <c r="GX310" i="1" s="1"/>
  <c r="P311" i="1"/>
  <c r="AC311" i="1"/>
  <c r="AE311" i="1"/>
  <c r="AF311" i="1"/>
  <c r="S311" i="1" s="1"/>
  <c r="AG311" i="1"/>
  <c r="AH311" i="1"/>
  <c r="CV311" i="1" s="1"/>
  <c r="U311" i="1" s="1"/>
  <c r="AI311" i="1"/>
  <c r="CW311" i="1" s="1"/>
  <c r="V311" i="1" s="1"/>
  <c r="AJ311" i="1"/>
  <c r="CX311" i="1" s="1"/>
  <c r="W311" i="1" s="1"/>
  <c r="CQ311" i="1"/>
  <c r="CU311" i="1"/>
  <c r="T311" i="1" s="1"/>
  <c r="GL311" i="1"/>
  <c r="GO311" i="1"/>
  <c r="GP311" i="1"/>
  <c r="GV311" i="1"/>
  <c r="HC311" i="1"/>
  <c r="GX311" i="1" s="1"/>
  <c r="P312" i="1"/>
  <c r="Q312" i="1"/>
  <c r="S312" i="1"/>
  <c r="T312" i="1"/>
  <c r="U312" i="1"/>
  <c r="V312" i="1"/>
  <c r="W312" i="1"/>
  <c r="AC312" i="1"/>
  <c r="AE312" i="1"/>
  <c r="CR312" i="1" s="1"/>
  <c r="AF312" i="1"/>
  <c r="AG312" i="1"/>
  <c r="CU312" i="1" s="1"/>
  <c r="AH312" i="1"/>
  <c r="CV312" i="1" s="1"/>
  <c r="AI312" i="1"/>
  <c r="AJ312" i="1"/>
  <c r="CX312" i="1" s="1"/>
  <c r="CQ312" i="1"/>
  <c r="CT312" i="1"/>
  <c r="CW312" i="1"/>
  <c r="GL312" i="1"/>
  <c r="GO312" i="1"/>
  <c r="GP312" i="1"/>
  <c r="GV312" i="1"/>
  <c r="HC312" i="1" s="1"/>
  <c r="GX312" i="1" s="1"/>
  <c r="P313" i="1"/>
  <c r="I219" i="7" s="1"/>
  <c r="H220" i="7" s="1"/>
  <c r="AC313" i="1"/>
  <c r="AE313" i="1"/>
  <c r="AF313" i="1"/>
  <c r="AG313" i="1"/>
  <c r="CU313" i="1" s="1"/>
  <c r="T313" i="1" s="1"/>
  <c r="AH313" i="1"/>
  <c r="CV313" i="1" s="1"/>
  <c r="U313" i="1" s="1"/>
  <c r="AI313" i="1"/>
  <c r="CW313" i="1" s="1"/>
  <c r="V313" i="1" s="1"/>
  <c r="AJ313" i="1"/>
  <c r="CX313" i="1" s="1"/>
  <c r="W313" i="1" s="1"/>
  <c r="GL313" i="1"/>
  <c r="GO313" i="1"/>
  <c r="GP313" i="1"/>
  <c r="GV313" i="1"/>
  <c r="HC313" i="1" s="1"/>
  <c r="GX313" i="1" s="1"/>
  <c r="S314" i="1"/>
  <c r="V314" i="1"/>
  <c r="AC314" i="1"/>
  <c r="CQ314" i="1" s="1"/>
  <c r="AE314" i="1"/>
  <c r="AD314" i="1" s="1"/>
  <c r="AB314" i="1" s="1"/>
  <c r="AF314" i="1"/>
  <c r="AG314" i="1"/>
  <c r="AH314" i="1"/>
  <c r="AI314" i="1"/>
  <c r="AJ314" i="1"/>
  <c r="CX314" i="1" s="1"/>
  <c r="W314" i="1" s="1"/>
  <c r="CS314" i="1"/>
  <c r="CT314" i="1"/>
  <c r="CU314" i="1"/>
  <c r="T314" i="1" s="1"/>
  <c r="CV314" i="1"/>
  <c r="U314" i="1" s="1"/>
  <c r="CW314" i="1"/>
  <c r="GL314" i="1"/>
  <c r="GO314" i="1"/>
  <c r="GP314" i="1"/>
  <c r="GV314" i="1"/>
  <c r="HC314" i="1" s="1"/>
  <c r="GX314" i="1" s="1"/>
  <c r="Q315" i="1"/>
  <c r="R315" i="1"/>
  <c r="GK315" i="1" s="1"/>
  <c r="AC315" i="1"/>
  <c r="P315" i="1" s="1"/>
  <c r="I222" i="7" s="1"/>
  <c r="O223" i="7" s="1"/>
  <c r="AE315" i="1"/>
  <c r="AD315" i="1" s="1"/>
  <c r="AF315" i="1"/>
  <c r="S315" i="1" s="1"/>
  <c r="AG315" i="1"/>
  <c r="CU315" i="1" s="1"/>
  <c r="T315" i="1" s="1"/>
  <c r="AH315" i="1"/>
  <c r="AI315" i="1"/>
  <c r="CW315" i="1" s="1"/>
  <c r="V315" i="1" s="1"/>
  <c r="AJ315" i="1"/>
  <c r="CX315" i="1" s="1"/>
  <c r="W315" i="1" s="1"/>
  <c r="CQ315" i="1"/>
  <c r="CR315" i="1"/>
  <c r="CS315" i="1"/>
  <c r="CT315" i="1"/>
  <c r="CV315" i="1"/>
  <c r="U315" i="1" s="1"/>
  <c r="GL315" i="1"/>
  <c r="GO315" i="1"/>
  <c r="GP315" i="1"/>
  <c r="GV315" i="1"/>
  <c r="HC315" i="1" s="1"/>
  <c r="GX315" i="1" s="1"/>
  <c r="P316" i="1"/>
  <c r="Q316" i="1"/>
  <c r="AC316" i="1"/>
  <c r="CQ316" i="1" s="1"/>
  <c r="AD316" i="1"/>
  <c r="AE316" i="1"/>
  <c r="AF316" i="1"/>
  <c r="AG316" i="1"/>
  <c r="CU316" i="1" s="1"/>
  <c r="T316" i="1" s="1"/>
  <c r="AH316" i="1"/>
  <c r="CV316" i="1" s="1"/>
  <c r="U316" i="1" s="1"/>
  <c r="AI316" i="1"/>
  <c r="AJ316" i="1"/>
  <c r="CX316" i="1" s="1"/>
  <c r="W316" i="1" s="1"/>
  <c r="CW316" i="1"/>
  <c r="V316" i="1" s="1"/>
  <c r="GL316" i="1"/>
  <c r="GO316" i="1"/>
  <c r="GP316" i="1"/>
  <c r="GV316" i="1"/>
  <c r="HC316" i="1" s="1"/>
  <c r="GX316" i="1" s="1"/>
  <c r="V317" i="1"/>
  <c r="AC317" i="1"/>
  <c r="AE317" i="1"/>
  <c r="AF317" i="1"/>
  <c r="AG317" i="1"/>
  <c r="AH317" i="1"/>
  <c r="CV317" i="1" s="1"/>
  <c r="U317" i="1" s="1"/>
  <c r="AI317" i="1"/>
  <c r="CW317" i="1" s="1"/>
  <c r="AJ317" i="1"/>
  <c r="CU317" i="1"/>
  <c r="T317" i="1" s="1"/>
  <c r="CX317" i="1"/>
  <c r="W317" i="1" s="1"/>
  <c r="GL317" i="1"/>
  <c r="GO317" i="1"/>
  <c r="GP317" i="1"/>
  <c r="GV317" i="1"/>
  <c r="HC317" i="1" s="1"/>
  <c r="GX317" i="1" s="1"/>
  <c r="P318" i="1"/>
  <c r="Q318" i="1"/>
  <c r="AC318" i="1"/>
  <c r="AE318" i="1"/>
  <c r="R318" i="1" s="1"/>
  <c r="V225" i="7" s="1"/>
  <c r="AF318" i="1"/>
  <c r="S318" i="1" s="1"/>
  <c r="AG318" i="1"/>
  <c r="CU318" i="1" s="1"/>
  <c r="T318" i="1" s="1"/>
  <c r="AH318" i="1"/>
  <c r="AI318" i="1"/>
  <c r="CW318" i="1" s="1"/>
  <c r="V318" i="1" s="1"/>
  <c r="AJ318" i="1"/>
  <c r="CX318" i="1" s="1"/>
  <c r="W318" i="1" s="1"/>
  <c r="CQ318" i="1"/>
  <c r="CS318" i="1"/>
  <c r="CT318" i="1"/>
  <c r="CV318" i="1"/>
  <c r="U318" i="1" s="1"/>
  <c r="GK318" i="1"/>
  <c r="GL318" i="1"/>
  <c r="GO318" i="1"/>
  <c r="GP318" i="1"/>
  <c r="GV318" i="1"/>
  <c r="GX318" i="1"/>
  <c r="HC318" i="1"/>
  <c r="AC319" i="1"/>
  <c r="AE319" i="1"/>
  <c r="AF319" i="1"/>
  <c r="AG319" i="1"/>
  <c r="CU319" i="1" s="1"/>
  <c r="T319" i="1" s="1"/>
  <c r="AH319" i="1"/>
  <c r="CV319" i="1" s="1"/>
  <c r="U319" i="1" s="1"/>
  <c r="AI319" i="1"/>
  <c r="CW319" i="1" s="1"/>
  <c r="V319" i="1" s="1"/>
  <c r="AJ319" i="1"/>
  <c r="CX319" i="1" s="1"/>
  <c r="W319" i="1" s="1"/>
  <c r="CQ319" i="1"/>
  <c r="CR319" i="1"/>
  <c r="GL319" i="1"/>
  <c r="GO319" i="1"/>
  <c r="GP319" i="1"/>
  <c r="GV319" i="1"/>
  <c r="HC319" i="1" s="1"/>
  <c r="GX319" i="1" s="1"/>
  <c r="W320" i="1"/>
  <c r="AC320" i="1"/>
  <c r="AE320" i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X320" i="1" s="1"/>
  <c r="GL320" i="1"/>
  <c r="GO320" i="1"/>
  <c r="GP320" i="1"/>
  <c r="GV320" i="1"/>
  <c r="HC320" i="1"/>
  <c r="GX320" i="1" s="1"/>
  <c r="P321" i="1"/>
  <c r="Q321" i="1"/>
  <c r="AC321" i="1"/>
  <c r="AD321" i="1"/>
  <c r="AE321" i="1"/>
  <c r="AF321" i="1"/>
  <c r="S321" i="1" s="1"/>
  <c r="CZ321" i="1" s="1"/>
  <c r="Y321" i="1" s="1"/>
  <c r="AG321" i="1"/>
  <c r="AH321" i="1"/>
  <c r="CV321" i="1" s="1"/>
  <c r="U321" i="1" s="1"/>
  <c r="AI321" i="1"/>
  <c r="CW321" i="1" s="1"/>
  <c r="V321" i="1" s="1"/>
  <c r="AJ321" i="1"/>
  <c r="CX321" i="1" s="1"/>
  <c r="W321" i="1" s="1"/>
  <c r="CQ321" i="1"/>
  <c r="CT321" i="1"/>
  <c r="CU321" i="1"/>
  <c r="T321" i="1" s="1"/>
  <c r="CY321" i="1"/>
  <c r="X321" i="1" s="1"/>
  <c r="GL321" i="1"/>
  <c r="GO321" i="1"/>
  <c r="GP321" i="1"/>
  <c r="GV321" i="1"/>
  <c r="HC321" i="1" s="1"/>
  <c r="GX321" i="1" s="1"/>
  <c r="P322" i="1"/>
  <c r="Q322" i="1"/>
  <c r="AC322" i="1"/>
  <c r="AD322" i="1"/>
  <c r="AE322" i="1"/>
  <c r="CR322" i="1" s="1"/>
  <c r="AF322" i="1"/>
  <c r="AG322" i="1"/>
  <c r="AH322" i="1"/>
  <c r="CV322" i="1" s="1"/>
  <c r="U322" i="1" s="1"/>
  <c r="AI322" i="1"/>
  <c r="CW322" i="1" s="1"/>
  <c r="V322" i="1" s="1"/>
  <c r="AJ322" i="1"/>
  <c r="CX322" i="1" s="1"/>
  <c r="W322" i="1" s="1"/>
  <c r="CQ322" i="1"/>
  <c r="CU322" i="1"/>
  <c r="T322" i="1" s="1"/>
  <c r="GL322" i="1"/>
  <c r="GO322" i="1"/>
  <c r="GP322" i="1"/>
  <c r="GV322" i="1"/>
  <c r="HC322" i="1" s="1"/>
  <c r="GX322" i="1" s="1"/>
  <c r="V323" i="1"/>
  <c r="AC323" i="1"/>
  <c r="AD323" i="1"/>
  <c r="AE323" i="1"/>
  <c r="AF323" i="1"/>
  <c r="AG323" i="1"/>
  <c r="CU323" i="1" s="1"/>
  <c r="T323" i="1" s="1"/>
  <c r="AH323" i="1"/>
  <c r="CV323" i="1" s="1"/>
  <c r="U323" i="1" s="1"/>
  <c r="AI323" i="1"/>
  <c r="CW323" i="1" s="1"/>
  <c r="AJ323" i="1"/>
  <c r="CX323" i="1" s="1"/>
  <c r="W323" i="1" s="1"/>
  <c r="GL323" i="1"/>
  <c r="GO323" i="1"/>
  <c r="GP323" i="1"/>
  <c r="GV323" i="1"/>
  <c r="HC323" i="1" s="1"/>
  <c r="GX323" i="1" s="1"/>
  <c r="P324" i="1"/>
  <c r="W324" i="1"/>
  <c r="AC324" i="1"/>
  <c r="AE324" i="1"/>
  <c r="AF324" i="1"/>
  <c r="AG324" i="1"/>
  <c r="CU324" i="1" s="1"/>
  <c r="T324" i="1" s="1"/>
  <c r="AH324" i="1"/>
  <c r="AI324" i="1"/>
  <c r="CW324" i="1" s="1"/>
  <c r="V324" i="1" s="1"/>
  <c r="AJ324" i="1"/>
  <c r="CX324" i="1" s="1"/>
  <c r="CQ324" i="1"/>
  <c r="CV324" i="1"/>
  <c r="U324" i="1" s="1"/>
  <c r="GL324" i="1"/>
  <c r="GO324" i="1"/>
  <c r="GP324" i="1"/>
  <c r="GV324" i="1"/>
  <c r="HC324" i="1" s="1"/>
  <c r="GX324" i="1" s="1"/>
  <c r="P325" i="1"/>
  <c r="I231" i="7" s="1"/>
  <c r="O232" i="7" s="1"/>
  <c r="T325" i="1"/>
  <c r="U325" i="1"/>
  <c r="AC325" i="1"/>
  <c r="AE325" i="1"/>
  <c r="AF325" i="1"/>
  <c r="AG325" i="1"/>
  <c r="CU325" i="1" s="1"/>
  <c r="AH325" i="1"/>
  <c r="CV325" i="1" s="1"/>
  <c r="AI325" i="1"/>
  <c r="CW325" i="1" s="1"/>
  <c r="V325" i="1" s="1"/>
  <c r="AJ325" i="1"/>
  <c r="CX325" i="1" s="1"/>
  <c r="W325" i="1" s="1"/>
  <c r="CQ325" i="1"/>
  <c r="CS325" i="1"/>
  <c r="GL325" i="1"/>
  <c r="GO325" i="1"/>
  <c r="GP325" i="1"/>
  <c r="GV325" i="1"/>
  <c r="HC325" i="1" s="1"/>
  <c r="GX325" i="1"/>
  <c r="W326" i="1"/>
  <c r="AB326" i="1"/>
  <c r="AC326" i="1"/>
  <c r="AE326" i="1"/>
  <c r="AD326" i="1" s="1"/>
  <c r="AF326" i="1"/>
  <c r="AG326" i="1"/>
  <c r="CU326" i="1" s="1"/>
  <c r="T326" i="1" s="1"/>
  <c r="AH326" i="1"/>
  <c r="CV326" i="1" s="1"/>
  <c r="U326" i="1" s="1"/>
  <c r="AI326" i="1"/>
  <c r="CW326" i="1" s="1"/>
  <c r="V326" i="1" s="1"/>
  <c r="AJ326" i="1"/>
  <c r="CX326" i="1" s="1"/>
  <c r="GL326" i="1"/>
  <c r="GO326" i="1"/>
  <c r="GP326" i="1"/>
  <c r="GV326" i="1"/>
  <c r="HC326" i="1" s="1"/>
  <c r="GX326" i="1" s="1"/>
  <c r="R327" i="1"/>
  <c r="U234" i="7" s="1"/>
  <c r="V327" i="1"/>
  <c r="Y327" i="1"/>
  <c r="S234" i="7" s="1"/>
  <c r="AC327" i="1"/>
  <c r="AD327" i="1"/>
  <c r="AE327" i="1"/>
  <c r="AF327" i="1"/>
  <c r="S327" i="1" s="1"/>
  <c r="CY327" i="1" s="1"/>
  <c r="X327" i="1" s="1"/>
  <c r="Q234" i="7" s="1"/>
  <c r="AG327" i="1"/>
  <c r="CU327" i="1" s="1"/>
  <c r="T327" i="1" s="1"/>
  <c r="AH327" i="1"/>
  <c r="CV327" i="1" s="1"/>
  <c r="U327" i="1" s="1"/>
  <c r="AI327" i="1"/>
  <c r="CW327" i="1" s="1"/>
  <c r="AJ327" i="1"/>
  <c r="CX327" i="1" s="1"/>
  <c r="W327" i="1" s="1"/>
  <c r="CZ327" i="1"/>
  <c r="GL327" i="1"/>
  <c r="GO327" i="1"/>
  <c r="GP327" i="1"/>
  <c r="GV327" i="1"/>
  <c r="HC327" i="1"/>
  <c r="GX327" i="1" s="1"/>
  <c r="P328" i="1"/>
  <c r="K234" i="7" s="1"/>
  <c r="J235" i="7" s="1"/>
  <c r="Q328" i="1"/>
  <c r="U328" i="1"/>
  <c r="AC328" i="1"/>
  <c r="AE328" i="1"/>
  <c r="CR328" i="1" s="1"/>
  <c r="AF328" i="1"/>
  <c r="AG328" i="1"/>
  <c r="CU328" i="1" s="1"/>
  <c r="T328" i="1" s="1"/>
  <c r="AH328" i="1"/>
  <c r="CV328" i="1" s="1"/>
  <c r="AI328" i="1"/>
  <c r="AJ328" i="1"/>
  <c r="CX328" i="1" s="1"/>
  <c r="W328" i="1" s="1"/>
  <c r="CQ328" i="1"/>
  <c r="CS328" i="1"/>
  <c r="CW328" i="1"/>
  <c r="V328" i="1" s="1"/>
  <c r="GL328" i="1"/>
  <c r="GO328" i="1"/>
  <c r="GP328" i="1"/>
  <c r="GV328" i="1"/>
  <c r="HC328" i="1" s="1"/>
  <c r="GX328" i="1" s="1"/>
  <c r="P329" i="1"/>
  <c r="AC329" i="1"/>
  <c r="AE329" i="1"/>
  <c r="AF329" i="1"/>
  <c r="AG329" i="1"/>
  <c r="CU329" i="1" s="1"/>
  <c r="T329" i="1" s="1"/>
  <c r="AH329" i="1"/>
  <c r="AI329" i="1"/>
  <c r="CW329" i="1" s="1"/>
  <c r="V329" i="1" s="1"/>
  <c r="AJ329" i="1"/>
  <c r="CX329" i="1" s="1"/>
  <c r="W329" i="1" s="1"/>
  <c r="CV329" i="1"/>
  <c r="U329" i="1" s="1"/>
  <c r="GL329" i="1"/>
  <c r="GO329" i="1"/>
  <c r="GP329" i="1"/>
  <c r="GV329" i="1"/>
  <c r="HC329" i="1" s="1"/>
  <c r="GX329" i="1" s="1"/>
  <c r="P330" i="1"/>
  <c r="S330" i="1"/>
  <c r="CY330" i="1" s="1"/>
  <c r="V330" i="1"/>
  <c r="X330" i="1"/>
  <c r="AC330" i="1"/>
  <c r="CQ330" i="1" s="1"/>
  <c r="AD330" i="1"/>
  <c r="AB330" i="1" s="1"/>
  <c r="AE330" i="1"/>
  <c r="AF330" i="1"/>
  <c r="AG330" i="1"/>
  <c r="AH330" i="1"/>
  <c r="CV330" i="1" s="1"/>
  <c r="U330" i="1" s="1"/>
  <c r="AI330" i="1"/>
  <c r="AJ330" i="1"/>
  <c r="CX330" i="1" s="1"/>
  <c r="W330" i="1" s="1"/>
  <c r="CT330" i="1"/>
  <c r="CU330" i="1"/>
  <c r="T330" i="1" s="1"/>
  <c r="CW330" i="1"/>
  <c r="GL330" i="1"/>
  <c r="GO330" i="1"/>
  <c r="GP330" i="1"/>
  <c r="GV330" i="1"/>
  <c r="HC330" i="1" s="1"/>
  <c r="GX330" i="1" s="1"/>
  <c r="Q331" i="1"/>
  <c r="R331" i="1"/>
  <c r="GK331" i="1" s="1"/>
  <c r="AC331" i="1"/>
  <c r="P331" i="1" s="1"/>
  <c r="AE331" i="1"/>
  <c r="AD331" i="1" s="1"/>
  <c r="AF331" i="1"/>
  <c r="AG331" i="1"/>
  <c r="CU331" i="1" s="1"/>
  <c r="T331" i="1" s="1"/>
  <c r="AH331" i="1"/>
  <c r="CV331" i="1" s="1"/>
  <c r="U331" i="1" s="1"/>
  <c r="AI331" i="1"/>
  <c r="CW331" i="1" s="1"/>
  <c r="V331" i="1" s="1"/>
  <c r="AJ331" i="1"/>
  <c r="CX331" i="1" s="1"/>
  <c r="W331" i="1" s="1"/>
  <c r="CQ331" i="1"/>
  <c r="CR331" i="1"/>
  <c r="CS331" i="1"/>
  <c r="GL331" i="1"/>
  <c r="GO331" i="1"/>
  <c r="GP331" i="1"/>
  <c r="GV331" i="1"/>
  <c r="HC331" i="1" s="1"/>
  <c r="GX331" i="1"/>
  <c r="P332" i="1"/>
  <c r="AC332" i="1"/>
  <c r="AE332" i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X332" i="1" s="1"/>
  <c r="W332" i="1" s="1"/>
  <c r="CQ332" i="1"/>
  <c r="CR332" i="1"/>
  <c r="CS332" i="1"/>
  <c r="GL332" i="1"/>
  <c r="GO332" i="1"/>
  <c r="GP332" i="1"/>
  <c r="GV332" i="1"/>
  <c r="HC332" i="1" s="1"/>
  <c r="GX332" i="1" s="1"/>
  <c r="AC333" i="1"/>
  <c r="AE333" i="1"/>
  <c r="CS333" i="1" s="1"/>
  <c r="AF333" i="1"/>
  <c r="S333" i="1" s="1"/>
  <c r="CY333" i="1" s="1"/>
  <c r="X333" i="1" s="1"/>
  <c r="AG333" i="1"/>
  <c r="CU333" i="1" s="1"/>
  <c r="T333" i="1" s="1"/>
  <c r="AH333" i="1"/>
  <c r="CV333" i="1" s="1"/>
  <c r="U333" i="1" s="1"/>
  <c r="AI333" i="1"/>
  <c r="CW333" i="1" s="1"/>
  <c r="V333" i="1" s="1"/>
  <c r="AJ333" i="1"/>
  <c r="CT333" i="1"/>
  <c r="CX333" i="1"/>
  <c r="W333" i="1" s="1"/>
  <c r="GL333" i="1"/>
  <c r="GO333" i="1"/>
  <c r="GP333" i="1"/>
  <c r="GV333" i="1"/>
  <c r="HC333" i="1"/>
  <c r="GX333" i="1" s="1"/>
  <c r="AC334" i="1"/>
  <c r="CQ334" i="1" s="1"/>
  <c r="AE334" i="1"/>
  <c r="AF334" i="1"/>
  <c r="AG334" i="1"/>
  <c r="CU334" i="1" s="1"/>
  <c r="T334" i="1" s="1"/>
  <c r="AH334" i="1"/>
  <c r="CV334" i="1" s="1"/>
  <c r="U334" i="1" s="1"/>
  <c r="AI334" i="1"/>
  <c r="CW334" i="1" s="1"/>
  <c r="V334" i="1" s="1"/>
  <c r="AJ334" i="1"/>
  <c r="CX334" i="1" s="1"/>
  <c r="W334" i="1" s="1"/>
  <c r="GL334" i="1"/>
  <c r="GO334" i="1"/>
  <c r="GP334" i="1"/>
  <c r="GV334" i="1"/>
  <c r="HC334" i="1"/>
  <c r="GX334" i="1" s="1"/>
  <c r="P335" i="1"/>
  <c r="AC335" i="1"/>
  <c r="AE335" i="1"/>
  <c r="R335" i="1" s="1"/>
  <c r="GK335" i="1" s="1"/>
  <c r="AF335" i="1"/>
  <c r="S335" i="1" s="1"/>
  <c r="AG335" i="1"/>
  <c r="CU335" i="1" s="1"/>
  <c r="T335" i="1" s="1"/>
  <c r="AH335" i="1"/>
  <c r="CV335" i="1" s="1"/>
  <c r="U335" i="1" s="1"/>
  <c r="AI335" i="1"/>
  <c r="CW335" i="1" s="1"/>
  <c r="V335" i="1" s="1"/>
  <c r="AJ335" i="1"/>
  <c r="CX335" i="1" s="1"/>
  <c r="W335" i="1" s="1"/>
  <c r="CT335" i="1"/>
  <c r="CY335" i="1"/>
  <c r="X335" i="1" s="1"/>
  <c r="CZ335" i="1"/>
  <c r="Y335" i="1" s="1"/>
  <c r="GL335" i="1"/>
  <c r="GO335" i="1"/>
  <c r="GP335" i="1"/>
  <c r="GV335" i="1"/>
  <c r="HC335" i="1" s="1"/>
  <c r="GX335" i="1" s="1"/>
  <c r="AC336" i="1"/>
  <c r="AB336" i="1" s="1"/>
  <c r="AE336" i="1"/>
  <c r="AD336" i="1" s="1"/>
  <c r="AF336" i="1"/>
  <c r="AG336" i="1"/>
  <c r="CU336" i="1" s="1"/>
  <c r="T336" i="1" s="1"/>
  <c r="AH336" i="1"/>
  <c r="AI336" i="1"/>
  <c r="CW336" i="1" s="1"/>
  <c r="V336" i="1" s="1"/>
  <c r="AJ336" i="1"/>
  <c r="CX336" i="1" s="1"/>
  <c r="W336" i="1" s="1"/>
  <c r="CQ336" i="1"/>
  <c r="CS336" i="1"/>
  <c r="CV336" i="1"/>
  <c r="U336" i="1" s="1"/>
  <c r="GL336" i="1"/>
  <c r="GO336" i="1"/>
  <c r="GP336" i="1"/>
  <c r="GV336" i="1"/>
  <c r="HC336" i="1"/>
  <c r="GX336" i="1" s="1"/>
  <c r="P337" i="1"/>
  <c r="Q337" i="1"/>
  <c r="W337" i="1"/>
  <c r="AC337" i="1"/>
  <c r="AD337" i="1"/>
  <c r="AE337" i="1"/>
  <c r="R337" i="1" s="1"/>
  <c r="GK337" i="1" s="1"/>
  <c r="AF337" i="1"/>
  <c r="S337" i="1" s="1"/>
  <c r="CY337" i="1" s="1"/>
  <c r="X337" i="1" s="1"/>
  <c r="AG337" i="1"/>
  <c r="CU337" i="1" s="1"/>
  <c r="T337" i="1" s="1"/>
  <c r="AH337" i="1"/>
  <c r="CV337" i="1" s="1"/>
  <c r="U337" i="1" s="1"/>
  <c r="AI337" i="1"/>
  <c r="CW337" i="1" s="1"/>
  <c r="V337" i="1" s="1"/>
  <c r="AJ337" i="1"/>
  <c r="CX337" i="1" s="1"/>
  <c r="CR337" i="1"/>
  <c r="CS337" i="1"/>
  <c r="CT337" i="1"/>
  <c r="GL337" i="1"/>
  <c r="GO337" i="1"/>
  <c r="GP337" i="1"/>
  <c r="GV337" i="1"/>
  <c r="HC337" i="1"/>
  <c r="GX337" i="1" s="1"/>
  <c r="AC338" i="1"/>
  <c r="P338" i="1" s="1"/>
  <c r="AE338" i="1"/>
  <c r="AF338" i="1"/>
  <c r="AG338" i="1"/>
  <c r="CU338" i="1" s="1"/>
  <c r="T338" i="1" s="1"/>
  <c r="AH338" i="1"/>
  <c r="CV338" i="1" s="1"/>
  <c r="U338" i="1" s="1"/>
  <c r="AI338" i="1"/>
  <c r="CW338" i="1" s="1"/>
  <c r="V338" i="1" s="1"/>
  <c r="AJ338" i="1"/>
  <c r="CX338" i="1" s="1"/>
  <c r="W338" i="1" s="1"/>
  <c r="CQ338" i="1"/>
  <c r="GL338" i="1"/>
  <c r="GO338" i="1"/>
  <c r="GP338" i="1"/>
  <c r="GV338" i="1"/>
  <c r="HC338" i="1" s="1"/>
  <c r="GX338" i="1" s="1"/>
  <c r="AC339" i="1"/>
  <c r="P339" i="1" s="1"/>
  <c r="AE339" i="1"/>
  <c r="AD339" i="1" s="1"/>
  <c r="AF339" i="1"/>
  <c r="AG339" i="1"/>
  <c r="CU339" i="1" s="1"/>
  <c r="T339" i="1" s="1"/>
  <c r="AH339" i="1"/>
  <c r="AI339" i="1"/>
  <c r="CW339" i="1" s="1"/>
  <c r="V339" i="1" s="1"/>
  <c r="AJ339" i="1"/>
  <c r="CX339" i="1" s="1"/>
  <c r="W339" i="1" s="1"/>
  <c r="CQ339" i="1"/>
  <c r="CR339" i="1"/>
  <c r="CV339" i="1"/>
  <c r="U339" i="1" s="1"/>
  <c r="GL339" i="1"/>
  <c r="GO339" i="1"/>
  <c r="GP339" i="1"/>
  <c r="GV339" i="1"/>
  <c r="HC339" i="1" s="1"/>
  <c r="GX339" i="1" s="1"/>
  <c r="P340" i="1"/>
  <c r="R340" i="1"/>
  <c r="GK340" i="1" s="1"/>
  <c r="S340" i="1"/>
  <c r="T340" i="1"/>
  <c r="U340" i="1"/>
  <c r="AC340" i="1"/>
  <c r="AE340" i="1"/>
  <c r="AF340" i="1"/>
  <c r="CT340" i="1" s="1"/>
  <c r="AG340" i="1"/>
  <c r="AH340" i="1"/>
  <c r="CV340" i="1" s="1"/>
  <c r="AI340" i="1"/>
  <c r="CW340" i="1" s="1"/>
  <c r="V340" i="1" s="1"/>
  <c r="AJ340" i="1"/>
  <c r="CX340" i="1" s="1"/>
  <c r="W340" i="1" s="1"/>
  <c r="CQ340" i="1"/>
  <c r="CU340" i="1"/>
  <c r="GL340" i="1"/>
  <c r="GO340" i="1"/>
  <c r="GP340" i="1"/>
  <c r="GV340" i="1"/>
  <c r="HC340" i="1" s="1"/>
  <c r="GX340" i="1" s="1"/>
  <c r="U341" i="1"/>
  <c r="V341" i="1"/>
  <c r="AC341" i="1"/>
  <c r="AE341" i="1"/>
  <c r="AD341" i="1" s="1"/>
  <c r="AF341" i="1"/>
  <c r="AG341" i="1"/>
  <c r="CU341" i="1" s="1"/>
  <c r="T341" i="1" s="1"/>
  <c r="AH341" i="1"/>
  <c r="AI341" i="1"/>
  <c r="CW341" i="1" s="1"/>
  <c r="AJ341" i="1"/>
  <c r="CX341" i="1" s="1"/>
  <c r="W341" i="1" s="1"/>
  <c r="CV341" i="1"/>
  <c r="GL341" i="1"/>
  <c r="GO341" i="1"/>
  <c r="GP341" i="1"/>
  <c r="GV341" i="1"/>
  <c r="HC341" i="1"/>
  <c r="GX341" i="1" s="1"/>
  <c r="P342" i="1"/>
  <c r="Q342" i="1"/>
  <c r="U342" i="1"/>
  <c r="W342" i="1"/>
  <c r="AC342" i="1"/>
  <c r="AE342" i="1"/>
  <c r="AD342" i="1" s="1"/>
  <c r="AF342" i="1"/>
  <c r="AG342" i="1"/>
  <c r="AH342" i="1"/>
  <c r="CV342" i="1" s="1"/>
  <c r="AI342" i="1"/>
  <c r="CW342" i="1" s="1"/>
  <c r="V342" i="1" s="1"/>
  <c r="AJ342" i="1"/>
  <c r="CX342" i="1" s="1"/>
  <c r="CQ342" i="1"/>
  <c r="CR342" i="1"/>
  <c r="CS342" i="1"/>
  <c r="CU342" i="1"/>
  <c r="T342" i="1" s="1"/>
  <c r="GL342" i="1"/>
  <c r="GO342" i="1"/>
  <c r="GP342" i="1"/>
  <c r="GV342" i="1"/>
  <c r="HC342" i="1" s="1"/>
  <c r="GX342" i="1" s="1"/>
  <c r="B344" i="1"/>
  <c r="B255" i="1" s="1"/>
  <c r="C344" i="1"/>
  <c r="C255" i="1" s="1"/>
  <c r="D344" i="1"/>
  <c r="D255" i="1" s="1"/>
  <c r="F344" i="1"/>
  <c r="F255" i="1" s="1"/>
  <c r="G344" i="1"/>
  <c r="BD344" i="1"/>
  <c r="BX344" i="1"/>
  <c r="BY344" i="1"/>
  <c r="CK344" i="1"/>
  <c r="CL344" i="1"/>
  <c r="CL255" i="1" s="1"/>
  <c r="CM344" i="1"/>
  <c r="CM255" i="1" s="1"/>
  <c r="EU344" i="1"/>
  <c r="FP344" i="1"/>
  <c r="FQ344" i="1"/>
  <c r="GC344" i="1"/>
  <c r="GC255" i="1" s="1"/>
  <c r="GD344" i="1"/>
  <c r="GD255" i="1" s="1"/>
  <c r="GE344" i="1"/>
  <c r="D374" i="1"/>
  <c r="C376" i="1"/>
  <c r="E376" i="1"/>
  <c r="Z376" i="1"/>
  <c r="AA376" i="1"/>
  <c r="AM376" i="1"/>
  <c r="AN376" i="1"/>
  <c r="BC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CL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N376" i="1"/>
  <c r="DR376" i="1"/>
  <c r="DS376" i="1"/>
  <c r="EE376" i="1"/>
  <c r="EF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P378" i="1"/>
  <c r="I243" i="7" s="1"/>
  <c r="H244" i="7" s="1"/>
  <c r="Q378" i="1"/>
  <c r="AD381" i="1" s="1"/>
  <c r="R378" i="1"/>
  <c r="U243" i="7" s="1"/>
  <c r="S378" i="1"/>
  <c r="AF381" i="1" s="1"/>
  <c r="AC378" i="1"/>
  <c r="AE378" i="1"/>
  <c r="AD378" i="1" s="1"/>
  <c r="AB378" i="1" s="1"/>
  <c r="AF378" i="1"/>
  <c r="AG378" i="1"/>
  <c r="AH378" i="1"/>
  <c r="AI378" i="1"/>
  <c r="AJ378" i="1"/>
  <c r="CX378" i="1" s="1"/>
  <c r="W378" i="1" s="1"/>
  <c r="AJ381" i="1" s="1"/>
  <c r="CQ378" i="1"/>
  <c r="CR378" i="1"/>
  <c r="CS378" i="1"/>
  <c r="CT378" i="1"/>
  <c r="CU378" i="1"/>
  <c r="T378" i="1" s="1"/>
  <c r="AG381" i="1" s="1"/>
  <c r="CV378" i="1"/>
  <c r="U378" i="1" s="1"/>
  <c r="AH381" i="1" s="1"/>
  <c r="CW378" i="1"/>
  <c r="V378" i="1" s="1"/>
  <c r="AI381" i="1" s="1"/>
  <c r="GL378" i="1"/>
  <c r="BZ381" i="1" s="1"/>
  <c r="GN378" i="1"/>
  <c r="GO378" i="1"/>
  <c r="GP378" i="1"/>
  <c r="GV378" i="1"/>
  <c r="HC378" i="1" s="1"/>
  <c r="GX378" i="1" s="1"/>
  <c r="Q379" i="1"/>
  <c r="DV381" i="1" s="1"/>
  <c r="AC379" i="1"/>
  <c r="P379" i="1" s="1"/>
  <c r="AE379" i="1"/>
  <c r="AF379" i="1"/>
  <c r="AG379" i="1"/>
  <c r="CU379" i="1" s="1"/>
  <c r="T379" i="1" s="1"/>
  <c r="DY381" i="1" s="1"/>
  <c r="AH379" i="1"/>
  <c r="AI379" i="1"/>
  <c r="CW379" i="1" s="1"/>
  <c r="V379" i="1" s="1"/>
  <c r="EA381" i="1" s="1"/>
  <c r="DN381" i="1" s="1"/>
  <c r="P404" i="1" s="1"/>
  <c r="AJ379" i="1"/>
  <c r="CX379" i="1" s="1"/>
  <c r="W379" i="1" s="1"/>
  <c r="EB381" i="1" s="1"/>
  <c r="CQ379" i="1"/>
  <c r="CV379" i="1"/>
  <c r="U379" i="1" s="1"/>
  <c r="DZ381" i="1" s="1"/>
  <c r="GL379" i="1"/>
  <c r="FR381" i="1" s="1"/>
  <c r="GN379" i="1"/>
  <c r="GO379" i="1"/>
  <c r="GP379" i="1"/>
  <c r="GV379" i="1"/>
  <c r="HC379" i="1" s="1"/>
  <c r="GX379" i="1" s="1"/>
  <c r="GB381" i="1" s="1"/>
  <c r="B381" i="1"/>
  <c r="B376" i="1" s="1"/>
  <c r="C381" i="1"/>
  <c r="D381" i="1"/>
  <c r="D376" i="1" s="1"/>
  <c r="F381" i="1"/>
  <c r="F376" i="1" s="1"/>
  <c r="G381" i="1"/>
  <c r="BC381" i="1"/>
  <c r="F397" i="1" s="1"/>
  <c r="BX381" i="1"/>
  <c r="CB381" i="1"/>
  <c r="CC381" i="1"/>
  <c r="CD381" i="1"/>
  <c r="CD376" i="1" s="1"/>
  <c r="CJ381" i="1"/>
  <c r="CK381" i="1"/>
  <c r="BB381" i="1" s="1"/>
  <c r="CL381" i="1"/>
  <c r="CM381" i="1"/>
  <c r="CM376" i="1" s="1"/>
  <c r="FP381" i="1"/>
  <c r="FT381" i="1"/>
  <c r="FU381" i="1"/>
  <c r="EL381" i="1" s="1"/>
  <c r="FV381" i="1"/>
  <c r="EM381" i="1" s="1"/>
  <c r="GC381" i="1"/>
  <c r="GD381" i="1"/>
  <c r="GD376" i="1" s="1"/>
  <c r="GE381" i="1"/>
  <c r="B411" i="1"/>
  <c r="B22" i="1" s="1"/>
  <c r="C411" i="1"/>
  <c r="C22" i="1" s="1"/>
  <c r="D411" i="1"/>
  <c r="D22" i="1" s="1"/>
  <c r="F411" i="1"/>
  <c r="F22" i="1" s="1"/>
  <c r="G411" i="1"/>
  <c r="D441" i="1"/>
  <c r="E443" i="1"/>
  <c r="Z443" i="1"/>
  <c r="AA443" i="1"/>
  <c r="AB443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BQ443" i="1"/>
  <c r="BR443" i="1"/>
  <c r="BS443" i="1"/>
  <c r="BT443" i="1"/>
  <c r="BU443" i="1"/>
  <c r="BV443" i="1"/>
  <c r="BW443" i="1"/>
  <c r="BX443" i="1"/>
  <c r="BY443" i="1"/>
  <c r="BZ443" i="1"/>
  <c r="CA443" i="1"/>
  <c r="CB443" i="1"/>
  <c r="CC443" i="1"/>
  <c r="CD443" i="1"/>
  <c r="CE443" i="1"/>
  <c r="CF443" i="1"/>
  <c r="CG443" i="1"/>
  <c r="CH443" i="1"/>
  <c r="CI443" i="1"/>
  <c r="CJ443" i="1"/>
  <c r="CK443" i="1"/>
  <c r="CL443" i="1"/>
  <c r="CM443" i="1"/>
  <c r="CN443" i="1"/>
  <c r="CO443" i="1"/>
  <c r="CP443" i="1"/>
  <c r="CQ443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DR443" i="1"/>
  <c r="DS443" i="1"/>
  <c r="DT443" i="1"/>
  <c r="DU443" i="1"/>
  <c r="DV443" i="1"/>
  <c r="DW443" i="1"/>
  <c r="DX443" i="1"/>
  <c r="DY443" i="1"/>
  <c r="DZ443" i="1"/>
  <c r="EA443" i="1"/>
  <c r="EB443" i="1"/>
  <c r="EC443" i="1"/>
  <c r="ED443" i="1"/>
  <c r="EE443" i="1"/>
  <c r="EF443" i="1"/>
  <c r="EW443" i="1"/>
  <c r="EX443" i="1"/>
  <c r="EY443" i="1"/>
  <c r="EZ443" i="1"/>
  <c r="FA443" i="1"/>
  <c r="FB443" i="1"/>
  <c r="FC443" i="1"/>
  <c r="FD443" i="1"/>
  <c r="FE443" i="1"/>
  <c r="FF443" i="1"/>
  <c r="FG443" i="1"/>
  <c r="FH443" i="1"/>
  <c r="FI443" i="1"/>
  <c r="FJ443" i="1"/>
  <c r="FK443" i="1"/>
  <c r="FL443" i="1"/>
  <c r="FM443" i="1"/>
  <c r="FN443" i="1"/>
  <c r="FO443" i="1"/>
  <c r="FP443" i="1"/>
  <c r="FQ443" i="1"/>
  <c r="FR443" i="1"/>
  <c r="FS443" i="1"/>
  <c r="FT443" i="1"/>
  <c r="FU443" i="1"/>
  <c r="FV443" i="1"/>
  <c r="FW443" i="1"/>
  <c r="FX443" i="1"/>
  <c r="FY443" i="1"/>
  <c r="FZ443" i="1"/>
  <c r="GA443" i="1"/>
  <c r="GB443" i="1"/>
  <c r="GC443" i="1"/>
  <c r="GD443" i="1"/>
  <c r="GE443" i="1"/>
  <c r="GF443" i="1"/>
  <c r="GG443" i="1"/>
  <c r="GH443" i="1"/>
  <c r="GI443" i="1"/>
  <c r="GJ443" i="1"/>
  <c r="GK443" i="1"/>
  <c r="GL443" i="1"/>
  <c r="GM443" i="1"/>
  <c r="GN443" i="1"/>
  <c r="GO443" i="1"/>
  <c r="GP443" i="1"/>
  <c r="GQ443" i="1"/>
  <c r="GR443" i="1"/>
  <c r="GS443" i="1"/>
  <c r="GT443" i="1"/>
  <c r="GU443" i="1"/>
  <c r="GV443" i="1"/>
  <c r="GW443" i="1"/>
  <c r="GX443" i="1"/>
  <c r="D445" i="1"/>
  <c r="D447" i="1"/>
  <c r="E447" i="1"/>
  <c r="Z447" i="1"/>
  <c r="AA447" i="1"/>
  <c r="AM447" i="1"/>
  <c r="AN447" i="1"/>
  <c r="AQ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BZ447" i="1"/>
  <c r="CA447" i="1"/>
  <c r="CC447" i="1"/>
  <c r="CD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R447" i="1"/>
  <c r="DS447" i="1"/>
  <c r="DU447" i="1"/>
  <c r="EB447" i="1"/>
  <c r="EE447" i="1"/>
  <c r="EF447" i="1"/>
  <c r="EH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T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D449" i="1"/>
  <c r="I449" i="1"/>
  <c r="K449" i="1"/>
  <c r="AC449" i="1"/>
  <c r="CQ449" i="1" s="1"/>
  <c r="AE449" i="1"/>
  <c r="AF449" i="1"/>
  <c r="AG449" i="1"/>
  <c r="AH449" i="1"/>
  <c r="AI449" i="1"/>
  <c r="CW449" i="1" s="1"/>
  <c r="AJ449" i="1"/>
  <c r="CR449" i="1"/>
  <c r="CU449" i="1"/>
  <c r="CV449" i="1"/>
  <c r="CX449" i="1"/>
  <c r="GL449" i="1"/>
  <c r="GO449" i="1"/>
  <c r="GP449" i="1"/>
  <c r="GV449" i="1"/>
  <c r="HC449" i="1" s="1"/>
  <c r="D450" i="1"/>
  <c r="I450" i="1"/>
  <c r="K450" i="1"/>
  <c r="AC450" i="1"/>
  <c r="AE450" i="1"/>
  <c r="AD450" i="1" s="1"/>
  <c r="AF450" i="1"/>
  <c r="AG450" i="1"/>
  <c r="AH450" i="1"/>
  <c r="CV450" i="1" s="1"/>
  <c r="U450" i="1" s="1"/>
  <c r="AI450" i="1"/>
  <c r="CW450" i="1" s="1"/>
  <c r="V450" i="1" s="1"/>
  <c r="AJ450" i="1"/>
  <c r="CT450" i="1"/>
  <c r="CU450" i="1"/>
  <c r="CX450" i="1"/>
  <c r="GL450" i="1"/>
  <c r="GO450" i="1"/>
  <c r="GP450" i="1"/>
  <c r="GV450" i="1"/>
  <c r="HC450" i="1"/>
  <c r="B452" i="1"/>
  <c r="B447" i="1" s="1"/>
  <c r="C452" i="1"/>
  <c r="C447" i="1" s="1"/>
  <c r="D452" i="1"/>
  <c r="F452" i="1"/>
  <c r="F447" i="1" s="1"/>
  <c r="G452" i="1"/>
  <c r="G447" i="1" s="1"/>
  <c r="S452" i="1"/>
  <c r="V452" i="1"/>
  <c r="V447" i="1" s="1"/>
  <c r="AB452" i="1"/>
  <c r="AC452" i="1"/>
  <c r="AD452" i="1"/>
  <c r="Q452" i="1" s="1"/>
  <c r="Q447" i="1" s="1"/>
  <c r="AE452" i="1"/>
  <c r="AF452" i="1"/>
  <c r="AF447" i="1" s="1"/>
  <c r="AG452" i="1"/>
  <c r="AH452" i="1"/>
  <c r="AI452" i="1"/>
  <c r="AI447" i="1" s="1"/>
  <c r="AJ452" i="1"/>
  <c r="AK452" i="1"/>
  <c r="AL452" i="1"/>
  <c r="AS452" i="1"/>
  <c r="AU452" i="1"/>
  <c r="BC452" i="1"/>
  <c r="BX452" i="1"/>
  <c r="BY452" i="1"/>
  <c r="BZ452" i="1"/>
  <c r="AQ452" i="1" s="1"/>
  <c r="F462" i="1" s="1"/>
  <c r="CA452" i="1"/>
  <c r="AR452" i="1" s="1"/>
  <c r="AR447" i="1" s="1"/>
  <c r="CB452" i="1"/>
  <c r="CB447" i="1" s="1"/>
  <c r="CC452" i="1"/>
  <c r="AT452" i="1" s="1"/>
  <c r="AT447" i="1" s="1"/>
  <c r="CD452" i="1"/>
  <c r="CJ452" i="1"/>
  <c r="CK452" i="1"/>
  <c r="CL452" i="1"/>
  <c r="CL447" i="1" s="1"/>
  <c r="CM452" i="1"/>
  <c r="DG452" i="1"/>
  <c r="DH452" i="1"/>
  <c r="DO452" i="1"/>
  <c r="DP452" i="1"/>
  <c r="DT452" i="1"/>
  <c r="DT447" i="1" s="1"/>
  <c r="DU452" i="1"/>
  <c r="DV452" i="1"/>
  <c r="DW452" i="1"/>
  <c r="DX452" i="1"/>
  <c r="DY452" i="1"/>
  <c r="DZ452" i="1"/>
  <c r="EA452" i="1"/>
  <c r="EB452" i="1"/>
  <c r="EC452" i="1"/>
  <c r="EC447" i="1" s="1"/>
  <c r="ED452" i="1"/>
  <c r="EI452" i="1"/>
  <c r="EJ452" i="1"/>
  <c r="EK452" i="1"/>
  <c r="EL452" i="1"/>
  <c r="EU452" i="1"/>
  <c r="FP452" i="1"/>
  <c r="FP447" i="1" s="1"/>
  <c r="FQ452" i="1"/>
  <c r="EH452" i="1" s="1"/>
  <c r="FR452" i="1"/>
  <c r="FR447" i="1" s="1"/>
  <c r="FS452" i="1"/>
  <c r="FS447" i="1" s="1"/>
  <c r="FT452" i="1"/>
  <c r="FU452" i="1"/>
  <c r="FU447" i="1" s="1"/>
  <c r="FV452" i="1"/>
  <c r="FW452" i="1"/>
  <c r="FY452" i="1"/>
  <c r="EP452" i="1" s="1"/>
  <c r="FZ452" i="1"/>
  <c r="GA452" i="1"/>
  <c r="GB452" i="1"/>
  <c r="GC452" i="1"/>
  <c r="GD452" i="1"/>
  <c r="GD447" i="1" s="1"/>
  <c r="GE452" i="1"/>
  <c r="EV452" i="1" s="1"/>
  <c r="P461" i="1"/>
  <c r="F470" i="1"/>
  <c r="P477" i="1"/>
  <c r="F480" i="1"/>
  <c r="D482" i="1"/>
  <c r="E484" i="1"/>
  <c r="G484" i="1"/>
  <c r="P484" i="1"/>
  <c r="Z484" i="1"/>
  <c r="AA484" i="1"/>
  <c r="AM484" i="1"/>
  <c r="AN484" i="1"/>
  <c r="BE484" i="1"/>
  <c r="BF484" i="1"/>
  <c r="BG484" i="1"/>
  <c r="BH484" i="1"/>
  <c r="BI484" i="1"/>
  <c r="BJ484" i="1"/>
  <c r="BK484" i="1"/>
  <c r="BL484" i="1"/>
  <c r="BM484" i="1"/>
  <c r="BN484" i="1"/>
  <c r="BO484" i="1"/>
  <c r="BP484" i="1"/>
  <c r="BQ484" i="1"/>
  <c r="BR484" i="1"/>
  <c r="BS484" i="1"/>
  <c r="BT484" i="1"/>
  <c r="BU484" i="1"/>
  <c r="BV484" i="1"/>
  <c r="BW484" i="1"/>
  <c r="CN484" i="1"/>
  <c r="CO484" i="1"/>
  <c r="CP484" i="1"/>
  <c r="CQ484" i="1"/>
  <c r="CR484" i="1"/>
  <c r="CS484" i="1"/>
  <c r="CT484" i="1"/>
  <c r="CU484" i="1"/>
  <c r="CV484" i="1"/>
  <c r="CW484" i="1"/>
  <c r="CX484" i="1"/>
  <c r="CY484" i="1"/>
  <c r="CZ484" i="1"/>
  <c r="DA484" i="1"/>
  <c r="DB484" i="1"/>
  <c r="DC484" i="1"/>
  <c r="DD484" i="1"/>
  <c r="DE484" i="1"/>
  <c r="DF484" i="1"/>
  <c r="DR484" i="1"/>
  <c r="DS484" i="1"/>
  <c r="DT484" i="1"/>
  <c r="EA484" i="1"/>
  <c r="EB484" i="1"/>
  <c r="ED484" i="1"/>
  <c r="EE484" i="1"/>
  <c r="EF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FQ484" i="1"/>
  <c r="FR484" i="1"/>
  <c r="FT484" i="1"/>
  <c r="FV484" i="1"/>
  <c r="GE484" i="1"/>
  <c r="GF484" i="1"/>
  <c r="GG484" i="1"/>
  <c r="GH484" i="1"/>
  <c r="GI484" i="1"/>
  <c r="GJ484" i="1"/>
  <c r="GK484" i="1"/>
  <c r="GL484" i="1"/>
  <c r="GM484" i="1"/>
  <c r="GN484" i="1"/>
  <c r="GO484" i="1"/>
  <c r="GP484" i="1"/>
  <c r="GQ484" i="1"/>
  <c r="GR484" i="1"/>
  <c r="GS484" i="1"/>
  <c r="GT484" i="1"/>
  <c r="GU484" i="1"/>
  <c r="GV484" i="1"/>
  <c r="GW484" i="1"/>
  <c r="GX484" i="1"/>
  <c r="D486" i="1"/>
  <c r="I486" i="1"/>
  <c r="Q486" i="1" s="1"/>
  <c r="K486" i="1"/>
  <c r="AC486" i="1"/>
  <c r="AE486" i="1"/>
  <c r="AF486" i="1"/>
  <c r="AG486" i="1"/>
  <c r="CU486" i="1" s="1"/>
  <c r="AH486" i="1"/>
  <c r="CV486" i="1" s="1"/>
  <c r="AI486" i="1"/>
  <c r="CW486" i="1" s="1"/>
  <c r="V486" i="1" s="1"/>
  <c r="AJ486" i="1"/>
  <c r="CS486" i="1"/>
  <c r="CX486" i="1"/>
  <c r="GL486" i="1"/>
  <c r="GO486" i="1"/>
  <c r="GP486" i="1"/>
  <c r="GV486" i="1"/>
  <c r="HC486" i="1" s="1"/>
  <c r="D487" i="1"/>
  <c r="I487" i="1"/>
  <c r="K487" i="1"/>
  <c r="AC487" i="1"/>
  <c r="AE487" i="1"/>
  <c r="AF487" i="1"/>
  <c r="AG487" i="1"/>
  <c r="CU487" i="1" s="1"/>
  <c r="T487" i="1" s="1"/>
  <c r="AH487" i="1"/>
  <c r="CV487" i="1" s="1"/>
  <c r="U487" i="1" s="1"/>
  <c r="AI487" i="1"/>
  <c r="CW487" i="1" s="1"/>
  <c r="AJ487" i="1"/>
  <c r="CX487" i="1" s="1"/>
  <c r="W487" i="1" s="1"/>
  <c r="GL487" i="1"/>
  <c r="GO487" i="1"/>
  <c r="GP487" i="1"/>
  <c r="GV487" i="1"/>
  <c r="HC487" i="1"/>
  <c r="GX487" i="1" s="1"/>
  <c r="D488" i="1"/>
  <c r="I488" i="1"/>
  <c r="K488" i="1"/>
  <c r="R488" i="1"/>
  <c r="GK488" i="1" s="1"/>
  <c r="S488" i="1"/>
  <c r="AC488" i="1"/>
  <c r="AE488" i="1"/>
  <c r="CR488" i="1" s="1"/>
  <c r="AF488" i="1"/>
  <c r="CT488" i="1" s="1"/>
  <c r="AG488" i="1"/>
  <c r="AH488" i="1"/>
  <c r="CV488" i="1" s="1"/>
  <c r="AI488" i="1"/>
  <c r="CW488" i="1" s="1"/>
  <c r="AJ488" i="1"/>
  <c r="CX488" i="1" s="1"/>
  <c r="CU488" i="1"/>
  <c r="GL488" i="1"/>
  <c r="GO488" i="1"/>
  <c r="GP488" i="1"/>
  <c r="GV488" i="1"/>
  <c r="HC488" i="1" s="1"/>
  <c r="GX488" i="1"/>
  <c r="D489" i="1"/>
  <c r="I489" i="1"/>
  <c r="K489" i="1"/>
  <c r="AC489" i="1"/>
  <c r="P489" i="1" s="1"/>
  <c r="AE489" i="1"/>
  <c r="AF489" i="1"/>
  <c r="AG489" i="1"/>
  <c r="CU489" i="1" s="1"/>
  <c r="AH489" i="1"/>
  <c r="CV489" i="1" s="1"/>
  <c r="AI489" i="1"/>
  <c r="CW489" i="1" s="1"/>
  <c r="AJ489" i="1"/>
  <c r="CX489" i="1" s="1"/>
  <c r="CT489" i="1"/>
  <c r="GL489" i="1"/>
  <c r="GO489" i="1"/>
  <c r="GP489" i="1"/>
  <c r="GV489" i="1"/>
  <c r="HC489" i="1" s="1"/>
  <c r="GX489" i="1" s="1"/>
  <c r="B491" i="1"/>
  <c r="B484" i="1" s="1"/>
  <c r="C491" i="1"/>
  <c r="C484" i="1" s="1"/>
  <c r="D491" i="1"/>
  <c r="D484" i="1" s="1"/>
  <c r="F491" i="1"/>
  <c r="F484" i="1" s="1"/>
  <c r="G491" i="1"/>
  <c r="O491" i="1"/>
  <c r="P491" i="1"/>
  <c r="F494" i="1" s="1"/>
  <c r="AB491" i="1"/>
  <c r="AB484" i="1" s="1"/>
  <c r="AC491" i="1"/>
  <c r="AD491" i="1"/>
  <c r="AE491" i="1"/>
  <c r="AF491" i="1"/>
  <c r="S491" i="1" s="1"/>
  <c r="F506" i="1" s="1"/>
  <c r="AG491" i="1"/>
  <c r="AH491" i="1"/>
  <c r="AI491" i="1"/>
  <c r="AJ491" i="1"/>
  <c r="AK491" i="1"/>
  <c r="AL491" i="1"/>
  <c r="AO491" i="1"/>
  <c r="F495" i="1" s="1"/>
  <c r="BD491" i="1"/>
  <c r="BX491" i="1"/>
  <c r="CG491" i="1" s="1"/>
  <c r="BY491" i="1"/>
  <c r="BY484" i="1" s="1"/>
  <c r="BZ491" i="1"/>
  <c r="AQ491" i="1" s="1"/>
  <c r="AQ484" i="1" s="1"/>
  <c r="CA491" i="1"/>
  <c r="CA484" i="1" s="1"/>
  <c r="CB491" i="1"/>
  <c r="CC491" i="1"/>
  <c r="CD491" i="1"/>
  <c r="CD484" i="1" s="1"/>
  <c r="CE491" i="1"/>
  <c r="AV491" i="1" s="1"/>
  <c r="F496" i="1" s="1"/>
  <c r="CI491" i="1"/>
  <c r="CJ491" i="1"/>
  <c r="CJ484" i="1" s="1"/>
  <c r="CK491" i="1"/>
  <c r="CK484" i="1" s="1"/>
  <c r="CL491" i="1"/>
  <c r="CL484" i="1" s="1"/>
  <c r="CM491" i="1"/>
  <c r="CM484" i="1" s="1"/>
  <c r="DN491" i="1"/>
  <c r="DO491" i="1"/>
  <c r="DO484" i="1" s="1"/>
  <c r="DQ491" i="1"/>
  <c r="DT491" i="1"/>
  <c r="DG491" i="1" s="1"/>
  <c r="DU491" i="1"/>
  <c r="DV491" i="1"/>
  <c r="DI491" i="1" s="1"/>
  <c r="DW491" i="1"/>
  <c r="DX491" i="1"/>
  <c r="DY491" i="1"/>
  <c r="DZ491" i="1"/>
  <c r="EA491" i="1"/>
  <c r="EB491" i="1"/>
  <c r="EC491" i="1"/>
  <c r="DP491" i="1" s="1"/>
  <c r="DP484" i="1" s="1"/>
  <c r="ED491" i="1"/>
  <c r="EL491" i="1"/>
  <c r="EM491" i="1"/>
  <c r="EU491" i="1"/>
  <c r="EU484" i="1" s="1"/>
  <c r="FP491" i="1"/>
  <c r="FQ491" i="1"/>
  <c r="FR491" i="1"/>
  <c r="EI491" i="1" s="1"/>
  <c r="P501" i="1" s="1"/>
  <c r="FS491" i="1"/>
  <c r="FS484" i="1" s="1"/>
  <c r="FT491" i="1"/>
  <c r="EK491" i="1" s="1"/>
  <c r="FU491" i="1"/>
  <c r="FU484" i="1" s="1"/>
  <c r="FV491" i="1"/>
  <c r="GB491" i="1"/>
  <c r="GB484" i="1" s="1"/>
  <c r="GC491" i="1"/>
  <c r="GD491" i="1"/>
  <c r="GD484" i="1" s="1"/>
  <c r="GE491" i="1"/>
  <c r="EV491" i="1" s="1"/>
  <c r="EV484" i="1" s="1"/>
  <c r="F501" i="1"/>
  <c r="P517" i="1"/>
  <c r="D521" i="1"/>
  <c r="E523" i="1"/>
  <c r="Z523" i="1"/>
  <c r="AA523" i="1"/>
  <c r="AH523" i="1"/>
  <c r="AI523" i="1"/>
  <c r="AL523" i="1"/>
  <c r="AM523" i="1"/>
  <c r="AN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BV523" i="1"/>
  <c r="BW523" i="1"/>
  <c r="BY523" i="1"/>
  <c r="CM523" i="1"/>
  <c r="CN523" i="1"/>
  <c r="CO523" i="1"/>
  <c r="CP523" i="1"/>
  <c r="CQ523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R523" i="1"/>
  <c r="DS523" i="1"/>
  <c r="DU523" i="1"/>
  <c r="EB523" i="1"/>
  <c r="EE523" i="1"/>
  <c r="EF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GF523" i="1"/>
  <c r="GG523" i="1"/>
  <c r="GH523" i="1"/>
  <c r="GI523" i="1"/>
  <c r="GJ523" i="1"/>
  <c r="GK523" i="1"/>
  <c r="GL523" i="1"/>
  <c r="GM523" i="1"/>
  <c r="GN523" i="1"/>
  <c r="GO523" i="1"/>
  <c r="GP523" i="1"/>
  <c r="GQ523" i="1"/>
  <c r="GR523" i="1"/>
  <c r="GS523" i="1"/>
  <c r="GT523" i="1"/>
  <c r="GU523" i="1"/>
  <c r="GV523" i="1"/>
  <c r="GW523" i="1"/>
  <c r="GX523" i="1"/>
  <c r="I525" i="1"/>
  <c r="K525" i="1"/>
  <c r="AC525" i="1"/>
  <c r="AE525" i="1"/>
  <c r="AF525" i="1"/>
  <c r="AG525" i="1"/>
  <c r="CU525" i="1" s="1"/>
  <c r="T525" i="1" s="1"/>
  <c r="AH525" i="1"/>
  <c r="CV525" i="1" s="1"/>
  <c r="U525" i="1" s="1"/>
  <c r="AI525" i="1"/>
  <c r="CW525" i="1" s="1"/>
  <c r="V525" i="1" s="1"/>
  <c r="AJ525" i="1"/>
  <c r="CX525" i="1" s="1"/>
  <c r="CT525" i="1"/>
  <c r="GL525" i="1"/>
  <c r="GN525" i="1"/>
  <c r="GP525" i="1"/>
  <c r="GV525" i="1"/>
  <c r="HC525" i="1" s="1"/>
  <c r="GX525" i="1" s="1"/>
  <c r="I526" i="1"/>
  <c r="K526" i="1"/>
  <c r="AC526" i="1"/>
  <c r="AE526" i="1"/>
  <c r="CS526" i="1" s="1"/>
  <c r="AF526" i="1"/>
  <c r="AG526" i="1"/>
  <c r="AH526" i="1"/>
  <c r="CV526" i="1" s="1"/>
  <c r="AI526" i="1"/>
  <c r="CW526" i="1" s="1"/>
  <c r="AJ526" i="1"/>
  <c r="CX526" i="1" s="1"/>
  <c r="CT526" i="1"/>
  <c r="CU526" i="1"/>
  <c r="GL526" i="1"/>
  <c r="GN526" i="1"/>
  <c r="GP526" i="1"/>
  <c r="GV526" i="1"/>
  <c r="HC526" i="1" s="1"/>
  <c r="AC527" i="1"/>
  <c r="AE527" i="1"/>
  <c r="CR527" i="1" s="1"/>
  <c r="AF527" i="1"/>
  <c r="AG527" i="1"/>
  <c r="AH527" i="1"/>
  <c r="CV527" i="1" s="1"/>
  <c r="U527" i="1" s="1"/>
  <c r="AI527" i="1"/>
  <c r="CW527" i="1" s="1"/>
  <c r="V527" i="1" s="1"/>
  <c r="AJ527" i="1"/>
  <c r="CX527" i="1" s="1"/>
  <c r="W527" i="1" s="1"/>
  <c r="CU527" i="1"/>
  <c r="T527" i="1" s="1"/>
  <c r="GL527" i="1"/>
  <c r="GO527" i="1"/>
  <c r="GP527" i="1"/>
  <c r="GV527" i="1"/>
  <c r="HC527" i="1" s="1"/>
  <c r="GX527" i="1" s="1"/>
  <c r="U528" i="1"/>
  <c r="V528" i="1"/>
  <c r="AC528" i="1"/>
  <c r="CQ528" i="1" s="1"/>
  <c r="AE528" i="1"/>
  <c r="AF528" i="1"/>
  <c r="AG528" i="1"/>
  <c r="CU528" i="1" s="1"/>
  <c r="T528" i="1" s="1"/>
  <c r="AH528" i="1"/>
  <c r="CV528" i="1" s="1"/>
  <c r="AI528" i="1"/>
  <c r="AJ528" i="1"/>
  <c r="CW528" i="1"/>
  <c r="CX528" i="1"/>
  <c r="W528" i="1" s="1"/>
  <c r="GL528" i="1"/>
  <c r="GO528" i="1"/>
  <c r="GP528" i="1"/>
  <c r="GV528" i="1"/>
  <c r="HC528" i="1"/>
  <c r="GX528" i="1" s="1"/>
  <c r="P529" i="1"/>
  <c r="V529" i="1"/>
  <c r="AC529" i="1"/>
  <c r="AE529" i="1"/>
  <c r="AF529" i="1"/>
  <c r="AG529" i="1"/>
  <c r="CU529" i="1" s="1"/>
  <c r="T529" i="1" s="1"/>
  <c r="AH529" i="1"/>
  <c r="CV529" i="1" s="1"/>
  <c r="U529" i="1" s="1"/>
  <c r="AI529" i="1"/>
  <c r="CW529" i="1" s="1"/>
  <c r="AJ529" i="1"/>
  <c r="CX529" i="1" s="1"/>
  <c r="W529" i="1" s="1"/>
  <c r="GL529" i="1"/>
  <c r="GO529" i="1"/>
  <c r="GP529" i="1"/>
  <c r="GV529" i="1"/>
  <c r="HC529" i="1"/>
  <c r="GX529" i="1" s="1"/>
  <c r="S530" i="1"/>
  <c r="CY530" i="1" s="1"/>
  <c r="X530" i="1" s="1"/>
  <c r="T530" i="1"/>
  <c r="AC530" i="1"/>
  <c r="P530" i="1" s="1"/>
  <c r="AE530" i="1"/>
  <c r="AF530" i="1"/>
  <c r="AG530" i="1"/>
  <c r="AH530" i="1"/>
  <c r="CV530" i="1" s="1"/>
  <c r="U530" i="1" s="1"/>
  <c r="AI530" i="1"/>
  <c r="AJ530" i="1"/>
  <c r="CX530" i="1" s="1"/>
  <c r="W530" i="1" s="1"/>
  <c r="CQ530" i="1"/>
  <c r="CT530" i="1"/>
  <c r="CU530" i="1"/>
  <c r="CW530" i="1"/>
  <c r="V530" i="1" s="1"/>
  <c r="GL530" i="1"/>
  <c r="GO530" i="1"/>
  <c r="GP530" i="1"/>
  <c r="GV530" i="1"/>
  <c r="HC530" i="1" s="1"/>
  <c r="GX530" i="1" s="1"/>
  <c r="V531" i="1"/>
  <c r="W531" i="1"/>
  <c r="AC531" i="1"/>
  <c r="P531" i="1" s="1"/>
  <c r="AE531" i="1"/>
  <c r="AF531" i="1"/>
  <c r="AG531" i="1"/>
  <c r="CU531" i="1" s="1"/>
  <c r="T531" i="1" s="1"/>
  <c r="AH531" i="1"/>
  <c r="CV531" i="1" s="1"/>
  <c r="U531" i="1" s="1"/>
  <c r="AI531" i="1"/>
  <c r="CW531" i="1" s="1"/>
  <c r="AJ531" i="1"/>
  <c r="CX531" i="1" s="1"/>
  <c r="CQ531" i="1"/>
  <c r="GL531" i="1"/>
  <c r="GO531" i="1"/>
  <c r="GP531" i="1"/>
  <c r="GV531" i="1"/>
  <c r="HC531" i="1" s="1"/>
  <c r="GX531" i="1" s="1"/>
  <c r="Q532" i="1"/>
  <c r="AC532" i="1"/>
  <c r="CQ532" i="1" s="1"/>
  <c r="AD532" i="1"/>
  <c r="AE532" i="1"/>
  <c r="AF532" i="1"/>
  <c r="AG532" i="1"/>
  <c r="CU532" i="1" s="1"/>
  <c r="T532" i="1" s="1"/>
  <c r="AH532" i="1"/>
  <c r="CV532" i="1" s="1"/>
  <c r="U532" i="1" s="1"/>
  <c r="AI532" i="1"/>
  <c r="AJ532" i="1"/>
  <c r="CW532" i="1"/>
  <c r="V532" i="1" s="1"/>
  <c r="CX532" i="1"/>
  <c r="W532" i="1" s="1"/>
  <c r="GL532" i="1"/>
  <c r="GO532" i="1"/>
  <c r="GP532" i="1"/>
  <c r="GV532" i="1"/>
  <c r="HC532" i="1" s="1"/>
  <c r="GX532" i="1" s="1"/>
  <c r="S533" i="1"/>
  <c r="T533" i="1"/>
  <c r="V533" i="1"/>
  <c r="AC533" i="1"/>
  <c r="AE533" i="1"/>
  <c r="CS533" i="1" s="1"/>
  <c r="AF533" i="1"/>
  <c r="AG533" i="1"/>
  <c r="AH533" i="1"/>
  <c r="AI533" i="1"/>
  <c r="AJ533" i="1"/>
  <c r="CQ533" i="1"/>
  <c r="CR533" i="1"/>
  <c r="CT533" i="1"/>
  <c r="CU533" i="1"/>
  <c r="CV533" i="1"/>
  <c r="U533" i="1" s="1"/>
  <c r="CW533" i="1"/>
  <c r="CX533" i="1"/>
  <c r="W533" i="1" s="1"/>
  <c r="CY533" i="1"/>
  <c r="X533" i="1" s="1"/>
  <c r="CZ533" i="1"/>
  <c r="Y533" i="1" s="1"/>
  <c r="GL533" i="1"/>
  <c r="GO533" i="1"/>
  <c r="GP533" i="1"/>
  <c r="GV533" i="1"/>
  <c r="HC533" i="1" s="1"/>
  <c r="GX533" i="1" s="1"/>
  <c r="AC534" i="1"/>
  <c r="P534" i="1" s="1"/>
  <c r="AE534" i="1"/>
  <c r="AF534" i="1"/>
  <c r="AG534" i="1"/>
  <c r="CU534" i="1" s="1"/>
  <c r="T534" i="1" s="1"/>
  <c r="AH534" i="1"/>
  <c r="CV534" i="1" s="1"/>
  <c r="U534" i="1" s="1"/>
  <c r="AI534" i="1"/>
  <c r="CW534" i="1" s="1"/>
  <c r="V534" i="1" s="1"/>
  <c r="AJ534" i="1"/>
  <c r="CX534" i="1" s="1"/>
  <c r="W534" i="1" s="1"/>
  <c r="CQ534" i="1"/>
  <c r="GL534" i="1"/>
  <c r="GO534" i="1"/>
  <c r="GP534" i="1"/>
  <c r="GV534" i="1"/>
  <c r="HC534" i="1" s="1"/>
  <c r="GX534" i="1" s="1"/>
  <c r="P535" i="1"/>
  <c r="R535" i="1"/>
  <c r="GK535" i="1" s="1"/>
  <c r="S535" i="1"/>
  <c r="AC535" i="1"/>
  <c r="AE535" i="1"/>
  <c r="AF535" i="1"/>
  <c r="AG535" i="1"/>
  <c r="CU535" i="1" s="1"/>
  <c r="T535" i="1" s="1"/>
  <c r="AH535" i="1"/>
  <c r="CV535" i="1" s="1"/>
  <c r="U535" i="1" s="1"/>
  <c r="AI535" i="1"/>
  <c r="AJ535" i="1"/>
  <c r="CX535" i="1" s="1"/>
  <c r="W535" i="1" s="1"/>
  <c r="CT535" i="1"/>
  <c r="CW535" i="1"/>
  <c r="V535" i="1" s="1"/>
  <c r="GL535" i="1"/>
  <c r="GO535" i="1"/>
  <c r="GP535" i="1"/>
  <c r="GV535" i="1"/>
  <c r="HC535" i="1" s="1"/>
  <c r="GX535" i="1" s="1"/>
  <c r="U536" i="1"/>
  <c r="AC536" i="1"/>
  <c r="AE536" i="1"/>
  <c r="AD536" i="1" s="1"/>
  <c r="AF536" i="1"/>
  <c r="S536" i="1" s="1"/>
  <c r="AG536" i="1"/>
  <c r="AH536" i="1"/>
  <c r="CV536" i="1" s="1"/>
  <c r="AI536" i="1"/>
  <c r="CW536" i="1" s="1"/>
  <c r="V536" i="1" s="1"/>
  <c r="AJ536" i="1"/>
  <c r="CX536" i="1" s="1"/>
  <c r="W536" i="1" s="1"/>
  <c r="CR536" i="1"/>
  <c r="CS536" i="1"/>
  <c r="CU536" i="1"/>
  <c r="T536" i="1" s="1"/>
  <c r="GL536" i="1"/>
  <c r="GO536" i="1"/>
  <c r="GP536" i="1"/>
  <c r="GV536" i="1"/>
  <c r="HC536" i="1" s="1"/>
  <c r="GX536" i="1" s="1"/>
  <c r="AC537" i="1"/>
  <c r="P537" i="1" s="1"/>
  <c r="AE537" i="1"/>
  <c r="AF537" i="1"/>
  <c r="S537" i="1" s="1"/>
  <c r="AG537" i="1"/>
  <c r="CU537" i="1" s="1"/>
  <c r="T537" i="1" s="1"/>
  <c r="AH537" i="1"/>
  <c r="CV537" i="1" s="1"/>
  <c r="U537" i="1" s="1"/>
  <c r="AI537" i="1"/>
  <c r="CW537" i="1" s="1"/>
  <c r="V537" i="1" s="1"/>
  <c r="AJ537" i="1"/>
  <c r="CX537" i="1" s="1"/>
  <c r="W537" i="1" s="1"/>
  <c r="CQ537" i="1"/>
  <c r="GL537" i="1"/>
  <c r="GO537" i="1"/>
  <c r="GP537" i="1"/>
  <c r="GV537" i="1"/>
  <c r="HC537" i="1" s="1"/>
  <c r="GX537" i="1" s="1"/>
  <c r="Q538" i="1"/>
  <c r="S538" i="1"/>
  <c r="CY538" i="1" s="1"/>
  <c r="X538" i="1" s="1"/>
  <c r="W538" i="1"/>
  <c r="AC538" i="1"/>
  <c r="AD538" i="1"/>
  <c r="AE538" i="1"/>
  <c r="CR538" i="1" s="1"/>
  <c r="AF538" i="1"/>
  <c r="CT538" i="1" s="1"/>
  <c r="AG538" i="1"/>
  <c r="AH538" i="1"/>
  <c r="CV538" i="1" s="1"/>
  <c r="U538" i="1" s="1"/>
  <c r="AI538" i="1"/>
  <c r="CW538" i="1" s="1"/>
  <c r="V538" i="1" s="1"/>
  <c r="AJ538" i="1"/>
  <c r="CU538" i="1"/>
  <c r="T538" i="1" s="1"/>
  <c r="CX538" i="1"/>
  <c r="CZ538" i="1"/>
  <c r="Y538" i="1" s="1"/>
  <c r="GL538" i="1"/>
  <c r="GO538" i="1"/>
  <c r="GP538" i="1"/>
  <c r="GV538" i="1"/>
  <c r="HC538" i="1"/>
  <c r="GX538" i="1" s="1"/>
  <c r="AC539" i="1"/>
  <c r="AD539" i="1"/>
  <c r="AE539" i="1"/>
  <c r="AF539" i="1"/>
  <c r="AG539" i="1"/>
  <c r="AH539" i="1"/>
  <c r="AI539" i="1"/>
  <c r="AJ539" i="1"/>
  <c r="CU539" i="1"/>
  <c r="T539" i="1" s="1"/>
  <c r="CV539" i="1"/>
  <c r="U539" i="1" s="1"/>
  <c r="CW539" i="1"/>
  <c r="V539" i="1" s="1"/>
  <c r="CX539" i="1"/>
  <c r="W539" i="1" s="1"/>
  <c r="GL539" i="1"/>
  <c r="GO539" i="1"/>
  <c r="GP539" i="1"/>
  <c r="GV539" i="1"/>
  <c r="HC539" i="1" s="1"/>
  <c r="GX539" i="1" s="1"/>
  <c r="AC540" i="1"/>
  <c r="AE540" i="1"/>
  <c r="AF540" i="1"/>
  <c r="S540" i="1" s="1"/>
  <c r="AG540" i="1"/>
  <c r="CU540" i="1" s="1"/>
  <c r="T540" i="1" s="1"/>
  <c r="AH540" i="1"/>
  <c r="CV540" i="1" s="1"/>
  <c r="U540" i="1" s="1"/>
  <c r="AI540" i="1"/>
  <c r="CW540" i="1" s="1"/>
  <c r="V540" i="1" s="1"/>
  <c r="AJ540" i="1"/>
  <c r="CX540" i="1" s="1"/>
  <c r="W540" i="1" s="1"/>
  <c r="CS540" i="1"/>
  <c r="CT540" i="1"/>
  <c r="GL540" i="1"/>
  <c r="GO540" i="1"/>
  <c r="GP540" i="1"/>
  <c r="GV540" i="1"/>
  <c r="HC540" i="1" s="1"/>
  <c r="GX540" i="1" s="1"/>
  <c r="P541" i="1"/>
  <c r="U541" i="1"/>
  <c r="AC541" i="1"/>
  <c r="CQ541" i="1" s="1"/>
  <c r="AE541" i="1"/>
  <c r="AF541" i="1"/>
  <c r="AG541" i="1"/>
  <c r="CU541" i="1" s="1"/>
  <c r="T541" i="1" s="1"/>
  <c r="AH541" i="1"/>
  <c r="CV541" i="1" s="1"/>
  <c r="AI541" i="1"/>
  <c r="CW541" i="1" s="1"/>
  <c r="V541" i="1" s="1"/>
  <c r="AJ541" i="1"/>
  <c r="CX541" i="1" s="1"/>
  <c r="W541" i="1" s="1"/>
  <c r="GL541" i="1"/>
  <c r="GO541" i="1"/>
  <c r="GP541" i="1"/>
  <c r="GV541" i="1"/>
  <c r="HC541" i="1" s="1"/>
  <c r="GX541" i="1" s="1"/>
  <c r="V542" i="1"/>
  <c r="AC542" i="1"/>
  <c r="P542" i="1" s="1"/>
  <c r="AE542" i="1"/>
  <c r="AF542" i="1"/>
  <c r="S542" i="1" s="1"/>
  <c r="CY542" i="1" s="1"/>
  <c r="X542" i="1" s="1"/>
  <c r="AG542" i="1"/>
  <c r="CU542" i="1" s="1"/>
  <c r="T542" i="1" s="1"/>
  <c r="AH542" i="1"/>
  <c r="CV542" i="1" s="1"/>
  <c r="U542" i="1" s="1"/>
  <c r="AI542" i="1"/>
  <c r="CW542" i="1" s="1"/>
  <c r="AJ542" i="1"/>
  <c r="CQ542" i="1"/>
  <c r="CT542" i="1"/>
  <c r="CX542" i="1"/>
  <c r="W542" i="1" s="1"/>
  <c r="CZ542" i="1"/>
  <c r="Y542" i="1" s="1"/>
  <c r="GL542" i="1"/>
  <c r="GO542" i="1"/>
  <c r="GP542" i="1"/>
  <c r="GV542" i="1"/>
  <c r="HC542" i="1" s="1"/>
  <c r="GX542" i="1" s="1"/>
  <c r="P543" i="1"/>
  <c r="R543" i="1"/>
  <c r="GK543" i="1" s="1"/>
  <c r="S543" i="1"/>
  <c r="AC543" i="1"/>
  <c r="AE543" i="1"/>
  <c r="AF543" i="1"/>
  <c r="AG543" i="1"/>
  <c r="AH543" i="1"/>
  <c r="AI543" i="1"/>
  <c r="CW543" i="1" s="1"/>
  <c r="V543" i="1" s="1"/>
  <c r="AJ543" i="1"/>
  <c r="CX543" i="1" s="1"/>
  <c r="W543" i="1" s="1"/>
  <c r="CR543" i="1"/>
  <c r="CS543" i="1"/>
  <c r="CT543" i="1"/>
  <c r="CU543" i="1"/>
  <c r="T543" i="1" s="1"/>
  <c r="CV543" i="1"/>
  <c r="U543" i="1" s="1"/>
  <c r="GL543" i="1"/>
  <c r="GO543" i="1"/>
  <c r="GP543" i="1"/>
  <c r="GV543" i="1"/>
  <c r="HC543" i="1"/>
  <c r="GX543" i="1" s="1"/>
  <c r="AC544" i="1"/>
  <c r="AE544" i="1"/>
  <c r="AF544" i="1"/>
  <c r="S544" i="1" s="1"/>
  <c r="AG544" i="1"/>
  <c r="CU544" i="1" s="1"/>
  <c r="T544" i="1" s="1"/>
  <c r="AH544" i="1"/>
  <c r="CV544" i="1" s="1"/>
  <c r="U544" i="1" s="1"/>
  <c r="AI544" i="1"/>
  <c r="AJ544" i="1"/>
  <c r="CW544" i="1"/>
  <c r="V544" i="1" s="1"/>
  <c r="CX544" i="1"/>
  <c r="W544" i="1" s="1"/>
  <c r="GL544" i="1"/>
  <c r="GO544" i="1"/>
  <c r="GP544" i="1"/>
  <c r="GV544" i="1"/>
  <c r="HC544" i="1" s="1"/>
  <c r="GX544" i="1" s="1"/>
  <c r="AC545" i="1"/>
  <c r="AE545" i="1"/>
  <c r="AF545" i="1"/>
  <c r="AG545" i="1"/>
  <c r="CU545" i="1" s="1"/>
  <c r="T545" i="1" s="1"/>
  <c r="AH545" i="1"/>
  <c r="CV545" i="1" s="1"/>
  <c r="U545" i="1" s="1"/>
  <c r="AI545" i="1"/>
  <c r="CW545" i="1" s="1"/>
  <c r="V545" i="1" s="1"/>
  <c r="AJ545" i="1"/>
  <c r="CX545" i="1"/>
  <c r="W545" i="1" s="1"/>
  <c r="GL545" i="1"/>
  <c r="GO545" i="1"/>
  <c r="GP545" i="1"/>
  <c r="GV545" i="1"/>
  <c r="HC545" i="1" s="1"/>
  <c r="GX545" i="1" s="1"/>
  <c r="S546" i="1"/>
  <c r="CY546" i="1" s="1"/>
  <c r="X546" i="1" s="1"/>
  <c r="U546" i="1"/>
  <c r="AC546" i="1"/>
  <c r="AE546" i="1"/>
  <c r="Q546" i="1" s="1"/>
  <c r="AF546" i="1"/>
  <c r="AG546" i="1"/>
  <c r="AH546" i="1"/>
  <c r="CV546" i="1" s="1"/>
  <c r="AI546" i="1"/>
  <c r="AJ546" i="1"/>
  <c r="CT546" i="1"/>
  <c r="CU546" i="1"/>
  <c r="T546" i="1" s="1"/>
  <c r="CW546" i="1"/>
  <c r="V546" i="1" s="1"/>
  <c r="CX546" i="1"/>
  <c r="W546" i="1" s="1"/>
  <c r="GL546" i="1"/>
  <c r="GO546" i="1"/>
  <c r="GP546" i="1"/>
  <c r="GV546" i="1"/>
  <c r="HC546" i="1" s="1"/>
  <c r="GX546" i="1" s="1"/>
  <c r="B548" i="1"/>
  <c r="B523" i="1" s="1"/>
  <c r="C548" i="1"/>
  <c r="C523" i="1" s="1"/>
  <c r="D548" i="1"/>
  <c r="D523" i="1" s="1"/>
  <c r="F548" i="1"/>
  <c r="F523" i="1" s="1"/>
  <c r="G548" i="1"/>
  <c r="G523" i="1" s="1"/>
  <c r="Y548" i="1"/>
  <c r="AB548" i="1"/>
  <c r="AC548" i="1"/>
  <c r="P548" i="1" s="1"/>
  <c r="AD548" i="1"/>
  <c r="AD523" i="1" s="1"/>
  <c r="AE548" i="1"/>
  <c r="AF548" i="1"/>
  <c r="AG548" i="1"/>
  <c r="T548" i="1" s="1"/>
  <c r="T523" i="1" s="1"/>
  <c r="AH548" i="1"/>
  <c r="U548" i="1" s="1"/>
  <c r="AI548" i="1"/>
  <c r="V548" i="1" s="1"/>
  <c r="AJ548" i="1"/>
  <c r="AK548" i="1"/>
  <c r="AL548" i="1"/>
  <c r="BC548" i="1"/>
  <c r="BD548" i="1"/>
  <c r="BX548" i="1"/>
  <c r="BY548" i="1"/>
  <c r="BZ548" i="1"/>
  <c r="BZ523" i="1" s="1"/>
  <c r="CA548" i="1"/>
  <c r="CA523" i="1" s="1"/>
  <c r="CB548" i="1"/>
  <c r="CC548" i="1"/>
  <c r="CD548" i="1"/>
  <c r="CG548" i="1"/>
  <c r="CI548" i="1"/>
  <c r="CJ548" i="1"/>
  <c r="CK548" i="1"/>
  <c r="CK523" i="1" s="1"/>
  <c r="CL548" i="1"/>
  <c r="CL523" i="1" s="1"/>
  <c r="CM548" i="1"/>
  <c r="DO548" i="1"/>
  <c r="DT548" i="1"/>
  <c r="DG548" i="1" s="1"/>
  <c r="P550" i="1" s="1"/>
  <c r="DU548" i="1"/>
  <c r="DV548" i="1"/>
  <c r="DW548" i="1"/>
  <c r="DX548" i="1"/>
  <c r="DY548" i="1"/>
  <c r="DY523" i="1" s="1"/>
  <c r="DZ548" i="1"/>
  <c r="EA548" i="1"/>
  <c r="EB548" i="1"/>
  <c r="EC548" i="1"/>
  <c r="ED548" i="1"/>
  <c r="EM548" i="1"/>
  <c r="EU548" i="1"/>
  <c r="FP548" i="1"/>
  <c r="FY548" i="1" s="1"/>
  <c r="FQ548" i="1"/>
  <c r="FR548" i="1"/>
  <c r="FR523" i="1" s="1"/>
  <c r="FS548" i="1"/>
  <c r="FT548" i="1"/>
  <c r="FU548" i="1"/>
  <c r="FV548" i="1"/>
  <c r="FV523" i="1" s="1"/>
  <c r="GB548" i="1"/>
  <c r="GB523" i="1" s="1"/>
  <c r="GC548" i="1"/>
  <c r="GD548" i="1"/>
  <c r="GD523" i="1" s="1"/>
  <c r="GE548" i="1"/>
  <c r="D578" i="1"/>
  <c r="E580" i="1"/>
  <c r="Q580" i="1"/>
  <c r="Z580" i="1"/>
  <c r="AA580" i="1"/>
  <c r="AD580" i="1"/>
  <c r="AG580" i="1"/>
  <c r="AM580" i="1"/>
  <c r="AN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BV580" i="1"/>
  <c r="BW580" i="1"/>
  <c r="BY580" i="1"/>
  <c r="CA580" i="1"/>
  <c r="CB580" i="1"/>
  <c r="CJ580" i="1"/>
  <c r="CN580" i="1"/>
  <c r="CO580" i="1"/>
  <c r="CP580" i="1"/>
  <c r="CQ580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R580" i="1"/>
  <c r="DS580" i="1"/>
  <c r="DU580" i="1"/>
  <c r="DV580" i="1"/>
  <c r="EE580" i="1"/>
  <c r="EF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FT580" i="1"/>
  <c r="GC580" i="1"/>
  <c r="GF580" i="1"/>
  <c r="GG580" i="1"/>
  <c r="GH580" i="1"/>
  <c r="GI580" i="1"/>
  <c r="GJ580" i="1"/>
  <c r="GK580" i="1"/>
  <c r="GL580" i="1"/>
  <c r="GM580" i="1"/>
  <c r="GN580" i="1"/>
  <c r="GO580" i="1"/>
  <c r="GP580" i="1"/>
  <c r="GQ580" i="1"/>
  <c r="GR580" i="1"/>
  <c r="GS580" i="1"/>
  <c r="GT580" i="1"/>
  <c r="GU580" i="1"/>
  <c r="GV580" i="1"/>
  <c r="GW580" i="1"/>
  <c r="GX580" i="1"/>
  <c r="I582" i="1"/>
  <c r="K582" i="1"/>
  <c r="AC582" i="1"/>
  <c r="AE582" i="1"/>
  <c r="AF582" i="1"/>
  <c r="AG582" i="1"/>
  <c r="AH582" i="1"/>
  <c r="AI582" i="1"/>
  <c r="CW582" i="1" s="1"/>
  <c r="AJ582" i="1"/>
  <c r="CX582" i="1" s="1"/>
  <c r="CQ582" i="1"/>
  <c r="CR582" i="1"/>
  <c r="CU582" i="1"/>
  <c r="CV582" i="1"/>
  <c r="GL582" i="1"/>
  <c r="GN582" i="1"/>
  <c r="GO582" i="1"/>
  <c r="GP582" i="1"/>
  <c r="GV582" i="1"/>
  <c r="HC582" i="1" s="1"/>
  <c r="GX582" i="1" s="1"/>
  <c r="I583" i="1"/>
  <c r="K583" i="1"/>
  <c r="P583" i="1"/>
  <c r="FR583" i="1" s="1"/>
  <c r="AC583" i="1"/>
  <c r="AE583" i="1"/>
  <c r="AF583" i="1"/>
  <c r="AG583" i="1"/>
  <c r="CU583" i="1" s="1"/>
  <c r="T583" i="1" s="1"/>
  <c r="AH583" i="1"/>
  <c r="CV583" i="1" s="1"/>
  <c r="U583" i="1" s="1"/>
  <c r="AI583" i="1"/>
  <c r="CW583" i="1" s="1"/>
  <c r="V583" i="1" s="1"/>
  <c r="AJ583" i="1"/>
  <c r="CX583" i="1" s="1"/>
  <c r="W583" i="1" s="1"/>
  <c r="CQ583" i="1"/>
  <c r="GL583" i="1"/>
  <c r="GN583" i="1"/>
  <c r="GO583" i="1"/>
  <c r="GP583" i="1"/>
  <c r="GV583" i="1"/>
  <c r="HC583" i="1" s="1"/>
  <c r="GX583" i="1" s="1"/>
  <c r="B585" i="1"/>
  <c r="B580" i="1" s="1"/>
  <c r="C585" i="1"/>
  <c r="C580" i="1" s="1"/>
  <c r="D585" i="1"/>
  <c r="D580" i="1" s="1"/>
  <c r="F585" i="1"/>
  <c r="F580" i="1" s="1"/>
  <c r="G585" i="1"/>
  <c r="G580" i="1" s="1"/>
  <c r="O585" i="1"/>
  <c r="P585" i="1"/>
  <c r="AB585" i="1"/>
  <c r="AB580" i="1" s="1"/>
  <c r="AC585" i="1"/>
  <c r="AC580" i="1" s="1"/>
  <c r="AD585" i="1"/>
  <c r="Q585" i="1" s="1"/>
  <c r="F597" i="1" s="1"/>
  <c r="AE585" i="1"/>
  <c r="AF585" i="1"/>
  <c r="AG585" i="1"/>
  <c r="T585" i="1" s="1"/>
  <c r="AH585" i="1"/>
  <c r="U585" i="1" s="1"/>
  <c r="U580" i="1" s="1"/>
  <c r="AI585" i="1"/>
  <c r="AJ585" i="1"/>
  <c r="AK585" i="1"/>
  <c r="AL585" i="1"/>
  <c r="AS585" i="1"/>
  <c r="AT585" i="1"/>
  <c r="AT580" i="1" s="1"/>
  <c r="BX585" i="1"/>
  <c r="BY585" i="1"/>
  <c r="BZ585" i="1"/>
  <c r="AQ585" i="1" s="1"/>
  <c r="CA585" i="1"/>
  <c r="AR585" i="1" s="1"/>
  <c r="AR580" i="1" s="1"/>
  <c r="CB585" i="1"/>
  <c r="CC585" i="1"/>
  <c r="CC580" i="1" s="1"/>
  <c r="CD585" i="1"/>
  <c r="CE585" i="1"/>
  <c r="CJ585" i="1"/>
  <c r="BA585" i="1" s="1"/>
  <c r="BA580" i="1" s="1"/>
  <c r="CK585" i="1"/>
  <c r="CK580" i="1" s="1"/>
  <c r="CL585" i="1"/>
  <c r="CL580" i="1" s="1"/>
  <c r="CM585" i="1"/>
  <c r="CM580" i="1" s="1"/>
  <c r="DH585" i="1"/>
  <c r="DH580" i="1" s="1"/>
  <c r="DI585" i="1"/>
  <c r="DI580" i="1" s="1"/>
  <c r="DL585" i="1"/>
  <c r="DL580" i="1" s="1"/>
  <c r="DN585" i="1"/>
  <c r="DT585" i="1"/>
  <c r="DU585" i="1"/>
  <c r="DV585" i="1"/>
  <c r="DW585" i="1"/>
  <c r="DJ585" i="1" s="1"/>
  <c r="DJ580" i="1" s="1"/>
  <c r="DX585" i="1"/>
  <c r="DK585" i="1" s="1"/>
  <c r="DY585" i="1"/>
  <c r="DY580" i="1" s="1"/>
  <c r="DZ585" i="1"/>
  <c r="DZ580" i="1" s="1"/>
  <c r="EA585" i="1"/>
  <c r="EA580" i="1" s="1"/>
  <c r="EB585" i="1"/>
  <c r="EC585" i="1"/>
  <c r="ED585" i="1"/>
  <c r="DQ585" i="1" s="1"/>
  <c r="EU585" i="1"/>
  <c r="P601" i="1" s="1"/>
  <c r="FP585" i="1"/>
  <c r="FQ585" i="1"/>
  <c r="FR585" i="1"/>
  <c r="FY585" i="1" s="1"/>
  <c r="EP585" i="1" s="1"/>
  <c r="FS585" i="1"/>
  <c r="FT585" i="1"/>
  <c r="EK585" i="1" s="1"/>
  <c r="FU585" i="1"/>
  <c r="EL585" i="1" s="1"/>
  <c r="FV585" i="1"/>
  <c r="FW585" i="1"/>
  <c r="FW580" i="1" s="1"/>
  <c r="FX585" i="1"/>
  <c r="GB585" i="1"/>
  <c r="GC585" i="1"/>
  <c r="ET585" i="1" s="1"/>
  <c r="ET580" i="1" s="1"/>
  <c r="GD585" i="1"/>
  <c r="GD580" i="1" s="1"/>
  <c r="GE585" i="1"/>
  <c r="GE580" i="1" s="1"/>
  <c r="P598" i="1"/>
  <c r="F605" i="1"/>
  <c r="F607" i="1"/>
  <c r="B615" i="1"/>
  <c r="B443" i="1" s="1"/>
  <c r="C615" i="1"/>
  <c r="C443" i="1" s="1"/>
  <c r="D615" i="1"/>
  <c r="D443" i="1" s="1"/>
  <c r="F615" i="1"/>
  <c r="F443" i="1" s="1"/>
  <c r="G615" i="1"/>
  <c r="G443" i="1" s="1"/>
  <c r="F644" i="1"/>
  <c r="P644" i="1"/>
  <c r="F648" i="1"/>
  <c r="P648" i="1"/>
  <c r="D654" i="1"/>
  <c r="B656" i="1"/>
  <c r="D656" i="1"/>
  <c r="E656" i="1"/>
  <c r="G656" i="1"/>
  <c r="Z656" i="1"/>
  <c r="AA656" i="1"/>
  <c r="AB656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BX656" i="1"/>
  <c r="BY656" i="1"/>
  <c r="BZ656" i="1"/>
  <c r="CA656" i="1"/>
  <c r="CB656" i="1"/>
  <c r="CC656" i="1"/>
  <c r="CD656" i="1"/>
  <c r="CE656" i="1"/>
  <c r="CF656" i="1"/>
  <c r="CG656" i="1"/>
  <c r="CH656" i="1"/>
  <c r="CI656" i="1"/>
  <c r="CJ656" i="1"/>
  <c r="CK656" i="1"/>
  <c r="CL656" i="1"/>
  <c r="CM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D658" i="1"/>
  <c r="C660" i="1"/>
  <c r="E660" i="1"/>
  <c r="S660" i="1"/>
  <c r="T660" i="1"/>
  <c r="Z660" i="1"/>
  <c r="AA660" i="1"/>
  <c r="AC660" i="1"/>
  <c r="AM660" i="1"/>
  <c r="AN660" i="1"/>
  <c r="AO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BQ660" i="1"/>
  <c r="BR660" i="1"/>
  <c r="BS660" i="1"/>
  <c r="BT660" i="1"/>
  <c r="BU660" i="1"/>
  <c r="BV660" i="1"/>
  <c r="BW660" i="1"/>
  <c r="BX660" i="1"/>
  <c r="BY660" i="1"/>
  <c r="CA660" i="1"/>
  <c r="CB660" i="1"/>
  <c r="CJ660" i="1"/>
  <c r="CN660" i="1"/>
  <c r="CO660" i="1"/>
  <c r="CP660" i="1"/>
  <c r="CQ660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R660" i="1"/>
  <c r="DS660" i="1"/>
  <c r="DX660" i="1"/>
  <c r="EE660" i="1"/>
  <c r="EF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S660" i="1"/>
  <c r="GF660" i="1"/>
  <c r="GG660" i="1"/>
  <c r="GH660" i="1"/>
  <c r="GI660" i="1"/>
  <c r="GJ660" i="1"/>
  <c r="GK660" i="1"/>
  <c r="GL660" i="1"/>
  <c r="GM660" i="1"/>
  <c r="GN660" i="1"/>
  <c r="GO660" i="1"/>
  <c r="GP660" i="1"/>
  <c r="GQ660" i="1"/>
  <c r="GR660" i="1"/>
  <c r="GS660" i="1"/>
  <c r="GT660" i="1"/>
  <c r="GU660" i="1"/>
  <c r="GV660" i="1"/>
  <c r="GW660" i="1"/>
  <c r="GX660" i="1"/>
  <c r="D662" i="1"/>
  <c r="P662" i="1"/>
  <c r="Y662" i="1"/>
  <c r="AC662" i="1"/>
  <c r="AE662" i="1"/>
  <c r="AF662" i="1"/>
  <c r="S662" i="1" s="1"/>
  <c r="AG662" i="1"/>
  <c r="CU662" i="1" s="1"/>
  <c r="T662" i="1" s="1"/>
  <c r="AH662" i="1"/>
  <c r="CV662" i="1" s="1"/>
  <c r="U662" i="1" s="1"/>
  <c r="AI662" i="1"/>
  <c r="CW662" i="1" s="1"/>
  <c r="V662" i="1" s="1"/>
  <c r="AJ662" i="1"/>
  <c r="CX662" i="1" s="1"/>
  <c r="W662" i="1" s="1"/>
  <c r="CQ662" i="1"/>
  <c r="CT662" i="1"/>
  <c r="CY662" i="1"/>
  <c r="X662" i="1" s="1"/>
  <c r="CZ662" i="1"/>
  <c r="GL662" i="1"/>
  <c r="GO662" i="1"/>
  <c r="GP662" i="1"/>
  <c r="GV662" i="1"/>
  <c r="HC662" i="1"/>
  <c r="GX662" i="1" s="1"/>
  <c r="D663" i="1"/>
  <c r="P663" i="1"/>
  <c r="AC663" i="1"/>
  <c r="AE663" i="1"/>
  <c r="AD663" i="1" s="1"/>
  <c r="AB663" i="1" s="1"/>
  <c r="AF663" i="1"/>
  <c r="AG663" i="1"/>
  <c r="CU663" i="1" s="1"/>
  <c r="T663" i="1" s="1"/>
  <c r="AH663" i="1"/>
  <c r="CV663" i="1" s="1"/>
  <c r="U663" i="1" s="1"/>
  <c r="AI663" i="1"/>
  <c r="CW663" i="1" s="1"/>
  <c r="V663" i="1" s="1"/>
  <c r="AJ663" i="1"/>
  <c r="CX663" i="1" s="1"/>
  <c r="W663" i="1" s="1"/>
  <c r="CQ663" i="1"/>
  <c r="GL663" i="1"/>
  <c r="GO663" i="1"/>
  <c r="GP663" i="1"/>
  <c r="GV663" i="1"/>
  <c r="HC663" i="1" s="1"/>
  <c r="GX663" i="1" s="1"/>
  <c r="B665" i="1"/>
  <c r="B660" i="1" s="1"/>
  <c r="C665" i="1"/>
  <c r="D665" i="1"/>
  <c r="D660" i="1" s="1"/>
  <c r="F665" i="1"/>
  <c r="F660" i="1" s="1"/>
  <c r="G665" i="1"/>
  <c r="G660" i="1" s="1"/>
  <c r="S665" i="1"/>
  <c r="T665" i="1"/>
  <c r="AB665" i="1"/>
  <c r="AC665" i="1"/>
  <c r="AD665" i="1"/>
  <c r="Q665" i="1" s="1"/>
  <c r="AE665" i="1"/>
  <c r="AF665" i="1"/>
  <c r="AF660" i="1" s="1"/>
  <c r="AG665" i="1"/>
  <c r="AG660" i="1" s="1"/>
  <c r="AH665" i="1"/>
  <c r="U665" i="1" s="1"/>
  <c r="AI665" i="1"/>
  <c r="AJ665" i="1"/>
  <c r="AJ660" i="1" s="1"/>
  <c r="AK665" i="1"/>
  <c r="AL665" i="1"/>
  <c r="AL660" i="1" s="1"/>
  <c r="AP665" i="1"/>
  <c r="AQ665" i="1"/>
  <c r="AS665" i="1"/>
  <c r="BX665" i="1"/>
  <c r="AO665" i="1" s="1"/>
  <c r="BY665" i="1"/>
  <c r="BZ665" i="1"/>
  <c r="CA665" i="1"/>
  <c r="AR665" i="1" s="1"/>
  <c r="AR660" i="1" s="1"/>
  <c r="CB665" i="1"/>
  <c r="CC665" i="1"/>
  <c r="CD665" i="1"/>
  <c r="CE665" i="1"/>
  <c r="CF665" i="1"/>
  <c r="CI665" i="1"/>
  <c r="CJ665" i="1"/>
  <c r="BA665" i="1" s="1"/>
  <c r="CK665" i="1"/>
  <c r="CL665" i="1"/>
  <c r="CL660" i="1" s="1"/>
  <c r="CM665" i="1"/>
  <c r="CM660" i="1" s="1"/>
  <c r="DK665" i="1"/>
  <c r="DT665" i="1"/>
  <c r="DU665" i="1"/>
  <c r="DV665" i="1"/>
  <c r="DV660" i="1" s="1"/>
  <c r="DW665" i="1"/>
  <c r="DX665" i="1"/>
  <c r="DY665" i="1"/>
  <c r="DZ665" i="1"/>
  <c r="EA665" i="1"/>
  <c r="EB665" i="1"/>
  <c r="EC665" i="1"/>
  <c r="ED665" i="1"/>
  <c r="EM665" i="1"/>
  <c r="FP665" i="1"/>
  <c r="FQ665" i="1"/>
  <c r="FR665" i="1"/>
  <c r="EI665" i="1" s="1"/>
  <c r="FS665" i="1"/>
  <c r="EJ665" i="1" s="1"/>
  <c r="FT665" i="1"/>
  <c r="FU665" i="1"/>
  <c r="FU660" i="1" s="1"/>
  <c r="FV665" i="1"/>
  <c r="FV660" i="1" s="1"/>
  <c r="GB665" i="1"/>
  <c r="ES665" i="1" s="1"/>
  <c r="GC665" i="1"/>
  <c r="ET665" i="1" s="1"/>
  <c r="ET660" i="1" s="1"/>
  <c r="GD665" i="1"/>
  <c r="GE665" i="1"/>
  <c r="EV665" i="1" s="1"/>
  <c r="P690" i="1" s="1"/>
  <c r="F669" i="1"/>
  <c r="D695" i="1"/>
  <c r="E697" i="1"/>
  <c r="Z697" i="1"/>
  <c r="AA697" i="1"/>
  <c r="AH697" i="1"/>
  <c r="AM697" i="1"/>
  <c r="AN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BY697" i="1"/>
  <c r="CC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R697" i="1"/>
  <c r="DS697" i="1"/>
  <c r="DV697" i="1"/>
  <c r="EE697" i="1"/>
  <c r="EF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Q697" i="1"/>
  <c r="FS697" i="1"/>
  <c r="FT697" i="1"/>
  <c r="GB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AC699" i="1"/>
  <c r="AE699" i="1"/>
  <c r="AF699" i="1"/>
  <c r="AG699" i="1"/>
  <c r="CU699" i="1" s="1"/>
  <c r="T699" i="1" s="1"/>
  <c r="AH699" i="1"/>
  <c r="CV699" i="1" s="1"/>
  <c r="U699" i="1" s="1"/>
  <c r="AI699" i="1"/>
  <c r="CW699" i="1" s="1"/>
  <c r="V699" i="1" s="1"/>
  <c r="AJ699" i="1"/>
  <c r="CX699" i="1" s="1"/>
  <c r="W699" i="1" s="1"/>
  <c r="GL699" i="1"/>
  <c r="GN699" i="1"/>
  <c r="GO699" i="1"/>
  <c r="GP699" i="1"/>
  <c r="GV699" i="1"/>
  <c r="HC699" i="1"/>
  <c r="GX699" i="1" s="1"/>
  <c r="T700" i="1"/>
  <c r="AC700" i="1"/>
  <c r="P700" i="1" s="1"/>
  <c r="AE700" i="1"/>
  <c r="AF700" i="1"/>
  <c r="AG700" i="1"/>
  <c r="AH700" i="1"/>
  <c r="CV700" i="1" s="1"/>
  <c r="U700" i="1" s="1"/>
  <c r="AI700" i="1"/>
  <c r="CW700" i="1" s="1"/>
  <c r="V700" i="1" s="1"/>
  <c r="AJ700" i="1"/>
  <c r="CX700" i="1" s="1"/>
  <c r="W700" i="1" s="1"/>
  <c r="CQ700" i="1"/>
  <c r="CU700" i="1"/>
  <c r="FR700" i="1"/>
  <c r="GL700" i="1"/>
  <c r="GN700" i="1"/>
  <c r="GO700" i="1"/>
  <c r="GP700" i="1"/>
  <c r="GV700" i="1"/>
  <c r="HC700" i="1" s="1"/>
  <c r="GX700" i="1"/>
  <c r="B702" i="1"/>
  <c r="B697" i="1" s="1"/>
  <c r="C702" i="1"/>
  <c r="C697" i="1" s="1"/>
  <c r="D702" i="1"/>
  <c r="D697" i="1" s="1"/>
  <c r="F702" i="1"/>
  <c r="F697" i="1" s="1"/>
  <c r="G702" i="1"/>
  <c r="G697" i="1" s="1"/>
  <c r="Q702" i="1"/>
  <c r="AB702" i="1"/>
  <c r="AB697" i="1" s="1"/>
  <c r="AC702" i="1"/>
  <c r="AD702" i="1"/>
  <c r="AD697" i="1" s="1"/>
  <c r="AE702" i="1"/>
  <c r="AE697" i="1" s="1"/>
  <c r="AF702" i="1"/>
  <c r="AG702" i="1"/>
  <c r="T702" i="1" s="1"/>
  <c r="AH702" i="1"/>
  <c r="U702" i="1" s="1"/>
  <c r="U697" i="1" s="1"/>
  <c r="AI702" i="1"/>
  <c r="V702" i="1" s="1"/>
  <c r="AJ702" i="1"/>
  <c r="W702" i="1" s="1"/>
  <c r="W697" i="1" s="1"/>
  <c r="AK702" i="1"/>
  <c r="AK697" i="1" s="1"/>
  <c r="AL702" i="1"/>
  <c r="AP702" i="1"/>
  <c r="AT702" i="1"/>
  <c r="BX702" i="1"/>
  <c r="BX697" i="1" s="1"/>
  <c r="BY702" i="1"/>
  <c r="BZ702" i="1"/>
  <c r="CG702" i="1" s="1"/>
  <c r="CA702" i="1"/>
  <c r="AR702" i="1" s="1"/>
  <c r="CB702" i="1"/>
  <c r="CB697" i="1" s="1"/>
  <c r="CC702" i="1"/>
  <c r="CD702" i="1"/>
  <c r="CJ702" i="1"/>
  <c r="BA702" i="1" s="1"/>
  <c r="CK702" i="1"/>
  <c r="BB702" i="1" s="1"/>
  <c r="CL702" i="1"/>
  <c r="CM702" i="1"/>
  <c r="DH702" i="1"/>
  <c r="DI702" i="1"/>
  <c r="DT702" i="1"/>
  <c r="DU702" i="1"/>
  <c r="DV702" i="1"/>
  <c r="DW702" i="1"/>
  <c r="DX702" i="1"/>
  <c r="DY702" i="1"/>
  <c r="DZ702" i="1"/>
  <c r="DM702" i="1" s="1"/>
  <c r="DM697" i="1" s="1"/>
  <c r="EA702" i="1"/>
  <c r="EB702" i="1"/>
  <c r="EC702" i="1"/>
  <c r="ED702" i="1"/>
  <c r="EI702" i="1"/>
  <c r="EI697" i="1" s="1"/>
  <c r="EK702" i="1"/>
  <c r="ES702" i="1"/>
  <c r="FP702" i="1"/>
  <c r="FQ702" i="1"/>
  <c r="EH702" i="1" s="1"/>
  <c r="FR702" i="1"/>
  <c r="FR697" i="1" s="1"/>
  <c r="FS702" i="1"/>
  <c r="EJ702" i="1" s="1"/>
  <c r="EJ697" i="1" s="1"/>
  <c r="FT702" i="1"/>
  <c r="FU702" i="1"/>
  <c r="FV702" i="1"/>
  <c r="FX702" i="1"/>
  <c r="GA702" i="1"/>
  <c r="ER702" i="1" s="1"/>
  <c r="GB702" i="1"/>
  <c r="GC702" i="1"/>
  <c r="GD702" i="1"/>
  <c r="GD697" i="1" s="1"/>
  <c r="GE702" i="1"/>
  <c r="GE697" i="1" s="1"/>
  <c r="P722" i="1"/>
  <c r="P724" i="1"/>
  <c r="P730" i="1"/>
  <c r="B732" i="1"/>
  <c r="C732" i="1"/>
  <c r="C656" i="1" s="1"/>
  <c r="D732" i="1"/>
  <c r="F732" i="1"/>
  <c r="F656" i="1" s="1"/>
  <c r="G732" i="1"/>
  <c r="D762" i="1"/>
  <c r="E764" i="1"/>
  <c r="Z764" i="1"/>
  <c r="AA764" i="1"/>
  <c r="AB764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BE764" i="1"/>
  <c r="BF764" i="1"/>
  <c r="BG764" i="1"/>
  <c r="BH764" i="1"/>
  <c r="BI764" i="1"/>
  <c r="BJ764" i="1"/>
  <c r="BK764" i="1"/>
  <c r="BL764" i="1"/>
  <c r="BM764" i="1"/>
  <c r="BN764" i="1"/>
  <c r="BO764" i="1"/>
  <c r="BP764" i="1"/>
  <c r="BQ764" i="1"/>
  <c r="BR764" i="1"/>
  <c r="BS764" i="1"/>
  <c r="BT764" i="1"/>
  <c r="BU764" i="1"/>
  <c r="BV764" i="1"/>
  <c r="BW764" i="1"/>
  <c r="BX764" i="1"/>
  <c r="BY764" i="1"/>
  <c r="BZ764" i="1"/>
  <c r="CA764" i="1"/>
  <c r="CB764" i="1"/>
  <c r="CC764" i="1"/>
  <c r="CD764" i="1"/>
  <c r="CE764" i="1"/>
  <c r="CF764" i="1"/>
  <c r="CG764" i="1"/>
  <c r="CH764" i="1"/>
  <c r="CI764" i="1"/>
  <c r="CJ764" i="1"/>
  <c r="CK764" i="1"/>
  <c r="CL764" i="1"/>
  <c r="CM764" i="1"/>
  <c r="CN764" i="1"/>
  <c r="CO764" i="1"/>
  <c r="CP764" i="1"/>
  <c r="CQ764" i="1"/>
  <c r="CR764" i="1"/>
  <c r="CS764" i="1"/>
  <c r="CT764" i="1"/>
  <c r="CU764" i="1"/>
  <c r="CV764" i="1"/>
  <c r="CW764" i="1"/>
  <c r="CX764" i="1"/>
  <c r="CY764" i="1"/>
  <c r="CZ764" i="1"/>
  <c r="DA764" i="1"/>
  <c r="DB764" i="1"/>
  <c r="DC764" i="1"/>
  <c r="DD764" i="1"/>
  <c r="DE764" i="1"/>
  <c r="DF764" i="1"/>
  <c r="DR764" i="1"/>
  <c r="DS764" i="1"/>
  <c r="DT764" i="1"/>
  <c r="DU764" i="1"/>
  <c r="DV764" i="1"/>
  <c r="DW764" i="1"/>
  <c r="DX764" i="1"/>
  <c r="DY764" i="1"/>
  <c r="DZ764" i="1"/>
  <c r="EA764" i="1"/>
  <c r="EB764" i="1"/>
  <c r="EC764" i="1"/>
  <c r="ED764" i="1"/>
  <c r="EE764" i="1"/>
  <c r="EF764" i="1"/>
  <c r="EW764" i="1"/>
  <c r="EX764" i="1"/>
  <c r="EY764" i="1"/>
  <c r="EZ764" i="1"/>
  <c r="FA764" i="1"/>
  <c r="FB764" i="1"/>
  <c r="FC764" i="1"/>
  <c r="FD764" i="1"/>
  <c r="FE764" i="1"/>
  <c r="FF764" i="1"/>
  <c r="FG764" i="1"/>
  <c r="FH764" i="1"/>
  <c r="FI764" i="1"/>
  <c r="FJ764" i="1"/>
  <c r="FK764" i="1"/>
  <c r="FL764" i="1"/>
  <c r="FM764" i="1"/>
  <c r="FN764" i="1"/>
  <c r="FO764" i="1"/>
  <c r="FP764" i="1"/>
  <c r="FQ764" i="1"/>
  <c r="FR764" i="1"/>
  <c r="FS764" i="1"/>
  <c r="FT764" i="1"/>
  <c r="FU764" i="1"/>
  <c r="FV764" i="1"/>
  <c r="FW764" i="1"/>
  <c r="FX764" i="1"/>
  <c r="FY764" i="1"/>
  <c r="FZ764" i="1"/>
  <c r="GA764" i="1"/>
  <c r="GB764" i="1"/>
  <c r="GC764" i="1"/>
  <c r="GD764" i="1"/>
  <c r="GE764" i="1"/>
  <c r="GF764" i="1"/>
  <c r="GG764" i="1"/>
  <c r="GH764" i="1"/>
  <c r="GI764" i="1"/>
  <c r="GJ764" i="1"/>
  <c r="GK764" i="1"/>
  <c r="GL764" i="1"/>
  <c r="GM764" i="1"/>
  <c r="GN764" i="1"/>
  <c r="GO764" i="1"/>
  <c r="GP764" i="1"/>
  <c r="GQ764" i="1"/>
  <c r="GR764" i="1"/>
  <c r="GS764" i="1"/>
  <c r="GT764" i="1"/>
  <c r="GU764" i="1"/>
  <c r="GV764" i="1"/>
  <c r="GW764" i="1"/>
  <c r="GX764" i="1"/>
  <c r="D766" i="1"/>
  <c r="B768" i="1"/>
  <c r="C768" i="1"/>
  <c r="E768" i="1"/>
  <c r="G768" i="1"/>
  <c r="Z768" i="1"/>
  <c r="AA768" i="1"/>
  <c r="AM768" i="1"/>
  <c r="AN768" i="1"/>
  <c r="BE768" i="1"/>
  <c r="BF768" i="1"/>
  <c r="BG768" i="1"/>
  <c r="BH768" i="1"/>
  <c r="BI768" i="1"/>
  <c r="BJ768" i="1"/>
  <c r="BK768" i="1"/>
  <c r="BL768" i="1"/>
  <c r="BM768" i="1"/>
  <c r="BN768" i="1"/>
  <c r="BO768" i="1"/>
  <c r="BP768" i="1"/>
  <c r="BQ768" i="1"/>
  <c r="BR768" i="1"/>
  <c r="BS768" i="1"/>
  <c r="BT768" i="1"/>
  <c r="BU768" i="1"/>
  <c r="BV768" i="1"/>
  <c r="BW768" i="1"/>
  <c r="CN768" i="1"/>
  <c r="CO768" i="1"/>
  <c r="CP768" i="1"/>
  <c r="CQ768" i="1"/>
  <c r="CR768" i="1"/>
  <c r="CS768" i="1"/>
  <c r="CT768" i="1"/>
  <c r="CU768" i="1"/>
  <c r="CV768" i="1"/>
  <c r="CW768" i="1"/>
  <c r="CX768" i="1"/>
  <c r="CY768" i="1"/>
  <c r="CZ768" i="1"/>
  <c r="DA768" i="1"/>
  <c r="DB768" i="1"/>
  <c r="DC768" i="1"/>
  <c r="DD768" i="1"/>
  <c r="DE768" i="1"/>
  <c r="DF768" i="1"/>
  <c r="DR768" i="1"/>
  <c r="DS768" i="1"/>
  <c r="EE768" i="1"/>
  <c r="EF768" i="1"/>
  <c r="EU768" i="1"/>
  <c r="EW768" i="1"/>
  <c r="EX768" i="1"/>
  <c r="EY768" i="1"/>
  <c r="EZ768" i="1"/>
  <c r="FA768" i="1"/>
  <c r="FB768" i="1"/>
  <c r="FC768" i="1"/>
  <c r="FD768" i="1"/>
  <c r="FE768" i="1"/>
  <c r="FF768" i="1"/>
  <c r="FG768" i="1"/>
  <c r="FH768" i="1"/>
  <c r="FI768" i="1"/>
  <c r="FJ768" i="1"/>
  <c r="FK768" i="1"/>
  <c r="FL768" i="1"/>
  <c r="FM768" i="1"/>
  <c r="FN768" i="1"/>
  <c r="FO768" i="1"/>
  <c r="GD768" i="1"/>
  <c r="GF768" i="1"/>
  <c r="GG768" i="1"/>
  <c r="GH768" i="1"/>
  <c r="GI768" i="1"/>
  <c r="GJ768" i="1"/>
  <c r="GK768" i="1"/>
  <c r="GL768" i="1"/>
  <c r="GM768" i="1"/>
  <c r="GN768" i="1"/>
  <c r="GO768" i="1"/>
  <c r="GP768" i="1"/>
  <c r="GQ768" i="1"/>
  <c r="GR768" i="1"/>
  <c r="GS768" i="1"/>
  <c r="GT768" i="1"/>
  <c r="GU768" i="1"/>
  <c r="GV768" i="1"/>
  <c r="GW768" i="1"/>
  <c r="GX768" i="1"/>
  <c r="C770" i="1"/>
  <c r="D770" i="1"/>
  <c r="U770" i="1"/>
  <c r="I36" i="8" s="1"/>
  <c r="W770" i="1"/>
  <c r="AC770" i="1"/>
  <c r="CQ770" i="1" s="1"/>
  <c r="AE770" i="1"/>
  <c r="AF770" i="1"/>
  <c r="AG770" i="1"/>
  <c r="AH770" i="1"/>
  <c r="AI770" i="1"/>
  <c r="CW770" i="1" s="1"/>
  <c r="V770" i="1" s="1"/>
  <c r="AJ770" i="1"/>
  <c r="CU770" i="1"/>
  <c r="T770" i="1" s="1"/>
  <c r="CV770" i="1"/>
  <c r="CX770" i="1"/>
  <c r="GL770" i="1"/>
  <c r="GO770" i="1"/>
  <c r="GP770" i="1"/>
  <c r="GV770" i="1"/>
  <c r="HC770" i="1" s="1"/>
  <c r="GX770" i="1" s="1"/>
  <c r="C771" i="1"/>
  <c r="D771" i="1"/>
  <c r="P771" i="1"/>
  <c r="K32" i="8" s="1"/>
  <c r="AC771" i="1"/>
  <c r="CQ771" i="1" s="1"/>
  <c r="AE771" i="1"/>
  <c r="R771" i="1" s="1"/>
  <c r="AF771" i="1"/>
  <c r="S771" i="1" s="1"/>
  <c r="K29" i="8" s="1"/>
  <c r="AG771" i="1"/>
  <c r="CU771" i="1" s="1"/>
  <c r="T771" i="1" s="1"/>
  <c r="AH771" i="1"/>
  <c r="AI771" i="1"/>
  <c r="AJ771" i="1"/>
  <c r="CX771" i="1" s="1"/>
  <c r="W771" i="1" s="1"/>
  <c r="CS771" i="1"/>
  <c r="CV771" i="1"/>
  <c r="U771" i="1" s="1"/>
  <c r="CW771" i="1"/>
  <c r="V771" i="1" s="1"/>
  <c r="GL771" i="1"/>
  <c r="GO771" i="1"/>
  <c r="GP771" i="1"/>
  <c r="GV771" i="1"/>
  <c r="HC771" i="1" s="1"/>
  <c r="GX771" i="1"/>
  <c r="C772" i="1"/>
  <c r="D772" i="1"/>
  <c r="I772" i="1"/>
  <c r="K772" i="1"/>
  <c r="AC772" i="1"/>
  <c r="AE772" i="1"/>
  <c r="AF772" i="1"/>
  <c r="AG772" i="1"/>
  <c r="CU772" i="1" s="1"/>
  <c r="T772" i="1" s="1"/>
  <c r="AH772" i="1"/>
  <c r="CV772" i="1" s="1"/>
  <c r="U772" i="1" s="1"/>
  <c r="I47" i="8" s="1"/>
  <c r="AI772" i="1"/>
  <c r="CW772" i="1" s="1"/>
  <c r="V772" i="1" s="1"/>
  <c r="AJ772" i="1"/>
  <c r="CX772" i="1" s="1"/>
  <c r="CS772" i="1"/>
  <c r="GL772" i="1"/>
  <c r="GN772" i="1"/>
  <c r="GP772" i="1"/>
  <c r="GV772" i="1"/>
  <c r="HC772" i="1" s="1"/>
  <c r="C773" i="1"/>
  <c r="D773" i="1"/>
  <c r="I773" i="1"/>
  <c r="Q773" i="1" s="1"/>
  <c r="K42" i="8" s="1"/>
  <c r="K773" i="1"/>
  <c r="AC773" i="1"/>
  <c r="CQ773" i="1" s="1"/>
  <c r="AE773" i="1"/>
  <c r="AF773" i="1"/>
  <c r="AG773" i="1"/>
  <c r="CU773" i="1" s="1"/>
  <c r="T773" i="1" s="1"/>
  <c r="AH773" i="1"/>
  <c r="CV773" i="1" s="1"/>
  <c r="AI773" i="1"/>
  <c r="AJ773" i="1"/>
  <c r="CW773" i="1"/>
  <c r="V773" i="1" s="1"/>
  <c r="CX773" i="1"/>
  <c r="W773" i="1" s="1"/>
  <c r="GL773" i="1"/>
  <c r="GN773" i="1"/>
  <c r="GP773" i="1"/>
  <c r="GV773" i="1"/>
  <c r="HC773" i="1" s="1"/>
  <c r="C774" i="1"/>
  <c r="D774" i="1"/>
  <c r="I774" i="1"/>
  <c r="K774" i="1"/>
  <c r="AC774" i="1"/>
  <c r="CQ774" i="1" s="1"/>
  <c r="AE774" i="1"/>
  <c r="R774" i="1" s="1"/>
  <c r="AF774" i="1"/>
  <c r="AG774" i="1"/>
  <c r="CU774" i="1" s="1"/>
  <c r="AH774" i="1"/>
  <c r="CV774" i="1" s="1"/>
  <c r="U774" i="1" s="1"/>
  <c r="I58" i="8" s="1"/>
  <c r="AI774" i="1"/>
  <c r="CW774" i="1" s="1"/>
  <c r="V774" i="1" s="1"/>
  <c r="AJ774" i="1"/>
  <c r="CX774" i="1" s="1"/>
  <c r="GL774" i="1"/>
  <c r="GN774" i="1"/>
  <c r="GP774" i="1"/>
  <c r="GV774" i="1"/>
  <c r="HC774" i="1"/>
  <c r="C775" i="1"/>
  <c r="D775" i="1"/>
  <c r="I775" i="1"/>
  <c r="K775" i="1"/>
  <c r="AC775" i="1"/>
  <c r="CQ775" i="1" s="1"/>
  <c r="AE775" i="1"/>
  <c r="AF775" i="1"/>
  <c r="AG775" i="1"/>
  <c r="CU775" i="1" s="1"/>
  <c r="AH775" i="1"/>
  <c r="CV775" i="1" s="1"/>
  <c r="AI775" i="1"/>
  <c r="CW775" i="1" s="1"/>
  <c r="AJ775" i="1"/>
  <c r="CX775" i="1" s="1"/>
  <c r="GL775" i="1"/>
  <c r="GN775" i="1"/>
  <c r="GP775" i="1"/>
  <c r="GV775" i="1"/>
  <c r="HC775" i="1" s="1"/>
  <c r="C776" i="1"/>
  <c r="D776" i="1"/>
  <c r="AC776" i="1"/>
  <c r="AE776" i="1"/>
  <c r="AF776" i="1"/>
  <c r="AG776" i="1"/>
  <c r="CU776" i="1" s="1"/>
  <c r="T776" i="1" s="1"/>
  <c r="AH776" i="1"/>
  <c r="CV776" i="1" s="1"/>
  <c r="U776" i="1" s="1"/>
  <c r="I69" i="8" s="1"/>
  <c r="AI776" i="1"/>
  <c r="CW776" i="1" s="1"/>
  <c r="V776" i="1" s="1"/>
  <c r="AJ776" i="1"/>
  <c r="CX776" i="1" s="1"/>
  <c r="W776" i="1" s="1"/>
  <c r="GL776" i="1"/>
  <c r="GO776" i="1"/>
  <c r="GP776" i="1"/>
  <c r="GV776" i="1"/>
  <c r="HC776" i="1"/>
  <c r="GX776" i="1" s="1"/>
  <c r="C777" i="1"/>
  <c r="D777" i="1"/>
  <c r="P777" i="1"/>
  <c r="Q777" i="1"/>
  <c r="K63" i="8" s="1"/>
  <c r="R777" i="1"/>
  <c r="V777" i="1"/>
  <c r="W777" i="1"/>
  <c r="AC777" i="1"/>
  <c r="CQ777" i="1" s="1"/>
  <c r="AE777" i="1"/>
  <c r="CR777" i="1" s="1"/>
  <c r="AF777" i="1"/>
  <c r="S777" i="1" s="1"/>
  <c r="K62" i="8" s="1"/>
  <c r="AG777" i="1"/>
  <c r="AH777" i="1"/>
  <c r="AI777" i="1"/>
  <c r="CW777" i="1" s="1"/>
  <c r="AJ777" i="1"/>
  <c r="CS777" i="1"/>
  <c r="CT777" i="1"/>
  <c r="CU777" i="1"/>
  <c r="T777" i="1" s="1"/>
  <c r="CV777" i="1"/>
  <c r="U777" i="1" s="1"/>
  <c r="CX777" i="1"/>
  <c r="GK777" i="1"/>
  <c r="GL777" i="1"/>
  <c r="GO777" i="1"/>
  <c r="GP777" i="1"/>
  <c r="GV777" i="1"/>
  <c r="HC777" i="1" s="1"/>
  <c r="GX777" i="1" s="1"/>
  <c r="B779" i="1"/>
  <c r="C779" i="1"/>
  <c r="D779" i="1"/>
  <c r="D768" i="1" s="1"/>
  <c r="F779" i="1"/>
  <c r="F768" i="1" s="1"/>
  <c r="G779" i="1"/>
  <c r="A73" i="8" s="1"/>
  <c r="BX779" i="1"/>
  <c r="BX768" i="1" s="1"/>
  <c r="BY779" i="1"/>
  <c r="AP779" i="1" s="1"/>
  <c r="CK779" i="1"/>
  <c r="CL779" i="1"/>
  <c r="CM779" i="1"/>
  <c r="CM768" i="1" s="1"/>
  <c r="EH779" i="1"/>
  <c r="EH768" i="1" s="1"/>
  <c r="EU779" i="1"/>
  <c r="FP779" i="1"/>
  <c r="FP768" i="1" s="1"/>
  <c r="FQ779" i="1"/>
  <c r="FQ768" i="1" s="1"/>
  <c r="GC779" i="1"/>
  <c r="GD779" i="1"/>
  <c r="GE779" i="1"/>
  <c r="P795" i="1"/>
  <c r="D809" i="1"/>
  <c r="B811" i="1"/>
  <c r="C811" i="1"/>
  <c r="D811" i="1"/>
  <c r="E811" i="1"/>
  <c r="Z811" i="1"/>
  <c r="AA811" i="1"/>
  <c r="AM811" i="1"/>
  <c r="AN811" i="1"/>
  <c r="BE811" i="1"/>
  <c r="BF811" i="1"/>
  <c r="BG811" i="1"/>
  <c r="BH811" i="1"/>
  <c r="BI811" i="1"/>
  <c r="BJ811" i="1"/>
  <c r="BK811" i="1"/>
  <c r="BL811" i="1"/>
  <c r="BM811" i="1"/>
  <c r="BN811" i="1"/>
  <c r="BO811" i="1"/>
  <c r="BP811" i="1"/>
  <c r="BQ811" i="1"/>
  <c r="BR811" i="1"/>
  <c r="BS811" i="1"/>
  <c r="BT811" i="1"/>
  <c r="BU811" i="1"/>
  <c r="BV811" i="1"/>
  <c r="BW811" i="1"/>
  <c r="BY811" i="1"/>
  <c r="CN811" i="1"/>
  <c r="CO811" i="1"/>
  <c r="CP811" i="1"/>
  <c r="CQ811" i="1"/>
  <c r="CR811" i="1"/>
  <c r="CS811" i="1"/>
  <c r="CT811" i="1"/>
  <c r="CU811" i="1"/>
  <c r="CV811" i="1"/>
  <c r="CW811" i="1"/>
  <c r="CX811" i="1"/>
  <c r="CY811" i="1"/>
  <c r="CZ811" i="1"/>
  <c r="DA811" i="1"/>
  <c r="DB811" i="1"/>
  <c r="DC811" i="1"/>
  <c r="DD811" i="1"/>
  <c r="DE811" i="1"/>
  <c r="DF811" i="1"/>
  <c r="DR811" i="1"/>
  <c r="DS811" i="1"/>
  <c r="EE811" i="1"/>
  <c r="EF811" i="1"/>
  <c r="EW811" i="1"/>
  <c r="EX811" i="1"/>
  <c r="EY811" i="1"/>
  <c r="EZ811" i="1"/>
  <c r="FA811" i="1"/>
  <c r="FB811" i="1"/>
  <c r="FC811" i="1"/>
  <c r="FD811" i="1"/>
  <c r="FE811" i="1"/>
  <c r="FF811" i="1"/>
  <c r="FG811" i="1"/>
  <c r="FH811" i="1"/>
  <c r="FI811" i="1"/>
  <c r="FJ811" i="1"/>
  <c r="FK811" i="1"/>
  <c r="FL811" i="1"/>
  <c r="FM811" i="1"/>
  <c r="FN811" i="1"/>
  <c r="FO811" i="1"/>
  <c r="FP811" i="1"/>
  <c r="GD811" i="1"/>
  <c r="GE811" i="1"/>
  <c r="GF811" i="1"/>
  <c r="GG811" i="1"/>
  <c r="GH811" i="1"/>
  <c r="GI811" i="1"/>
  <c r="GJ811" i="1"/>
  <c r="GK811" i="1"/>
  <c r="GL811" i="1"/>
  <c r="GM811" i="1"/>
  <c r="GN811" i="1"/>
  <c r="GO811" i="1"/>
  <c r="GP811" i="1"/>
  <c r="GQ811" i="1"/>
  <c r="GR811" i="1"/>
  <c r="GS811" i="1"/>
  <c r="GT811" i="1"/>
  <c r="GU811" i="1"/>
  <c r="GV811" i="1"/>
  <c r="GW811" i="1"/>
  <c r="GX811" i="1"/>
  <c r="C813" i="1"/>
  <c r="D813" i="1"/>
  <c r="AC813" i="1"/>
  <c r="AE813" i="1"/>
  <c r="AF813" i="1"/>
  <c r="AG813" i="1"/>
  <c r="CU813" i="1" s="1"/>
  <c r="T813" i="1" s="1"/>
  <c r="AH813" i="1"/>
  <c r="AI813" i="1"/>
  <c r="CW813" i="1" s="1"/>
  <c r="V813" i="1" s="1"/>
  <c r="AJ813" i="1"/>
  <c r="CX813" i="1" s="1"/>
  <c r="W813" i="1" s="1"/>
  <c r="CV813" i="1"/>
  <c r="U813" i="1" s="1"/>
  <c r="I85" i="8" s="1"/>
  <c r="GL813" i="1"/>
  <c r="GO813" i="1"/>
  <c r="GP813" i="1"/>
  <c r="CD822" i="1" s="1"/>
  <c r="GV813" i="1"/>
  <c r="HC813" i="1"/>
  <c r="GX813" i="1" s="1"/>
  <c r="C814" i="1"/>
  <c r="D814" i="1"/>
  <c r="Q814" i="1"/>
  <c r="K80" i="8" s="1"/>
  <c r="AC814" i="1"/>
  <c r="P814" i="1" s="1"/>
  <c r="AE814" i="1"/>
  <c r="AF814" i="1"/>
  <c r="AG814" i="1"/>
  <c r="CU814" i="1" s="1"/>
  <c r="T814" i="1" s="1"/>
  <c r="AH814" i="1"/>
  <c r="CV814" i="1" s="1"/>
  <c r="U814" i="1" s="1"/>
  <c r="AI814" i="1"/>
  <c r="CW814" i="1" s="1"/>
  <c r="V814" i="1" s="1"/>
  <c r="AJ814" i="1"/>
  <c r="CQ814" i="1"/>
  <c r="CR814" i="1"/>
  <c r="CS814" i="1"/>
  <c r="CX814" i="1"/>
  <c r="W814" i="1" s="1"/>
  <c r="GL814" i="1"/>
  <c r="GO814" i="1"/>
  <c r="GP814" i="1"/>
  <c r="GV814" i="1"/>
  <c r="HC814" i="1" s="1"/>
  <c r="GX814" i="1" s="1"/>
  <c r="C815" i="1"/>
  <c r="D815" i="1"/>
  <c r="I815" i="1"/>
  <c r="K815" i="1"/>
  <c r="AC815" i="1"/>
  <c r="AE815" i="1"/>
  <c r="CR815" i="1" s="1"/>
  <c r="AF815" i="1"/>
  <c r="AG815" i="1"/>
  <c r="CU815" i="1" s="1"/>
  <c r="T815" i="1" s="1"/>
  <c r="AH815" i="1"/>
  <c r="CV815" i="1" s="1"/>
  <c r="U815" i="1" s="1"/>
  <c r="I96" i="8" s="1"/>
  <c r="AI815" i="1"/>
  <c r="CW815" i="1" s="1"/>
  <c r="V815" i="1" s="1"/>
  <c r="AJ815" i="1"/>
  <c r="CX815" i="1" s="1"/>
  <c r="W815" i="1" s="1"/>
  <c r="CT815" i="1"/>
  <c r="GL815" i="1"/>
  <c r="GN815" i="1"/>
  <c r="GP815" i="1"/>
  <c r="GV815" i="1"/>
  <c r="HC815" i="1" s="1"/>
  <c r="GX815" i="1" s="1"/>
  <c r="C816" i="1"/>
  <c r="D816" i="1"/>
  <c r="I816" i="1"/>
  <c r="Q816" i="1" s="1"/>
  <c r="K91" i="8" s="1"/>
  <c r="K816" i="1"/>
  <c r="P816" i="1"/>
  <c r="R816" i="1"/>
  <c r="V816" i="1"/>
  <c r="AC816" i="1"/>
  <c r="AE816" i="1"/>
  <c r="AD816" i="1" s="1"/>
  <c r="AF816" i="1"/>
  <c r="AG816" i="1"/>
  <c r="CU816" i="1" s="1"/>
  <c r="AH816" i="1"/>
  <c r="CV816" i="1" s="1"/>
  <c r="AI816" i="1"/>
  <c r="CW816" i="1" s="1"/>
  <c r="AJ816" i="1"/>
  <c r="CQ816" i="1"/>
  <c r="CR816" i="1"/>
  <c r="CS816" i="1"/>
  <c r="CX816" i="1"/>
  <c r="GL816" i="1"/>
  <c r="GN816" i="1"/>
  <c r="GP816" i="1"/>
  <c r="GV816" i="1"/>
  <c r="HC816" i="1" s="1"/>
  <c r="GX816" i="1" s="1"/>
  <c r="C817" i="1"/>
  <c r="D817" i="1"/>
  <c r="I817" i="1"/>
  <c r="K817" i="1"/>
  <c r="AC817" i="1"/>
  <c r="AE817" i="1"/>
  <c r="AF817" i="1"/>
  <c r="AG817" i="1"/>
  <c r="CU817" i="1" s="1"/>
  <c r="AH817" i="1"/>
  <c r="AI817" i="1"/>
  <c r="CW817" i="1" s="1"/>
  <c r="AJ817" i="1"/>
  <c r="CT817" i="1"/>
  <c r="CV817" i="1"/>
  <c r="CX817" i="1"/>
  <c r="W817" i="1" s="1"/>
  <c r="GL817" i="1"/>
  <c r="GN817" i="1"/>
  <c r="GP817" i="1"/>
  <c r="GV817" i="1"/>
  <c r="HC817" i="1" s="1"/>
  <c r="GX817" i="1" s="1"/>
  <c r="C818" i="1"/>
  <c r="D818" i="1"/>
  <c r="I818" i="1"/>
  <c r="K818" i="1"/>
  <c r="Q818" i="1"/>
  <c r="K102" i="8" s="1"/>
  <c r="AC818" i="1"/>
  <c r="CQ818" i="1" s="1"/>
  <c r="AE818" i="1"/>
  <c r="AF818" i="1"/>
  <c r="AG818" i="1"/>
  <c r="CU818" i="1" s="1"/>
  <c r="T818" i="1" s="1"/>
  <c r="AH818" i="1"/>
  <c r="CV818" i="1" s="1"/>
  <c r="U818" i="1" s="1"/>
  <c r="AI818" i="1"/>
  <c r="CW818" i="1" s="1"/>
  <c r="AJ818" i="1"/>
  <c r="CS818" i="1"/>
  <c r="CX818" i="1"/>
  <c r="W818" i="1" s="1"/>
  <c r="GL818" i="1"/>
  <c r="GN818" i="1"/>
  <c r="GP818" i="1"/>
  <c r="GV818" i="1"/>
  <c r="HC818" i="1" s="1"/>
  <c r="GX818" i="1" s="1"/>
  <c r="C819" i="1"/>
  <c r="D819" i="1"/>
  <c r="Q819" i="1"/>
  <c r="I112" i="8" s="1"/>
  <c r="R819" i="1"/>
  <c r="GK819" i="1" s="1"/>
  <c r="AC819" i="1"/>
  <c r="P819" i="1" s="1"/>
  <c r="AD819" i="1"/>
  <c r="AE819" i="1"/>
  <c r="CS819" i="1" s="1"/>
  <c r="AF819" i="1"/>
  <c r="AG819" i="1"/>
  <c r="CU819" i="1" s="1"/>
  <c r="T819" i="1" s="1"/>
  <c r="AH819" i="1"/>
  <c r="CV819" i="1" s="1"/>
  <c r="U819" i="1" s="1"/>
  <c r="I117" i="8" s="1"/>
  <c r="AI819" i="1"/>
  <c r="CW819" i="1" s="1"/>
  <c r="V819" i="1" s="1"/>
  <c r="AJ819" i="1"/>
  <c r="CX819" i="1" s="1"/>
  <c r="W819" i="1" s="1"/>
  <c r="CQ819" i="1"/>
  <c r="CR819" i="1"/>
  <c r="GL819" i="1"/>
  <c r="GO819" i="1"/>
  <c r="GP819" i="1"/>
  <c r="GV819" i="1"/>
  <c r="HC819" i="1"/>
  <c r="GX819" i="1" s="1"/>
  <c r="C820" i="1"/>
  <c r="D820" i="1"/>
  <c r="Q820" i="1"/>
  <c r="K112" i="8" s="1"/>
  <c r="R820" i="1"/>
  <c r="S820" i="1"/>
  <c r="AC820" i="1"/>
  <c r="AE820" i="1"/>
  <c r="AF820" i="1"/>
  <c r="CT820" i="1" s="1"/>
  <c r="AG820" i="1"/>
  <c r="CU820" i="1" s="1"/>
  <c r="T820" i="1" s="1"/>
  <c r="AH820" i="1"/>
  <c r="CV820" i="1" s="1"/>
  <c r="U820" i="1" s="1"/>
  <c r="AI820" i="1"/>
  <c r="CW820" i="1" s="1"/>
  <c r="V820" i="1" s="1"/>
  <c r="AJ820" i="1"/>
  <c r="CX820" i="1" s="1"/>
  <c r="W820" i="1" s="1"/>
  <c r="CY820" i="1"/>
  <c r="X820" i="1" s="1"/>
  <c r="R110" i="8" s="1"/>
  <c r="K114" i="8" s="1"/>
  <c r="GL820" i="1"/>
  <c r="GO820" i="1"/>
  <c r="GP820" i="1"/>
  <c r="GV820" i="1"/>
  <c r="HC820" i="1"/>
  <c r="GX820" i="1" s="1"/>
  <c r="B822" i="1"/>
  <c r="C822" i="1"/>
  <c r="D822" i="1"/>
  <c r="F822" i="1"/>
  <c r="F811" i="1" s="1"/>
  <c r="G822" i="1"/>
  <c r="AP822" i="1"/>
  <c r="AP811" i="1" s="1"/>
  <c r="BX822" i="1"/>
  <c r="BX811" i="1" s="1"/>
  <c r="BY822" i="1"/>
  <c r="CK822" i="1"/>
  <c r="CK811" i="1" s="1"/>
  <c r="CL822" i="1"/>
  <c r="CM822" i="1"/>
  <c r="BD822" i="1" s="1"/>
  <c r="BD811" i="1" s="1"/>
  <c r="EG822" i="1"/>
  <c r="EH822" i="1"/>
  <c r="EH811" i="1" s="1"/>
  <c r="ET822" i="1"/>
  <c r="EV822" i="1"/>
  <c r="FP822" i="1"/>
  <c r="FQ822" i="1"/>
  <c r="FQ811" i="1" s="1"/>
  <c r="GC822" i="1"/>
  <c r="GC811" i="1" s="1"/>
  <c r="GD822" i="1"/>
  <c r="EU822" i="1" s="1"/>
  <c r="GE822" i="1"/>
  <c r="F847" i="1"/>
  <c r="D852" i="1"/>
  <c r="E854" i="1"/>
  <c r="Z854" i="1"/>
  <c r="AA854" i="1"/>
  <c r="AM854" i="1"/>
  <c r="AN854" i="1"/>
  <c r="AO854" i="1"/>
  <c r="AP854" i="1"/>
  <c r="BE854" i="1"/>
  <c r="BF854" i="1"/>
  <c r="BG854" i="1"/>
  <c r="BH854" i="1"/>
  <c r="BI854" i="1"/>
  <c r="BJ854" i="1"/>
  <c r="BK854" i="1"/>
  <c r="BL854" i="1"/>
  <c r="BM854" i="1"/>
  <c r="BN854" i="1"/>
  <c r="BO854" i="1"/>
  <c r="BP854" i="1"/>
  <c r="BQ854" i="1"/>
  <c r="BR854" i="1"/>
  <c r="BS854" i="1"/>
  <c r="BT854" i="1"/>
  <c r="BU854" i="1"/>
  <c r="BV854" i="1"/>
  <c r="BW854" i="1"/>
  <c r="CN854" i="1"/>
  <c r="CO854" i="1"/>
  <c r="CP854" i="1"/>
  <c r="CQ854" i="1"/>
  <c r="CR854" i="1"/>
  <c r="CS854" i="1"/>
  <c r="CT854" i="1"/>
  <c r="CU854" i="1"/>
  <c r="CV854" i="1"/>
  <c r="CW854" i="1"/>
  <c r="CX854" i="1"/>
  <c r="CY854" i="1"/>
  <c r="CZ854" i="1"/>
  <c r="DA854" i="1"/>
  <c r="DB854" i="1"/>
  <c r="DC854" i="1"/>
  <c r="DD854" i="1"/>
  <c r="DE854" i="1"/>
  <c r="DF854" i="1"/>
  <c r="DR854" i="1"/>
  <c r="DS854" i="1"/>
  <c r="EE854" i="1"/>
  <c r="EF854" i="1"/>
  <c r="EW854" i="1"/>
  <c r="EX854" i="1"/>
  <c r="EY854" i="1"/>
  <c r="EZ854" i="1"/>
  <c r="FA854" i="1"/>
  <c r="FB854" i="1"/>
  <c r="FC854" i="1"/>
  <c r="FD854" i="1"/>
  <c r="FE854" i="1"/>
  <c r="FF854" i="1"/>
  <c r="FG854" i="1"/>
  <c r="FH854" i="1"/>
  <c r="FI854" i="1"/>
  <c r="FJ854" i="1"/>
  <c r="FK854" i="1"/>
  <c r="FL854" i="1"/>
  <c r="FM854" i="1"/>
  <c r="FN854" i="1"/>
  <c r="FO854" i="1"/>
  <c r="GE854" i="1"/>
  <c r="GF854" i="1"/>
  <c r="GG854" i="1"/>
  <c r="GH854" i="1"/>
  <c r="GI854" i="1"/>
  <c r="GJ854" i="1"/>
  <c r="GK854" i="1"/>
  <c r="GL854" i="1"/>
  <c r="GM854" i="1"/>
  <c r="GN854" i="1"/>
  <c r="GO854" i="1"/>
  <c r="GP854" i="1"/>
  <c r="GQ854" i="1"/>
  <c r="GR854" i="1"/>
  <c r="GS854" i="1"/>
  <c r="GT854" i="1"/>
  <c r="GU854" i="1"/>
  <c r="GV854" i="1"/>
  <c r="GW854" i="1"/>
  <c r="GX854" i="1"/>
  <c r="P856" i="1"/>
  <c r="I126" i="8" s="1"/>
  <c r="AC856" i="1"/>
  <c r="AE856" i="1"/>
  <c r="AF856" i="1"/>
  <c r="S856" i="1" s="1"/>
  <c r="CZ856" i="1" s="1"/>
  <c r="Y856" i="1" s="1"/>
  <c r="S126" i="8" s="1"/>
  <c r="AG856" i="1"/>
  <c r="CU856" i="1" s="1"/>
  <c r="T856" i="1" s="1"/>
  <c r="AH856" i="1"/>
  <c r="AI856" i="1"/>
  <c r="CW856" i="1" s="1"/>
  <c r="V856" i="1" s="1"/>
  <c r="AJ856" i="1"/>
  <c r="CQ856" i="1"/>
  <c r="CT856" i="1"/>
  <c r="CV856" i="1"/>
  <c r="U856" i="1" s="1"/>
  <c r="CX856" i="1"/>
  <c r="W856" i="1" s="1"/>
  <c r="CY856" i="1"/>
  <c r="X856" i="1" s="1"/>
  <c r="Q126" i="8" s="1"/>
  <c r="GL856" i="1"/>
  <c r="GO856" i="1"/>
  <c r="GP856" i="1"/>
  <c r="GV856" i="1"/>
  <c r="HC856" i="1"/>
  <c r="GX856" i="1" s="1"/>
  <c r="AC857" i="1"/>
  <c r="AE857" i="1"/>
  <c r="AF857" i="1"/>
  <c r="AG857" i="1"/>
  <c r="AH857" i="1"/>
  <c r="AI857" i="1"/>
  <c r="CW857" i="1" s="1"/>
  <c r="V857" i="1" s="1"/>
  <c r="AJ857" i="1"/>
  <c r="CX857" i="1" s="1"/>
  <c r="W857" i="1" s="1"/>
  <c r="CU857" i="1"/>
  <c r="T857" i="1" s="1"/>
  <c r="CV857" i="1"/>
  <c r="U857" i="1" s="1"/>
  <c r="GL857" i="1"/>
  <c r="GO857" i="1"/>
  <c r="GP857" i="1"/>
  <c r="GV857" i="1"/>
  <c r="HC857" i="1" s="1"/>
  <c r="GX857" i="1" s="1"/>
  <c r="I858" i="1"/>
  <c r="K858" i="1"/>
  <c r="T858" i="1"/>
  <c r="U858" i="1"/>
  <c r="AC858" i="1"/>
  <c r="AE858" i="1"/>
  <c r="AF858" i="1"/>
  <c r="CT858" i="1" s="1"/>
  <c r="AG858" i="1"/>
  <c r="CU858" i="1" s="1"/>
  <c r="AH858" i="1"/>
  <c r="CV858" i="1" s="1"/>
  <c r="AI858" i="1"/>
  <c r="CW858" i="1" s="1"/>
  <c r="AJ858" i="1"/>
  <c r="CX858" i="1"/>
  <c r="W858" i="1" s="1"/>
  <c r="GL858" i="1"/>
  <c r="GN858" i="1"/>
  <c r="GP858" i="1"/>
  <c r="GV858" i="1"/>
  <c r="HC858" i="1" s="1"/>
  <c r="GX858" i="1" s="1"/>
  <c r="I859" i="1"/>
  <c r="K859" i="1"/>
  <c r="AC859" i="1"/>
  <c r="P859" i="1" s="1"/>
  <c r="K129" i="8" s="1"/>
  <c r="P131" i="8" s="1"/>
  <c r="AE859" i="1"/>
  <c r="AF859" i="1"/>
  <c r="S859" i="1" s="1"/>
  <c r="AG859" i="1"/>
  <c r="CU859" i="1" s="1"/>
  <c r="AH859" i="1"/>
  <c r="AI859" i="1"/>
  <c r="CW859" i="1" s="1"/>
  <c r="AJ859" i="1"/>
  <c r="CX859" i="1" s="1"/>
  <c r="CT859" i="1"/>
  <c r="CV859" i="1"/>
  <c r="GL859" i="1"/>
  <c r="GN859" i="1"/>
  <c r="GP859" i="1"/>
  <c r="GV859" i="1"/>
  <c r="HC859" i="1" s="1"/>
  <c r="GX859" i="1" s="1"/>
  <c r="S860" i="1"/>
  <c r="CZ860" i="1" s="1"/>
  <c r="Y860" i="1" s="1"/>
  <c r="S133" i="8" s="1"/>
  <c r="AC860" i="1"/>
  <c r="CQ860" i="1" s="1"/>
  <c r="AE860" i="1"/>
  <c r="AF860" i="1"/>
  <c r="AG860" i="1"/>
  <c r="CU860" i="1" s="1"/>
  <c r="T860" i="1" s="1"/>
  <c r="AH860" i="1"/>
  <c r="CV860" i="1" s="1"/>
  <c r="U860" i="1" s="1"/>
  <c r="AI860" i="1"/>
  <c r="CW860" i="1" s="1"/>
  <c r="V860" i="1" s="1"/>
  <c r="AJ860" i="1"/>
  <c r="CX860" i="1" s="1"/>
  <c r="W860" i="1" s="1"/>
  <c r="CT860" i="1"/>
  <c r="CY860" i="1"/>
  <c r="X860" i="1" s="1"/>
  <c r="Q133" i="8" s="1"/>
  <c r="GL860" i="1"/>
  <c r="GO860" i="1"/>
  <c r="GP860" i="1"/>
  <c r="GV860" i="1"/>
  <c r="HC860" i="1"/>
  <c r="GX860" i="1" s="1"/>
  <c r="AC861" i="1"/>
  <c r="AE861" i="1"/>
  <c r="AF861" i="1"/>
  <c r="S861" i="1" s="1"/>
  <c r="AG861" i="1"/>
  <c r="CU861" i="1" s="1"/>
  <c r="T861" i="1" s="1"/>
  <c r="AH861" i="1"/>
  <c r="AI861" i="1"/>
  <c r="AJ861" i="1"/>
  <c r="CT861" i="1"/>
  <c r="CV861" i="1"/>
  <c r="U861" i="1" s="1"/>
  <c r="CW861" i="1"/>
  <c r="V861" i="1" s="1"/>
  <c r="CX861" i="1"/>
  <c r="W861" i="1" s="1"/>
  <c r="GL861" i="1"/>
  <c r="GO861" i="1"/>
  <c r="GP861" i="1"/>
  <c r="GV861" i="1"/>
  <c r="HC861" i="1"/>
  <c r="GX861" i="1" s="1"/>
  <c r="P862" i="1"/>
  <c r="I136" i="8" s="1"/>
  <c r="O137" i="8" s="1"/>
  <c r="S862" i="1"/>
  <c r="AC862" i="1"/>
  <c r="CQ862" i="1" s="1"/>
  <c r="AE862" i="1"/>
  <c r="CR862" i="1" s="1"/>
  <c r="AF862" i="1"/>
  <c r="AG862" i="1"/>
  <c r="CU862" i="1" s="1"/>
  <c r="T862" i="1" s="1"/>
  <c r="AH862" i="1"/>
  <c r="AI862" i="1"/>
  <c r="CW862" i="1" s="1"/>
  <c r="V862" i="1" s="1"/>
  <c r="AJ862" i="1"/>
  <c r="CX862" i="1" s="1"/>
  <c r="W862" i="1" s="1"/>
  <c r="CS862" i="1"/>
  <c r="CT862" i="1"/>
  <c r="CV862" i="1"/>
  <c r="U862" i="1" s="1"/>
  <c r="GL862" i="1"/>
  <c r="GN862" i="1"/>
  <c r="GP862" i="1"/>
  <c r="GV862" i="1"/>
  <c r="HC862" i="1"/>
  <c r="GX862" i="1" s="1"/>
  <c r="S863" i="1"/>
  <c r="U863" i="1"/>
  <c r="V863" i="1"/>
  <c r="AC863" i="1"/>
  <c r="AE863" i="1"/>
  <c r="AF863" i="1"/>
  <c r="CT863" i="1" s="1"/>
  <c r="AG863" i="1"/>
  <c r="CU863" i="1" s="1"/>
  <c r="T863" i="1" s="1"/>
  <c r="AH863" i="1"/>
  <c r="AI863" i="1"/>
  <c r="CW863" i="1" s="1"/>
  <c r="AJ863" i="1"/>
  <c r="CX863" i="1" s="1"/>
  <c r="W863" i="1" s="1"/>
  <c r="CV863" i="1"/>
  <c r="GL863" i="1"/>
  <c r="GN863" i="1"/>
  <c r="GP863" i="1"/>
  <c r="GV863" i="1"/>
  <c r="HC863" i="1" s="1"/>
  <c r="GX863" i="1"/>
  <c r="Q864" i="1"/>
  <c r="S864" i="1"/>
  <c r="W864" i="1"/>
  <c r="AC864" i="1"/>
  <c r="AE864" i="1"/>
  <c r="R864" i="1" s="1"/>
  <c r="AF864" i="1"/>
  <c r="CT864" i="1" s="1"/>
  <c r="AG864" i="1"/>
  <c r="AH864" i="1"/>
  <c r="CV864" i="1" s="1"/>
  <c r="U864" i="1" s="1"/>
  <c r="AI864" i="1"/>
  <c r="AJ864" i="1"/>
  <c r="CX864" i="1" s="1"/>
  <c r="CU864" i="1"/>
  <c r="T864" i="1" s="1"/>
  <c r="CW864" i="1"/>
  <c r="V864" i="1" s="1"/>
  <c r="GL864" i="1"/>
  <c r="GO864" i="1"/>
  <c r="GP864" i="1"/>
  <c r="GV864" i="1"/>
  <c r="HC864" i="1" s="1"/>
  <c r="GX864" i="1" s="1"/>
  <c r="Q865" i="1"/>
  <c r="AC865" i="1"/>
  <c r="AE865" i="1"/>
  <c r="AF865" i="1"/>
  <c r="AG865" i="1"/>
  <c r="AH865" i="1"/>
  <c r="CV865" i="1" s="1"/>
  <c r="U865" i="1" s="1"/>
  <c r="AI865" i="1"/>
  <c r="CW865" i="1" s="1"/>
  <c r="V865" i="1" s="1"/>
  <c r="AJ865" i="1"/>
  <c r="CX865" i="1" s="1"/>
  <c r="W865" i="1" s="1"/>
  <c r="CR865" i="1"/>
  <c r="CU865" i="1"/>
  <c r="T865" i="1" s="1"/>
  <c r="GL865" i="1"/>
  <c r="GO865" i="1"/>
  <c r="GP865" i="1"/>
  <c r="GV865" i="1"/>
  <c r="HC865" i="1"/>
  <c r="GX865" i="1" s="1"/>
  <c r="P866" i="1"/>
  <c r="I142" i="8" s="1"/>
  <c r="H143" i="8" s="1"/>
  <c r="Q866" i="1"/>
  <c r="AC866" i="1"/>
  <c r="AD866" i="1"/>
  <c r="AE866" i="1"/>
  <c r="R866" i="1" s="1"/>
  <c r="U142" i="8" s="1"/>
  <c r="AF866" i="1"/>
  <c r="AG866" i="1"/>
  <c r="CU866" i="1" s="1"/>
  <c r="T866" i="1" s="1"/>
  <c r="AH866" i="1"/>
  <c r="CV866" i="1" s="1"/>
  <c r="U866" i="1" s="1"/>
  <c r="AI866" i="1"/>
  <c r="CW866" i="1" s="1"/>
  <c r="V866" i="1" s="1"/>
  <c r="AJ866" i="1"/>
  <c r="CX866" i="1" s="1"/>
  <c r="W866" i="1" s="1"/>
  <c r="CR866" i="1"/>
  <c r="CS866" i="1"/>
  <c r="GL866" i="1"/>
  <c r="GN866" i="1"/>
  <c r="GP866" i="1"/>
  <c r="GV866" i="1"/>
  <c r="HC866" i="1"/>
  <c r="GX866" i="1" s="1"/>
  <c r="R867" i="1"/>
  <c r="X867" i="1"/>
  <c r="R142" i="8" s="1"/>
  <c r="AC867" i="1"/>
  <c r="AE867" i="1"/>
  <c r="CS867" i="1" s="1"/>
  <c r="AF867" i="1"/>
  <c r="S867" i="1" s="1"/>
  <c r="CY867" i="1" s="1"/>
  <c r="AG867" i="1"/>
  <c r="CU867" i="1" s="1"/>
  <c r="T867" i="1" s="1"/>
  <c r="AH867" i="1"/>
  <c r="CV867" i="1" s="1"/>
  <c r="U867" i="1" s="1"/>
  <c r="AI867" i="1"/>
  <c r="CW867" i="1" s="1"/>
  <c r="V867" i="1" s="1"/>
  <c r="AJ867" i="1"/>
  <c r="CX867" i="1" s="1"/>
  <c r="W867" i="1" s="1"/>
  <c r="CR867" i="1"/>
  <c r="CZ867" i="1"/>
  <c r="Y867" i="1" s="1"/>
  <c r="T142" i="8" s="1"/>
  <c r="GL867" i="1"/>
  <c r="GN867" i="1"/>
  <c r="GP867" i="1"/>
  <c r="GV867" i="1"/>
  <c r="HC867" i="1"/>
  <c r="GX867" i="1" s="1"/>
  <c r="R868" i="1"/>
  <c r="S868" i="1"/>
  <c r="AC868" i="1"/>
  <c r="AE868" i="1"/>
  <c r="Q868" i="1" s="1"/>
  <c r="AF868" i="1"/>
  <c r="AG868" i="1"/>
  <c r="CU868" i="1" s="1"/>
  <c r="T868" i="1" s="1"/>
  <c r="AH868" i="1"/>
  <c r="CV868" i="1" s="1"/>
  <c r="U868" i="1" s="1"/>
  <c r="AI868" i="1"/>
  <c r="CW868" i="1" s="1"/>
  <c r="V868" i="1" s="1"/>
  <c r="AJ868" i="1"/>
  <c r="CR868" i="1"/>
  <c r="CS868" i="1"/>
  <c r="CT868" i="1"/>
  <c r="CX868" i="1"/>
  <c r="W868" i="1" s="1"/>
  <c r="GL868" i="1"/>
  <c r="GN868" i="1"/>
  <c r="GP868" i="1"/>
  <c r="GV868" i="1"/>
  <c r="HC868" i="1" s="1"/>
  <c r="GX868" i="1" s="1"/>
  <c r="Q869" i="1"/>
  <c r="R869" i="1"/>
  <c r="AB869" i="1"/>
  <c r="AC869" i="1"/>
  <c r="P869" i="1" s="1"/>
  <c r="K145" i="8" s="1"/>
  <c r="P146" i="8" s="1"/>
  <c r="AE869" i="1"/>
  <c r="AD869" i="1" s="1"/>
  <c r="AF869" i="1"/>
  <c r="AG869" i="1"/>
  <c r="CU869" i="1" s="1"/>
  <c r="T869" i="1" s="1"/>
  <c r="AH869" i="1"/>
  <c r="AI869" i="1"/>
  <c r="CW869" i="1" s="1"/>
  <c r="V869" i="1" s="1"/>
  <c r="AJ869" i="1"/>
  <c r="CX869" i="1" s="1"/>
  <c r="W869" i="1" s="1"/>
  <c r="CQ869" i="1"/>
  <c r="CS869" i="1"/>
  <c r="CV869" i="1"/>
  <c r="U869" i="1" s="1"/>
  <c r="GL869" i="1"/>
  <c r="GN869" i="1"/>
  <c r="GP869" i="1"/>
  <c r="GV869" i="1"/>
  <c r="HC869" i="1"/>
  <c r="GX869" i="1" s="1"/>
  <c r="V870" i="1"/>
  <c r="W870" i="1"/>
  <c r="AC870" i="1"/>
  <c r="CQ870" i="1" s="1"/>
  <c r="AE870" i="1"/>
  <c r="AF870" i="1"/>
  <c r="S870" i="1" s="1"/>
  <c r="AG870" i="1"/>
  <c r="AH870" i="1"/>
  <c r="CV870" i="1" s="1"/>
  <c r="U870" i="1" s="1"/>
  <c r="AI870" i="1"/>
  <c r="CW870" i="1" s="1"/>
  <c r="AJ870" i="1"/>
  <c r="CX870" i="1" s="1"/>
  <c r="CS870" i="1"/>
  <c r="CU870" i="1"/>
  <c r="T870" i="1" s="1"/>
  <c r="GL870" i="1"/>
  <c r="GO870" i="1"/>
  <c r="GP870" i="1"/>
  <c r="GV870" i="1"/>
  <c r="HC870" i="1" s="1"/>
  <c r="GX870" i="1" s="1"/>
  <c r="P871" i="1"/>
  <c r="K148" i="8" s="1"/>
  <c r="P149" i="8" s="1"/>
  <c r="Q871" i="1"/>
  <c r="S871" i="1"/>
  <c r="AC871" i="1"/>
  <c r="AE871" i="1"/>
  <c r="R871" i="1" s="1"/>
  <c r="AF871" i="1"/>
  <c r="AG871" i="1"/>
  <c r="CU871" i="1" s="1"/>
  <c r="T871" i="1" s="1"/>
  <c r="AH871" i="1"/>
  <c r="CV871" i="1" s="1"/>
  <c r="U871" i="1" s="1"/>
  <c r="AI871" i="1"/>
  <c r="CW871" i="1" s="1"/>
  <c r="V871" i="1" s="1"/>
  <c r="AJ871" i="1"/>
  <c r="CQ871" i="1"/>
  <c r="CT871" i="1"/>
  <c r="CX871" i="1"/>
  <c r="W871" i="1" s="1"/>
  <c r="GL871" i="1"/>
  <c r="GO871" i="1"/>
  <c r="GP871" i="1"/>
  <c r="GV871" i="1"/>
  <c r="HC871" i="1" s="1"/>
  <c r="GX871" i="1" s="1"/>
  <c r="I872" i="1"/>
  <c r="K872" i="1"/>
  <c r="AC872" i="1"/>
  <c r="AE872" i="1"/>
  <c r="AD872" i="1" s="1"/>
  <c r="AF872" i="1"/>
  <c r="S872" i="1" s="1"/>
  <c r="AG872" i="1"/>
  <c r="CU872" i="1" s="1"/>
  <c r="T872" i="1" s="1"/>
  <c r="AH872" i="1"/>
  <c r="CV872" i="1" s="1"/>
  <c r="AI872" i="1"/>
  <c r="AJ872" i="1"/>
  <c r="CX872" i="1" s="1"/>
  <c r="CR872" i="1"/>
  <c r="CS872" i="1"/>
  <c r="CW872" i="1"/>
  <c r="V872" i="1" s="1"/>
  <c r="GL872" i="1"/>
  <c r="GO872" i="1"/>
  <c r="GP872" i="1"/>
  <c r="GV872" i="1"/>
  <c r="HC872" i="1" s="1"/>
  <c r="I873" i="1"/>
  <c r="K873" i="1"/>
  <c r="P873" i="1"/>
  <c r="T873" i="1"/>
  <c r="AC873" i="1"/>
  <c r="CQ873" i="1" s="1"/>
  <c r="AE873" i="1"/>
  <c r="AF873" i="1"/>
  <c r="CT873" i="1" s="1"/>
  <c r="AG873" i="1"/>
  <c r="CU873" i="1" s="1"/>
  <c r="AH873" i="1"/>
  <c r="CV873" i="1" s="1"/>
  <c r="U873" i="1" s="1"/>
  <c r="AI873" i="1"/>
  <c r="CW873" i="1" s="1"/>
  <c r="V873" i="1" s="1"/>
  <c r="AJ873" i="1"/>
  <c r="CX873" i="1" s="1"/>
  <c r="W873" i="1" s="1"/>
  <c r="GL873" i="1"/>
  <c r="GO873" i="1"/>
  <c r="GP873" i="1"/>
  <c r="GV873" i="1"/>
  <c r="HC873" i="1"/>
  <c r="GX873" i="1" s="1"/>
  <c r="I874" i="1"/>
  <c r="K874" i="1"/>
  <c r="AC874" i="1"/>
  <c r="AE874" i="1"/>
  <c r="Q874" i="1" s="1"/>
  <c r="AF874" i="1"/>
  <c r="CT874" i="1" s="1"/>
  <c r="AG874" i="1"/>
  <c r="CU874" i="1" s="1"/>
  <c r="AH874" i="1"/>
  <c r="CV874" i="1" s="1"/>
  <c r="AI874" i="1"/>
  <c r="CW874" i="1" s="1"/>
  <c r="AJ874" i="1"/>
  <c r="CX874" i="1" s="1"/>
  <c r="GL874" i="1"/>
  <c r="GO874" i="1"/>
  <c r="GP874" i="1"/>
  <c r="GV874" i="1"/>
  <c r="HC874" i="1" s="1"/>
  <c r="I875" i="1"/>
  <c r="K875" i="1"/>
  <c r="S875" i="1"/>
  <c r="T875" i="1"/>
  <c r="U875" i="1"/>
  <c r="AC875" i="1"/>
  <c r="CQ875" i="1" s="1"/>
  <c r="AE875" i="1"/>
  <c r="AF875" i="1"/>
  <c r="AG875" i="1"/>
  <c r="CU875" i="1" s="1"/>
  <c r="AH875" i="1"/>
  <c r="CV875" i="1" s="1"/>
  <c r="AI875" i="1"/>
  <c r="CW875" i="1" s="1"/>
  <c r="AJ875" i="1"/>
  <c r="CT875" i="1"/>
  <c r="CX875" i="1"/>
  <c r="GL875" i="1"/>
  <c r="GO875" i="1"/>
  <c r="GP875" i="1"/>
  <c r="GV875" i="1"/>
  <c r="HC875" i="1" s="1"/>
  <c r="GX875" i="1" s="1"/>
  <c r="P876" i="1"/>
  <c r="CP876" i="1" s="1"/>
  <c r="O876" i="1" s="1"/>
  <c r="R876" i="1"/>
  <c r="AC876" i="1"/>
  <c r="CQ876" i="1" s="1"/>
  <c r="AE876" i="1"/>
  <c r="Q876" i="1" s="1"/>
  <c r="AF876" i="1"/>
  <c r="S876" i="1" s="1"/>
  <c r="AG876" i="1"/>
  <c r="CU876" i="1" s="1"/>
  <c r="T876" i="1" s="1"/>
  <c r="AH876" i="1"/>
  <c r="AI876" i="1"/>
  <c r="CW876" i="1" s="1"/>
  <c r="V876" i="1" s="1"/>
  <c r="AJ876" i="1"/>
  <c r="CX876" i="1" s="1"/>
  <c r="W876" i="1" s="1"/>
  <c r="CS876" i="1"/>
  <c r="CV876" i="1"/>
  <c r="U876" i="1" s="1"/>
  <c r="GL876" i="1"/>
  <c r="GO876" i="1"/>
  <c r="GP876" i="1"/>
  <c r="GV876" i="1"/>
  <c r="HC876" i="1" s="1"/>
  <c r="GX876" i="1" s="1"/>
  <c r="Q877" i="1"/>
  <c r="AC877" i="1"/>
  <c r="P877" i="1" s="1"/>
  <c r="K155" i="8" s="1"/>
  <c r="J156" i="8" s="1"/>
  <c r="AE877" i="1"/>
  <c r="R877" i="1" s="1"/>
  <c r="V155" i="8" s="1"/>
  <c r="AF877" i="1"/>
  <c r="AG877" i="1"/>
  <c r="CU877" i="1" s="1"/>
  <c r="T877" i="1" s="1"/>
  <c r="AH877" i="1"/>
  <c r="CV877" i="1" s="1"/>
  <c r="U877" i="1" s="1"/>
  <c r="AI877" i="1"/>
  <c r="CW877" i="1" s="1"/>
  <c r="V877" i="1" s="1"/>
  <c r="AJ877" i="1"/>
  <c r="CQ877" i="1"/>
  <c r="CR877" i="1"/>
  <c r="CS877" i="1"/>
  <c r="CX877" i="1"/>
  <c r="W877" i="1" s="1"/>
  <c r="GK877" i="1"/>
  <c r="GL877" i="1"/>
  <c r="GO877" i="1"/>
  <c r="GP877" i="1"/>
  <c r="GV877" i="1"/>
  <c r="HC877" i="1" s="1"/>
  <c r="GX877" i="1" s="1"/>
  <c r="R878" i="1"/>
  <c r="W878" i="1"/>
  <c r="AC878" i="1"/>
  <c r="AE878" i="1"/>
  <c r="AF878" i="1"/>
  <c r="S878" i="1" s="1"/>
  <c r="AG878" i="1"/>
  <c r="CU878" i="1" s="1"/>
  <c r="T878" i="1" s="1"/>
  <c r="AH878" i="1"/>
  <c r="CV878" i="1" s="1"/>
  <c r="U878" i="1" s="1"/>
  <c r="AI878" i="1"/>
  <c r="CW878" i="1" s="1"/>
  <c r="V878" i="1" s="1"/>
  <c r="AJ878" i="1"/>
  <c r="CX878" i="1" s="1"/>
  <c r="CR878" i="1"/>
  <c r="GL878" i="1"/>
  <c r="GN878" i="1"/>
  <c r="GP878" i="1"/>
  <c r="GV878" i="1"/>
  <c r="HC878" i="1"/>
  <c r="GX878" i="1" s="1"/>
  <c r="P879" i="1"/>
  <c r="K158" i="8" s="1"/>
  <c r="P159" i="8" s="1"/>
  <c r="Q879" i="1"/>
  <c r="W879" i="1"/>
  <c r="AC879" i="1"/>
  <c r="CQ879" i="1" s="1"/>
  <c r="AE879" i="1"/>
  <c r="AF879" i="1"/>
  <c r="CT879" i="1" s="1"/>
  <c r="AG879" i="1"/>
  <c r="CU879" i="1" s="1"/>
  <c r="T879" i="1" s="1"/>
  <c r="AH879" i="1"/>
  <c r="CV879" i="1" s="1"/>
  <c r="U879" i="1" s="1"/>
  <c r="AI879" i="1"/>
  <c r="CW879" i="1" s="1"/>
  <c r="V879" i="1" s="1"/>
  <c r="AJ879" i="1"/>
  <c r="CX879" i="1" s="1"/>
  <c r="GL879" i="1"/>
  <c r="GN879" i="1"/>
  <c r="GP879" i="1"/>
  <c r="GV879" i="1"/>
  <c r="HC879" i="1"/>
  <c r="GX879" i="1" s="1"/>
  <c r="R880" i="1"/>
  <c r="S880" i="1"/>
  <c r="AC880" i="1"/>
  <c r="AE880" i="1"/>
  <c r="Q880" i="1" s="1"/>
  <c r="AF880" i="1"/>
  <c r="CT880" i="1" s="1"/>
  <c r="AG880" i="1"/>
  <c r="CU880" i="1" s="1"/>
  <c r="T880" i="1" s="1"/>
  <c r="AH880" i="1"/>
  <c r="CV880" i="1" s="1"/>
  <c r="U880" i="1" s="1"/>
  <c r="AI880" i="1"/>
  <c r="CW880" i="1" s="1"/>
  <c r="V880" i="1" s="1"/>
  <c r="AJ880" i="1"/>
  <c r="CX880" i="1" s="1"/>
  <c r="W880" i="1" s="1"/>
  <c r="CR880" i="1"/>
  <c r="CS880" i="1"/>
  <c r="GL880" i="1"/>
  <c r="GO880" i="1"/>
  <c r="GP880" i="1"/>
  <c r="GV880" i="1"/>
  <c r="HC880" i="1"/>
  <c r="GX880" i="1" s="1"/>
  <c r="S881" i="1"/>
  <c r="CY881" i="1" s="1"/>
  <c r="X881" i="1" s="1"/>
  <c r="R161" i="8" s="1"/>
  <c r="AC881" i="1"/>
  <c r="P881" i="1" s="1"/>
  <c r="K161" i="8" s="1"/>
  <c r="P162" i="8" s="1"/>
  <c r="AE881" i="1"/>
  <c r="AF881" i="1"/>
  <c r="AG881" i="1"/>
  <c r="CU881" i="1" s="1"/>
  <c r="T881" i="1" s="1"/>
  <c r="AH881" i="1"/>
  <c r="CV881" i="1" s="1"/>
  <c r="U881" i="1" s="1"/>
  <c r="AI881" i="1"/>
  <c r="CW881" i="1" s="1"/>
  <c r="V881" i="1" s="1"/>
  <c r="AJ881" i="1"/>
  <c r="CQ881" i="1"/>
  <c r="CT881" i="1"/>
  <c r="CX881" i="1"/>
  <c r="W881" i="1" s="1"/>
  <c r="GL881" i="1"/>
  <c r="GO881" i="1"/>
  <c r="GP881" i="1"/>
  <c r="GV881" i="1"/>
  <c r="HC881" i="1" s="1"/>
  <c r="GX881" i="1"/>
  <c r="B883" i="1"/>
  <c r="B854" i="1" s="1"/>
  <c r="C883" i="1"/>
  <c r="C854" i="1" s="1"/>
  <c r="D883" i="1"/>
  <c r="D854" i="1" s="1"/>
  <c r="F883" i="1"/>
  <c r="F854" i="1" s="1"/>
  <c r="G883" i="1"/>
  <c r="AP883" i="1"/>
  <c r="F892" i="1" s="1"/>
  <c r="BX883" i="1"/>
  <c r="AO883" i="1" s="1"/>
  <c r="BY883" i="1"/>
  <c r="BY854" i="1" s="1"/>
  <c r="CK883" i="1"/>
  <c r="CL883" i="1"/>
  <c r="CM883" i="1"/>
  <c r="EG883" i="1"/>
  <c r="EG854" i="1" s="1"/>
  <c r="EV883" i="1"/>
  <c r="FP883" i="1"/>
  <c r="FQ883" i="1"/>
  <c r="EH883" i="1" s="1"/>
  <c r="P892" i="1" s="1"/>
  <c r="GC883" i="1"/>
  <c r="GD883" i="1"/>
  <c r="GD854" i="1" s="1"/>
  <c r="GE883" i="1"/>
  <c r="F887" i="1"/>
  <c r="P887" i="1"/>
  <c r="D913" i="1"/>
  <c r="C915" i="1"/>
  <c r="E915" i="1"/>
  <c r="Z915" i="1"/>
  <c r="AA915" i="1"/>
  <c r="AM915" i="1"/>
  <c r="AN915" i="1"/>
  <c r="BE915" i="1"/>
  <c r="BF915" i="1"/>
  <c r="BG915" i="1"/>
  <c r="BH915" i="1"/>
  <c r="BI915" i="1"/>
  <c r="BJ915" i="1"/>
  <c r="BK915" i="1"/>
  <c r="BL915" i="1"/>
  <c r="BM915" i="1"/>
  <c r="BN915" i="1"/>
  <c r="BO915" i="1"/>
  <c r="BP915" i="1"/>
  <c r="BQ915" i="1"/>
  <c r="BR915" i="1"/>
  <c r="BS915" i="1"/>
  <c r="BT915" i="1"/>
  <c r="BU915" i="1"/>
  <c r="BV915" i="1"/>
  <c r="BW915" i="1"/>
  <c r="BZ915" i="1"/>
  <c r="CK915" i="1"/>
  <c r="CN915" i="1"/>
  <c r="CO915" i="1"/>
  <c r="CP915" i="1"/>
  <c r="CQ915" i="1"/>
  <c r="CR915" i="1"/>
  <c r="CS915" i="1"/>
  <c r="CT915" i="1"/>
  <c r="CU915" i="1"/>
  <c r="CV915" i="1"/>
  <c r="CW915" i="1"/>
  <c r="CX915" i="1"/>
  <c r="CY915" i="1"/>
  <c r="CZ915" i="1"/>
  <c r="DA915" i="1"/>
  <c r="DB915" i="1"/>
  <c r="DC915" i="1"/>
  <c r="DD915" i="1"/>
  <c r="DE915" i="1"/>
  <c r="DF915" i="1"/>
  <c r="DR915" i="1"/>
  <c r="DS915" i="1"/>
  <c r="DV915" i="1"/>
  <c r="EE915" i="1"/>
  <c r="EF915" i="1"/>
  <c r="EW915" i="1"/>
  <c r="EX915" i="1"/>
  <c r="EY915" i="1"/>
  <c r="EZ915" i="1"/>
  <c r="FA915" i="1"/>
  <c r="FB915" i="1"/>
  <c r="FC915" i="1"/>
  <c r="FD915" i="1"/>
  <c r="FE915" i="1"/>
  <c r="FF915" i="1"/>
  <c r="FG915" i="1"/>
  <c r="FH915" i="1"/>
  <c r="FI915" i="1"/>
  <c r="FJ915" i="1"/>
  <c r="FK915" i="1"/>
  <c r="FL915" i="1"/>
  <c r="FM915" i="1"/>
  <c r="FN915" i="1"/>
  <c r="FO915" i="1"/>
  <c r="GF915" i="1"/>
  <c r="GG915" i="1"/>
  <c r="GH915" i="1"/>
  <c r="GI915" i="1"/>
  <c r="GJ915" i="1"/>
  <c r="GK915" i="1"/>
  <c r="GL915" i="1"/>
  <c r="GM915" i="1"/>
  <c r="GN915" i="1"/>
  <c r="GO915" i="1"/>
  <c r="GP915" i="1"/>
  <c r="GQ915" i="1"/>
  <c r="GR915" i="1"/>
  <c r="GS915" i="1"/>
  <c r="GT915" i="1"/>
  <c r="GU915" i="1"/>
  <c r="GV915" i="1"/>
  <c r="GW915" i="1"/>
  <c r="GX915" i="1"/>
  <c r="AC917" i="1"/>
  <c r="AE917" i="1"/>
  <c r="AF917" i="1"/>
  <c r="CT917" i="1" s="1"/>
  <c r="AG917" i="1"/>
  <c r="CU917" i="1" s="1"/>
  <c r="T917" i="1" s="1"/>
  <c r="AG920" i="1" s="1"/>
  <c r="AH917" i="1"/>
  <c r="CV917" i="1" s="1"/>
  <c r="U917" i="1" s="1"/>
  <c r="AH920" i="1" s="1"/>
  <c r="AI917" i="1"/>
  <c r="CW917" i="1" s="1"/>
  <c r="V917" i="1" s="1"/>
  <c r="AI920" i="1" s="1"/>
  <c r="AJ917" i="1"/>
  <c r="CX917" i="1" s="1"/>
  <c r="W917" i="1" s="1"/>
  <c r="AJ920" i="1" s="1"/>
  <c r="GL917" i="1"/>
  <c r="BZ920" i="1" s="1"/>
  <c r="AQ920" i="1" s="1"/>
  <c r="AQ915" i="1" s="1"/>
  <c r="GN917" i="1"/>
  <c r="CB920" i="1" s="1"/>
  <c r="GO917" i="1"/>
  <c r="GP917" i="1"/>
  <c r="CD920" i="1" s="1"/>
  <c r="CD915" i="1" s="1"/>
  <c r="GV917" i="1"/>
  <c r="HC917" i="1" s="1"/>
  <c r="GX917" i="1" s="1"/>
  <c r="CJ920" i="1" s="1"/>
  <c r="P918" i="1"/>
  <c r="AC918" i="1"/>
  <c r="CQ918" i="1" s="1"/>
  <c r="AE918" i="1"/>
  <c r="Q918" i="1" s="1"/>
  <c r="DV920" i="1" s="1"/>
  <c r="AF918" i="1"/>
  <c r="S918" i="1" s="1"/>
  <c r="CZ918" i="1" s="1"/>
  <c r="Y918" i="1" s="1"/>
  <c r="AG918" i="1"/>
  <c r="AH918" i="1"/>
  <c r="CV918" i="1" s="1"/>
  <c r="U918" i="1" s="1"/>
  <c r="DZ920" i="1" s="1"/>
  <c r="AI918" i="1"/>
  <c r="AJ918" i="1"/>
  <c r="CX918" i="1" s="1"/>
  <c r="W918" i="1" s="1"/>
  <c r="EB920" i="1" s="1"/>
  <c r="CR918" i="1"/>
  <c r="CT918" i="1"/>
  <c r="CU918" i="1"/>
  <c r="T918" i="1" s="1"/>
  <c r="DY920" i="1" s="1"/>
  <c r="CW918" i="1"/>
  <c r="V918" i="1" s="1"/>
  <c r="EA920" i="1" s="1"/>
  <c r="CY918" i="1"/>
  <c r="X918" i="1" s="1"/>
  <c r="GL918" i="1"/>
  <c r="GN918" i="1"/>
  <c r="GO918" i="1"/>
  <c r="GP918" i="1"/>
  <c r="GV918" i="1"/>
  <c r="HC918" i="1" s="1"/>
  <c r="GX918" i="1" s="1"/>
  <c r="GB920" i="1" s="1"/>
  <c r="B920" i="1"/>
  <c r="B915" i="1" s="1"/>
  <c r="C920" i="1"/>
  <c r="D920" i="1"/>
  <c r="D915" i="1" s="1"/>
  <c r="F920" i="1"/>
  <c r="F915" i="1" s="1"/>
  <c r="G920" i="1"/>
  <c r="AT920" i="1"/>
  <c r="AT915" i="1" s="1"/>
  <c r="AU920" i="1"/>
  <c r="BB920" i="1"/>
  <c r="BX920" i="1"/>
  <c r="CC920" i="1"/>
  <c r="CC915" i="1" s="1"/>
  <c r="CK920" i="1"/>
  <c r="CL920" i="1"/>
  <c r="CL915" i="1" s="1"/>
  <c r="CM920" i="1"/>
  <c r="BD920" i="1" s="1"/>
  <c r="BD915" i="1" s="1"/>
  <c r="DI920" i="1"/>
  <c r="P932" i="1" s="1"/>
  <c r="DX920" i="1"/>
  <c r="FP920" i="1"/>
  <c r="FR920" i="1"/>
  <c r="FT920" i="1"/>
  <c r="FU920" i="1"/>
  <c r="FU915" i="1" s="1"/>
  <c r="FV920" i="1"/>
  <c r="FV915" i="1" s="1"/>
  <c r="GC920" i="1"/>
  <c r="GC915" i="1" s="1"/>
  <c r="GD920" i="1"/>
  <c r="EU920" i="1" s="1"/>
  <c r="GE920" i="1"/>
  <c r="GE915" i="1" s="1"/>
  <c r="F930" i="1"/>
  <c r="B950" i="1"/>
  <c r="B764" i="1" s="1"/>
  <c r="C950" i="1"/>
  <c r="C764" i="1" s="1"/>
  <c r="D950" i="1"/>
  <c r="D764" i="1" s="1"/>
  <c r="F950" i="1"/>
  <c r="F764" i="1" s="1"/>
  <c r="G950" i="1"/>
  <c r="A178" i="8" s="1"/>
  <c r="D980" i="1"/>
  <c r="C982" i="1"/>
  <c r="E982" i="1"/>
  <c r="G982" i="1"/>
  <c r="Z982" i="1"/>
  <c r="AA982" i="1"/>
  <c r="AB982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BE982" i="1"/>
  <c r="BF982" i="1"/>
  <c r="BG982" i="1"/>
  <c r="BH982" i="1"/>
  <c r="BI982" i="1"/>
  <c r="BJ982" i="1"/>
  <c r="BK982" i="1"/>
  <c r="BL982" i="1"/>
  <c r="BM982" i="1"/>
  <c r="BN982" i="1"/>
  <c r="BO982" i="1"/>
  <c r="BP982" i="1"/>
  <c r="BQ982" i="1"/>
  <c r="BR982" i="1"/>
  <c r="BS982" i="1"/>
  <c r="BT982" i="1"/>
  <c r="BU982" i="1"/>
  <c r="BV982" i="1"/>
  <c r="BW982" i="1"/>
  <c r="BX982" i="1"/>
  <c r="BY982" i="1"/>
  <c r="BZ982" i="1"/>
  <c r="CA982" i="1"/>
  <c r="CB982" i="1"/>
  <c r="CC982" i="1"/>
  <c r="CD982" i="1"/>
  <c r="CE982" i="1"/>
  <c r="CF982" i="1"/>
  <c r="CG982" i="1"/>
  <c r="CH982" i="1"/>
  <c r="CI982" i="1"/>
  <c r="CJ982" i="1"/>
  <c r="CK982" i="1"/>
  <c r="CL982" i="1"/>
  <c r="CM982" i="1"/>
  <c r="CN982" i="1"/>
  <c r="CO982" i="1"/>
  <c r="CP982" i="1"/>
  <c r="CQ982" i="1"/>
  <c r="CR982" i="1"/>
  <c r="CS982" i="1"/>
  <c r="CT982" i="1"/>
  <c r="CU982" i="1"/>
  <c r="CV982" i="1"/>
  <c r="CW982" i="1"/>
  <c r="CX982" i="1"/>
  <c r="CY982" i="1"/>
  <c r="CZ982" i="1"/>
  <c r="DA982" i="1"/>
  <c r="DB982" i="1"/>
  <c r="DC982" i="1"/>
  <c r="DD982" i="1"/>
  <c r="DE982" i="1"/>
  <c r="DF982" i="1"/>
  <c r="DR982" i="1"/>
  <c r="DS982" i="1"/>
  <c r="DT982" i="1"/>
  <c r="DU982" i="1"/>
  <c r="DV982" i="1"/>
  <c r="DW982" i="1"/>
  <c r="DX982" i="1"/>
  <c r="DY982" i="1"/>
  <c r="DZ982" i="1"/>
  <c r="EA982" i="1"/>
  <c r="EB982" i="1"/>
  <c r="EC982" i="1"/>
  <c r="ED982" i="1"/>
  <c r="EE982" i="1"/>
  <c r="EF982" i="1"/>
  <c r="EW982" i="1"/>
  <c r="EX982" i="1"/>
  <c r="EY982" i="1"/>
  <c r="EZ982" i="1"/>
  <c r="FA982" i="1"/>
  <c r="FB982" i="1"/>
  <c r="FC982" i="1"/>
  <c r="FD982" i="1"/>
  <c r="FE982" i="1"/>
  <c r="FF982" i="1"/>
  <c r="FG982" i="1"/>
  <c r="FH982" i="1"/>
  <c r="FI982" i="1"/>
  <c r="FJ982" i="1"/>
  <c r="FK982" i="1"/>
  <c r="FL982" i="1"/>
  <c r="FM982" i="1"/>
  <c r="FN982" i="1"/>
  <c r="FO982" i="1"/>
  <c r="FP982" i="1"/>
  <c r="FQ982" i="1"/>
  <c r="FR982" i="1"/>
  <c r="FS982" i="1"/>
  <c r="FT982" i="1"/>
  <c r="FU982" i="1"/>
  <c r="FV982" i="1"/>
  <c r="FW982" i="1"/>
  <c r="FX982" i="1"/>
  <c r="FY982" i="1"/>
  <c r="FZ982" i="1"/>
  <c r="GA982" i="1"/>
  <c r="GB982" i="1"/>
  <c r="GC982" i="1"/>
  <c r="GD982" i="1"/>
  <c r="GE982" i="1"/>
  <c r="GF982" i="1"/>
  <c r="GG982" i="1"/>
  <c r="GH982" i="1"/>
  <c r="GI982" i="1"/>
  <c r="GJ982" i="1"/>
  <c r="GK982" i="1"/>
  <c r="GL982" i="1"/>
  <c r="GM982" i="1"/>
  <c r="GN982" i="1"/>
  <c r="GO982" i="1"/>
  <c r="GP982" i="1"/>
  <c r="GQ982" i="1"/>
  <c r="GR982" i="1"/>
  <c r="GS982" i="1"/>
  <c r="GT982" i="1"/>
  <c r="GU982" i="1"/>
  <c r="GV982" i="1"/>
  <c r="GW982" i="1"/>
  <c r="GX982" i="1"/>
  <c r="D984" i="1"/>
  <c r="D986" i="1"/>
  <c r="E986" i="1"/>
  <c r="F986" i="1"/>
  <c r="G986" i="1"/>
  <c r="Z986" i="1"/>
  <c r="AA986" i="1"/>
  <c r="AM986" i="1"/>
  <c r="AN986" i="1"/>
  <c r="BB986" i="1"/>
  <c r="BE986" i="1"/>
  <c r="BF986" i="1"/>
  <c r="BG986" i="1"/>
  <c r="BH986" i="1"/>
  <c r="BI986" i="1"/>
  <c r="BJ986" i="1"/>
  <c r="BK986" i="1"/>
  <c r="BL986" i="1"/>
  <c r="BM986" i="1"/>
  <c r="BN986" i="1"/>
  <c r="BO986" i="1"/>
  <c r="BP986" i="1"/>
  <c r="BQ986" i="1"/>
  <c r="BR986" i="1"/>
  <c r="BS986" i="1"/>
  <c r="BT986" i="1"/>
  <c r="BU986" i="1"/>
  <c r="BV986" i="1"/>
  <c r="BW986" i="1"/>
  <c r="CN986" i="1"/>
  <c r="CO986" i="1"/>
  <c r="CP986" i="1"/>
  <c r="CQ986" i="1"/>
  <c r="CR986" i="1"/>
  <c r="CS986" i="1"/>
  <c r="CT986" i="1"/>
  <c r="CU986" i="1"/>
  <c r="CV986" i="1"/>
  <c r="CW986" i="1"/>
  <c r="CX986" i="1"/>
  <c r="CY986" i="1"/>
  <c r="CZ986" i="1"/>
  <c r="DA986" i="1"/>
  <c r="DB986" i="1"/>
  <c r="DC986" i="1"/>
  <c r="DD986" i="1"/>
  <c r="DE986" i="1"/>
  <c r="DF986" i="1"/>
  <c r="DR986" i="1"/>
  <c r="DS986" i="1"/>
  <c r="EE986" i="1"/>
  <c r="EF986" i="1"/>
  <c r="EW986" i="1"/>
  <c r="EX986" i="1"/>
  <c r="EY986" i="1"/>
  <c r="EZ986" i="1"/>
  <c r="FA986" i="1"/>
  <c r="FB986" i="1"/>
  <c r="FC986" i="1"/>
  <c r="FD986" i="1"/>
  <c r="FE986" i="1"/>
  <c r="FF986" i="1"/>
  <c r="FG986" i="1"/>
  <c r="FH986" i="1"/>
  <c r="FI986" i="1"/>
  <c r="FJ986" i="1"/>
  <c r="FK986" i="1"/>
  <c r="FL986" i="1"/>
  <c r="FM986" i="1"/>
  <c r="FN986" i="1"/>
  <c r="FO986" i="1"/>
  <c r="FP986" i="1"/>
  <c r="GC986" i="1"/>
  <c r="GD986" i="1"/>
  <c r="GE986" i="1"/>
  <c r="GF986" i="1"/>
  <c r="GG986" i="1"/>
  <c r="GH986" i="1"/>
  <c r="GI986" i="1"/>
  <c r="GJ986" i="1"/>
  <c r="GK986" i="1"/>
  <c r="GL986" i="1"/>
  <c r="GM986" i="1"/>
  <c r="GN986" i="1"/>
  <c r="GO986" i="1"/>
  <c r="GP986" i="1"/>
  <c r="GQ986" i="1"/>
  <c r="GR986" i="1"/>
  <c r="GS986" i="1"/>
  <c r="GT986" i="1"/>
  <c r="GU986" i="1"/>
  <c r="GV986" i="1"/>
  <c r="GW986" i="1"/>
  <c r="GX986" i="1"/>
  <c r="C988" i="1"/>
  <c r="D988" i="1"/>
  <c r="Q988" i="1"/>
  <c r="S988" i="1"/>
  <c r="AC988" i="1"/>
  <c r="P988" i="1" s="1"/>
  <c r="AE988" i="1"/>
  <c r="R988" i="1" s="1"/>
  <c r="AF988" i="1"/>
  <c r="CT988" i="1" s="1"/>
  <c r="AG988" i="1"/>
  <c r="CU988" i="1" s="1"/>
  <c r="T988" i="1" s="1"/>
  <c r="AH988" i="1"/>
  <c r="CV988" i="1" s="1"/>
  <c r="U988" i="1" s="1"/>
  <c r="I32" i="9" s="1"/>
  <c r="AI988" i="1"/>
  <c r="CW988" i="1" s="1"/>
  <c r="V988" i="1" s="1"/>
  <c r="AJ988" i="1"/>
  <c r="CX988" i="1" s="1"/>
  <c r="W988" i="1" s="1"/>
  <c r="CS988" i="1"/>
  <c r="GL988" i="1"/>
  <c r="GN988" i="1"/>
  <c r="GO988" i="1"/>
  <c r="GV988" i="1"/>
  <c r="HC988" i="1" s="1"/>
  <c r="GX988" i="1" s="1"/>
  <c r="CJ995" i="1" s="1"/>
  <c r="C989" i="1"/>
  <c r="D989" i="1"/>
  <c r="Q989" i="1"/>
  <c r="S989" i="1"/>
  <c r="AC989" i="1"/>
  <c r="P989" i="1" s="1"/>
  <c r="AE989" i="1"/>
  <c r="CR989" i="1" s="1"/>
  <c r="AF989" i="1"/>
  <c r="AG989" i="1"/>
  <c r="CU989" i="1" s="1"/>
  <c r="T989" i="1" s="1"/>
  <c r="AH989" i="1"/>
  <c r="CV989" i="1" s="1"/>
  <c r="U989" i="1" s="1"/>
  <c r="AI989" i="1"/>
  <c r="CW989" i="1" s="1"/>
  <c r="V989" i="1" s="1"/>
  <c r="AJ989" i="1"/>
  <c r="CX989" i="1" s="1"/>
  <c r="W989" i="1" s="1"/>
  <c r="CT989" i="1"/>
  <c r="GL989" i="1"/>
  <c r="GN989" i="1"/>
  <c r="FT995" i="1" s="1"/>
  <c r="FT986" i="1" s="1"/>
  <c r="GO989" i="1"/>
  <c r="GV989" i="1"/>
  <c r="HC989" i="1" s="1"/>
  <c r="GX989" i="1" s="1"/>
  <c r="C990" i="1"/>
  <c r="D990" i="1"/>
  <c r="S990" i="1"/>
  <c r="AC990" i="1"/>
  <c r="AE990" i="1"/>
  <c r="AF990" i="1"/>
  <c r="AG990" i="1"/>
  <c r="AH990" i="1"/>
  <c r="CV990" i="1" s="1"/>
  <c r="U990" i="1" s="1"/>
  <c r="I39" i="9" s="1"/>
  <c r="AI990" i="1"/>
  <c r="AJ990" i="1"/>
  <c r="CX990" i="1" s="1"/>
  <c r="W990" i="1" s="1"/>
  <c r="CT990" i="1"/>
  <c r="CU990" i="1"/>
  <c r="T990" i="1" s="1"/>
  <c r="CW990" i="1"/>
  <c r="V990" i="1" s="1"/>
  <c r="CZ990" i="1"/>
  <c r="Y990" i="1" s="1"/>
  <c r="S35" i="9" s="1"/>
  <c r="I38" i="9" s="1"/>
  <c r="GL990" i="1"/>
  <c r="GN990" i="1"/>
  <c r="GO990" i="1"/>
  <c r="GV990" i="1"/>
  <c r="HC990" i="1" s="1"/>
  <c r="GX990" i="1" s="1"/>
  <c r="C991" i="1"/>
  <c r="D991" i="1"/>
  <c r="W991" i="1"/>
  <c r="AC991" i="1"/>
  <c r="AE991" i="1"/>
  <c r="AD991" i="1" s="1"/>
  <c r="AF991" i="1"/>
  <c r="S991" i="1" s="1"/>
  <c r="K36" i="9" s="1"/>
  <c r="AG991" i="1"/>
  <c r="CU991" i="1" s="1"/>
  <c r="T991" i="1" s="1"/>
  <c r="AH991" i="1"/>
  <c r="CV991" i="1" s="1"/>
  <c r="U991" i="1" s="1"/>
  <c r="AI991" i="1"/>
  <c r="AJ991" i="1"/>
  <c r="CX991" i="1" s="1"/>
  <c r="CW991" i="1"/>
  <c r="V991" i="1" s="1"/>
  <c r="EA995" i="1" s="1"/>
  <c r="GL991" i="1"/>
  <c r="GN991" i="1"/>
  <c r="GO991" i="1"/>
  <c r="GV991" i="1"/>
  <c r="HC991" i="1"/>
  <c r="GX991" i="1" s="1"/>
  <c r="C992" i="1"/>
  <c r="D992" i="1"/>
  <c r="AC992" i="1"/>
  <c r="CQ992" i="1" s="1"/>
  <c r="AE992" i="1"/>
  <c r="AF992" i="1"/>
  <c r="AG992" i="1"/>
  <c r="AH992" i="1"/>
  <c r="CV992" i="1" s="1"/>
  <c r="U992" i="1" s="1"/>
  <c r="I46" i="9" s="1"/>
  <c r="AI992" i="1"/>
  <c r="CW992" i="1" s="1"/>
  <c r="V992" i="1" s="1"/>
  <c r="AJ992" i="1"/>
  <c r="CX992" i="1" s="1"/>
  <c r="W992" i="1" s="1"/>
  <c r="CU992" i="1"/>
  <c r="T992" i="1" s="1"/>
  <c r="GL992" i="1"/>
  <c r="GN992" i="1"/>
  <c r="GO992" i="1"/>
  <c r="GV992" i="1"/>
  <c r="HC992" i="1" s="1"/>
  <c r="GX992" i="1" s="1"/>
  <c r="C993" i="1"/>
  <c r="D993" i="1"/>
  <c r="Q993" i="1"/>
  <c r="S993" i="1"/>
  <c r="AC993" i="1"/>
  <c r="AE993" i="1"/>
  <c r="AF993" i="1"/>
  <c r="AG993" i="1"/>
  <c r="CU993" i="1" s="1"/>
  <c r="T993" i="1" s="1"/>
  <c r="AH993" i="1"/>
  <c r="AI993" i="1"/>
  <c r="CW993" i="1" s="1"/>
  <c r="V993" i="1" s="1"/>
  <c r="AJ993" i="1"/>
  <c r="CT993" i="1"/>
  <c r="CV993" i="1"/>
  <c r="U993" i="1" s="1"/>
  <c r="CX993" i="1"/>
  <c r="W993" i="1" s="1"/>
  <c r="GL993" i="1"/>
  <c r="GN993" i="1"/>
  <c r="GO993" i="1"/>
  <c r="GV993" i="1"/>
  <c r="HC993" i="1" s="1"/>
  <c r="GX993" i="1" s="1"/>
  <c r="B995" i="1"/>
  <c r="B986" i="1" s="1"/>
  <c r="C995" i="1"/>
  <c r="C986" i="1" s="1"/>
  <c r="D995" i="1"/>
  <c r="F995" i="1"/>
  <c r="G995" i="1"/>
  <c r="A50" i="9" s="1"/>
  <c r="BX995" i="1"/>
  <c r="BY995" i="1"/>
  <c r="AP995" i="1" s="1"/>
  <c r="CK995" i="1"/>
  <c r="BB995" i="1" s="1"/>
  <c r="F1008" i="1" s="1"/>
  <c r="CL995" i="1"/>
  <c r="BC995" i="1" s="1"/>
  <c r="BC986" i="1" s="1"/>
  <c r="CM995" i="1"/>
  <c r="BD995" i="1" s="1"/>
  <c r="EG995" i="1"/>
  <c r="P999" i="1" s="1"/>
  <c r="ET995" i="1"/>
  <c r="P1008" i="1" s="1"/>
  <c r="EU995" i="1"/>
  <c r="EU986" i="1" s="1"/>
  <c r="EV995" i="1"/>
  <c r="EV986" i="1" s="1"/>
  <c r="FP995" i="1"/>
  <c r="FQ995" i="1"/>
  <c r="EH995" i="1" s="1"/>
  <c r="EH986" i="1" s="1"/>
  <c r="GC995" i="1"/>
  <c r="GD995" i="1"/>
  <c r="GE995" i="1"/>
  <c r="D1025" i="1"/>
  <c r="D1027" i="1"/>
  <c r="E1027" i="1"/>
  <c r="G1027" i="1"/>
  <c r="O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U1027" i="1"/>
  <c r="AV1027" i="1"/>
  <c r="AW1027" i="1"/>
  <c r="BE1027" i="1"/>
  <c r="BF1027" i="1"/>
  <c r="BG1027" i="1"/>
  <c r="BH1027" i="1"/>
  <c r="BI1027" i="1"/>
  <c r="BJ1027" i="1"/>
  <c r="BK1027" i="1"/>
  <c r="BL1027" i="1"/>
  <c r="BM1027" i="1"/>
  <c r="BN1027" i="1"/>
  <c r="BO1027" i="1"/>
  <c r="BP1027" i="1"/>
  <c r="BQ1027" i="1"/>
  <c r="BR1027" i="1"/>
  <c r="BS1027" i="1"/>
  <c r="BT1027" i="1"/>
  <c r="BU1027" i="1"/>
  <c r="BV1027" i="1"/>
  <c r="BW1027" i="1"/>
  <c r="BX1027" i="1"/>
  <c r="BY1027" i="1"/>
  <c r="BZ1027" i="1"/>
  <c r="CA1027" i="1"/>
  <c r="CB1027" i="1"/>
  <c r="CC1027" i="1"/>
  <c r="CD1027" i="1"/>
  <c r="CE1027" i="1"/>
  <c r="CF1027" i="1"/>
  <c r="CG1027" i="1"/>
  <c r="CH1027" i="1"/>
  <c r="CI1027" i="1"/>
  <c r="CJ1027" i="1"/>
  <c r="CK1027" i="1"/>
  <c r="CL1027" i="1"/>
  <c r="CM1027" i="1"/>
  <c r="CN1027" i="1"/>
  <c r="CO1027" i="1"/>
  <c r="CP1027" i="1"/>
  <c r="CQ1027" i="1"/>
  <c r="CR1027" i="1"/>
  <c r="CS1027" i="1"/>
  <c r="CT1027" i="1"/>
  <c r="CU1027" i="1"/>
  <c r="CV1027" i="1"/>
  <c r="CW1027" i="1"/>
  <c r="CX1027" i="1"/>
  <c r="CY1027" i="1"/>
  <c r="CZ1027" i="1"/>
  <c r="DA1027" i="1"/>
  <c r="DB1027" i="1"/>
  <c r="DC1027" i="1"/>
  <c r="DD1027" i="1"/>
  <c r="DE1027" i="1"/>
  <c r="DF1027" i="1"/>
  <c r="DH1027" i="1"/>
  <c r="DJ1027" i="1"/>
  <c r="DR1027" i="1"/>
  <c r="DS1027" i="1"/>
  <c r="DT1027" i="1"/>
  <c r="DU1027" i="1"/>
  <c r="DV1027" i="1"/>
  <c r="DW1027" i="1"/>
  <c r="DX1027" i="1"/>
  <c r="DY1027" i="1"/>
  <c r="DZ1027" i="1"/>
  <c r="EA1027" i="1"/>
  <c r="EB1027" i="1"/>
  <c r="EC1027" i="1"/>
  <c r="ED1027" i="1"/>
  <c r="EE1027" i="1"/>
  <c r="EF1027" i="1"/>
  <c r="EG1027" i="1"/>
  <c r="EJ1027" i="1"/>
  <c r="EM1027" i="1"/>
  <c r="EQ1027" i="1"/>
  <c r="EW1027" i="1"/>
  <c r="EX1027" i="1"/>
  <c r="EY1027" i="1"/>
  <c r="EZ1027" i="1"/>
  <c r="FA1027" i="1"/>
  <c r="FB1027" i="1"/>
  <c r="FC1027" i="1"/>
  <c r="FD1027" i="1"/>
  <c r="FE1027" i="1"/>
  <c r="FF1027" i="1"/>
  <c r="FG1027" i="1"/>
  <c r="FH1027" i="1"/>
  <c r="FI1027" i="1"/>
  <c r="FJ1027" i="1"/>
  <c r="FK1027" i="1"/>
  <c r="FL1027" i="1"/>
  <c r="FM1027" i="1"/>
  <c r="FN1027" i="1"/>
  <c r="FO1027" i="1"/>
  <c r="FP1027" i="1"/>
  <c r="FQ1027" i="1"/>
  <c r="FR1027" i="1"/>
  <c r="FS1027" i="1"/>
  <c r="FT1027" i="1"/>
  <c r="FU1027" i="1"/>
  <c r="FV1027" i="1"/>
  <c r="FW1027" i="1"/>
  <c r="FX1027" i="1"/>
  <c r="FY1027" i="1"/>
  <c r="FZ1027" i="1"/>
  <c r="GA1027" i="1"/>
  <c r="GB1027" i="1"/>
  <c r="GC1027" i="1"/>
  <c r="GD1027" i="1"/>
  <c r="GE1027" i="1"/>
  <c r="GF1027" i="1"/>
  <c r="GG1027" i="1"/>
  <c r="GH1027" i="1"/>
  <c r="GI1027" i="1"/>
  <c r="GJ1027" i="1"/>
  <c r="GK1027" i="1"/>
  <c r="GL1027" i="1"/>
  <c r="GM1027" i="1"/>
  <c r="GN1027" i="1"/>
  <c r="GO1027" i="1"/>
  <c r="GP1027" i="1"/>
  <c r="GQ1027" i="1"/>
  <c r="GR1027" i="1"/>
  <c r="GS1027" i="1"/>
  <c r="GT1027" i="1"/>
  <c r="GU1027" i="1"/>
  <c r="GV1027" i="1"/>
  <c r="GW1027" i="1"/>
  <c r="GX1027" i="1"/>
  <c r="B1029" i="1"/>
  <c r="B1027" i="1" s="1"/>
  <c r="C1029" i="1"/>
  <c r="C1027" i="1" s="1"/>
  <c r="D1029" i="1"/>
  <c r="F1029" i="1"/>
  <c r="F1027" i="1" s="1"/>
  <c r="G1029" i="1"/>
  <c r="O1029" i="1"/>
  <c r="F1031" i="1" s="1"/>
  <c r="P1029" i="1"/>
  <c r="Q1029" i="1"/>
  <c r="R1029" i="1"/>
  <c r="R1027" i="1" s="1"/>
  <c r="S1029" i="1"/>
  <c r="T1029" i="1"/>
  <c r="T1027" i="1" s="1"/>
  <c r="U1029" i="1"/>
  <c r="V1029" i="1"/>
  <c r="W1029" i="1"/>
  <c r="X1029" i="1"/>
  <c r="Y1029" i="1"/>
  <c r="AO1029" i="1"/>
  <c r="AP1029" i="1"/>
  <c r="AP1027" i="1" s="1"/>
  <c r="AQ1029" i="1"/>
  <c r="F1039" i="1" s="1"/>
  <c r="AR1029" i="1"/>
  <c r="AR1027" i="1" s="1"/>
  <c r="AS1029" i="1"/>
  <c r="AS1027" i="1" s="1"/>
  <c r="AT1029" i="1"/>
  <c r="AU1029" i="1"/>
  <c r="AV1029" i="1"/>
  <c r="F1034" i="1" s="1"/>
  <c r="AW1029" i="1"/>
  <c r="F1035" i="1" s="1"/>
  <c r="AX1029" i="1"/>
  <c r="AY1029" i="1"/>
  <c r="AZ1029" i="1"/>
  <c r="AZ1027" i="1" s="1"/>
  <c r="BA1029" i="1"/>
  <c r="BA1027" i="1" s="1"/>
  <c r="BB1029" i="1"/>
  <c r="BB1027" i="1" s="1"/>
  <c r="BC1029" i="1"/>
  <c r="BD1029" i="1"/>
  <c r="DG1029" i="1"/>
  <c r="DH1029" i="1"/>
  <c r="P1032" i="1" s="1"/>
  <c r="DI1029" i="1"/>
  <c r="DI1027" i="1" s="1"/>
  <c r="DJ1029" i="1"/>
  <c r="DK1029" i="1"/>
  <c r="DK1027" i="1" s="1"/>
  <c r="DL1029" i="1"/>
  <c r="DM1029" i="1"/>
  <c r="DN1029" i="1"/>
  <c r="DN1027" i="1" s="1"/>
  <c r="DO1029" i="1"/>
  <c r="DP1029" i="1"/>
  <c r="DQ1029" i="1"/>
  <c r="DQ1027" i="1" s="1"/>
  <c r="EG1029" i="1"/>
  <c r="EH1029" i="1"/>
  <c r="EH1093" i="1" s="1"/>
  <c r="EI1029" i="1"/>
  <c r="EJ1029" i="1"/>
  <c r="P1057" i="1" s="1"/>
  <c r="EK1029" i="1"/>
  <c r="EL1029" i="1"/>
  <c r="EL1027" i="1" s="1"/>
  <c r="EM1029" i="1"/>
  <c r="EN1029" i="1"/>
  <c r="EN1027" i="1" s="1"/>
  <c r="EO1029" i="1"/>
  <c r="P1035" i="1" s="1"/>
  <c r="EP1029" i="1"/>
  <c r="EQ1029" i="1"/>
  <c r="P1037" i="1" s="1"/>
  <c r="ER1029" i="1"/>
  <c r="ES1029" i="1"/>
  <c r="P1049" i="1" s="1"/>
  <c r="ET1029" i="1"/>
  <c r="P1042" i="1" s="1"/>
  <c r="EU1029" i="1"/>
  <c r="P1045" i="1" s="1"/>
  <c r="EV1029" i="1"/>
  <c r="EV1027" i="1" s="1"/>
  <c r="P1033" i="1"/>
  <c r="P1034" i="1"/>
  <c r="F1038" i="1"/>
  <c r="F1040" i="1"/>
  <c r="P1041" i="1"/>
  <c r="P1043" i="1"/>
  <c r="F1046" i="1"/>
  <c r="P1047" i="1"/>
  <c r="F1048" i="1"/>
  <c r="P1048" i="1"/>
  <c r="F1049" i="1"/>
  <c r="P1056" i="1"/>
  <c r="F1057" i="1"/>
  <c r="D1059" i="1"/>
  <c r="E1061" i="1"/>
  <c r="Q1061" i="1"/>
  <c r="S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R1061" i="1"/>
  <c r="AT1061" i="1"/>
  <c r="BC1061" i="1"/>
  <c r="BE1061" i="1"/>
  <c r="BF1061" i="1"/>
  <c r="BG1061" i="1"/>
  <c r="BH1061" i="1"/>
  <c r="BI1061" i="1"/>
  <c r="BJ1061" i="1"/>
  <c r="BK1061" i="1"/>
  <c r="BL1061" i="1"/>
  <c r="BM1061" i="1"/>
  <c r="BN1061" i="1"/>
  <c r="BO1061" i="1"/>
  <c r="BP1061" i="1"/>
  <c r="BQ1061" i="1"/>
  <c r="BR1061" i="1"/>
  <c r="BS1061" i="1"/>
  <c r="BT1061" i="1"/>
  <c r="BU1061" i="1"/>
  <c r="BV1061" i="1"/>
  <c r="BW1061" i="1"/>
  <c r="BX1061" i="1"/>
  <c r="BY1061" i="1"/>
  <c r="BZ1061" i="1"/>
  <c r="CA1061" i="1"/>
  <c r="CB1061" i="1"/>
  <c r="CC1061" i="1"/>
  <c r="CD1061" i="1"/>
  <c r="CE1061" i="1"/>
  <c r="CF1061" i="1"/>
  <c r="CG1061" i="1"/>
  <c r="CH1061" i="1"/>
  <c r="CI1061" i="1"/>
  <c r="CJ1061" i="1"/>
  <c r="CK1061" i="1"/>
  <c r="CL1061" i="1"/>
  <c r="CM1061" i="1"/>
  <c r="CN1061" i="1"/>
  <c r="CO1061" i="1"/>
  <c r="CP1061" i="1"/>
  <c r="CQ1061" i="1"/>
  <c r="CR1061" i="1"/>
  <c r="CS1061" i="1"/>
  <c r="CT1061" i="1"/>
  <c r="CU1061" i="1"/>
  <c r="CV1061" i="1"/>
  <c r="CW1061" i="1"/>
  <c r="CX1061" i="1"/>
  <c r="CY1061" i="1"/>
  <c r="CZ1061" i="1"/>
  <c r="DA1061" i="1"/>
  <c r="DB1061" i="1"/>
  <c r="DC1061" i="1"/>
  <c r="DD1061" i="1"/>
  <c r="DE1061" i="1"/>
  <c r="DF1061" i="1"/>
  <c r="DN1061" i="1"/>
  <c r="DO1061" i="1"/>
  <c r="DP1061" i="1"/>
  <c r="DQ1061" i="1"/>
  <c r="DR1061" i="1"/>
  <c r="DS1061" i="1"/>
  <c r="DT1061" i="1"/>
  <c r="DU1061" i="1"/>
  <c r="DV1061" i="1"/>
  <c r="DW1061" i="1"/>
  <c r="DX1061" i="1"/>
  <c r="DY1061" i="1"/>
  <c r="DZ1061" i="1"/>
  <c r="EA1061" i="1"/>
  <c r="EB1061" i="1"/>
  <c r="EC1061" i="1"/>
  <c r="ED1061" i="1"/>
  <c r="EE1061" i="1"/>
  <c r="EF1061" i="1"/>
  <c r="EJ1061" i="1"/>
  <c r="ES1061" i="1"/>
  <c r="EW1061" i="1"/>
  <c r="EX1061" i="1"/>
  <c r="EY1061" i="1"/>
  <c r="EZ1061" i="1"/>
  <c r="FA1061" i="1"/>
  <c r="FB1061" i="1"/>
  <c r="FC1061" i="1"/>
  <c r="FD1061" i="1"/>
  <c r="FE1061" i="1"/>
  <c r="FF1061" i="1"/>
  <c r="FG1061" i="1"/>
  <c r="FH1061" i="1"/>
  <c r="FI1061" i="1"/>
  <c r="FJ1061" i="1"/>
  <c r="FK1061" i="1"/>
  <c r="FL1061" i="1"/>
  <c r="FM1061" i="1"/>
  <c r="FN1061" i="1"/>
  <c r="FO1061" i="1"/>
  <c r="FP1061" i="1"/>
  <c r="FQ1061" i="1"/>
  <c r="FR1061" i="1"/>
  <c r="FS1061" i="1"/>
  <c r="FT1061" i="1"/>
  <c r="FU1061" i="1"/>
  <c r="FV1061" i="1"/>
  <c r="FW1061" i="1"/>
  <c r="FX1061" i="1"/>
  <c r="FY1061" i="1"/>
  <c r="FZ1061" i="1"/>
  <c r="GA1061" i="1"/>
  <c r="GB1061" i="1"/>
  <c r="GC1061" i="1"/>
  <c r="GD1061" i="1"/>
  <c r="GE1061" i="1"/>
  <c r="GF1061" i="1"/>
  <c r="GG1061" i="1"/>
  <c r="GH1061" i="1"/>
  <c r="GI1061" i="1"/>
  <c r="GJ1061" i="1"/>
  <c r="GK1061" i="1"/>
  <c r="GL1061" i="1"/>
  <c r="GM1061" i="1"/>
  <c r="GN1061" i="1"/>
  <c r="GO1061" i="1"/>
  <c r="GP1061" i="1"/>
  <c r="GQ1061" i="1"/>
  <c r="GR1061" i="1"/>
  <c r="GS1061" i="1"/>
  <c r="GT1061" i="1"/>
  <c r="GU1061" i="1"/>
  <c r="GV1061" i="1"/>
  <c r="GW1061" i="1"/>
  <c r="GX1061" i="1"/>
  <c r="B1063" i="1"/>
  <c r="B1061" i="1" s="1"/>
  <c r="C1063" i="1"/>
  <c r="C1061" i="1" s="1"/>
  <c r="D1063" i="1"/>
  <c r="D1061" i="1" s="1"/>
  <c r="F1063" i="1"/>
  <c r="F1061" i="1" s="1"/>
  <c r="G1063" i="1"/>
  <c r="G1061" i="1" s="1"/>
  <c r="O1063" i="1"/>
  <c r="O1061" i="1" s="1"/>
  <c r="P1063" i="1"/>
  <c r="P1061" i="1" s="1"/>
  <c r="Q1063" i="1"/>
  <c r="R1063" i="1"/>
  <c r="R1061" i="1" s="1"/>
  <c r="S1063" i="1"/>
  <c r="F1078" i="1" s="1"/>
  <c r="T1063" i="1"/>
  <c r="T1061" i="1" s="1"/>
  <c r="U1063" i="1"/>
  <c r="V1063" i="1"/>
  <c r="F1086" i="1" s="1"/>
  <c r="W1063" i="1"/>
  <c r="W1061" i="1" s="1"/>
  <c r="X1063" i="1"/>
  <c r="X1061" i="1" s="1"/>
  <c r="Y1063" i="1"/>
  <c r="F1090" i="1" s="1"/>
  <c r="AO1063" i="1"/>
  <c r="F1067" i="1" s="1"/>
  <c r="AP1063" i="1"/>
  <c r="F1072" i="1" s="1"/>
  <c r="AQ1063" i="1"/>
  <c r="AR1063" i="1"/>
  <c r="F1091" i="1" s="1"/>
  <c r="AS1063" i="1"/>
  <c r="AT1063" i="1"/>
  <c r="F1081" i="1" s="1"/>
  <c r="AU1063" i="1"/>
  <c r="AU1061" i="1" s="1"/>
  <c r="AV1063" i="1"/>
  <c r="AV1061" i="1" s="1"/>
  <c r="AW1063" i="1"/>
  <c r="AW1061" i="1" s="1"/>
  <c r="AX1063" i="1"/>
  <c r="AY1063" i="1"/>
  <c r="AZ1063" i="1"/>
  <c r="AZ1061" i="1" s="1"/>
  <c r="BA1063" i="1"/>
  <c r="BA1061" i="1" s="1"/>
  <c r="BB1063" i="1"/>
  <c r="BC1063" i="1"/>
  <c r="BD1063" i="1"/>
  <c r="BD1061" i="1" s="1"/>
  <c r="DG1063" i="1"/>
  <c r="DH1063" i="1"/>
  <c r="DH1061" i="1" s="1"/>
  <c r="DI1063" i="1"/>
  <c r="DI1061" i="1" s="1"/>
  <c r="DJ1063" i="1"/>
  <c r="DJ1061" i="1" s="1"/>
  <c r="DK1063" i="1"/>
  <c r="DK1061" i="1" s="1"/>
  <c r="DL1063" i="1"/>
  <c r="P1084" i="1" s="1"/>
  <c r="DM1063" i="1"/>
  <c r="DM1061" i="1" s="1"/>
  <c r="DN1063" i="1"/>
  <c r="DO1063" i="1"/>
  <c r="DP1063" i="1"/>
  <c r="P1089" i="1" s="1"/>
  <c r="DQ1063" i="1"/>
  <c r="P1090" i="1" s="1"/>
  <c r="EG1063" i="1"/>
  <c r="EG1061" i="1" s="1"/>
  <c r="EH1063" i="1"/>
  <c r="EH1061" i="1" s="1"/>
  <c r="EI1063" i="1"/>
  <c r="EJ1063" i="1"/>
  <c r="EK1063" i="1"/>
  <c r="P1080" i="1" s="1"/>
  <c r="EL1063" i="1"/>
  <c r="P1081" i="1" s="1"/>
  <c r="EM1063" i="1"/>
  <c r="P1082" i="1" s="1"/>
  <c r="EN1063" i="1"/>
  <c r="EO1063" i="1"/>
  <c r="EP1063" i="1"/>
  <c r="EP1061" i="1" s="1"/>
  <c r="EQ1063" i="1"/>
  <c r="EQ1061" i="1" s="1"/>
  <c r="ER1063" i="1"/>
  <c r="ER1061" i="1" s="1"/>
  <c r="ES1063" i="1"/>
  <c r="ET1063" i="1"/>
  <c r="ET1061" i="1" s="1"/>
  <c r="EU1063" i="1"/>
  <c r="EU1061" i="1" s="1"/>
  <c r="EV1063" i="1"/>
  <c r="EV1061" i="1" s="1"/>
  <c r="F1065" i="1"/>
  <c r="F1066" i="1"/>
  <c r="P1067" i="1"/>
  <c r="F1069" i="1"/>
  <c r="P1071" i="1"/>
  <c r="P1072" i="1"/>
  <c r="F1074" i="1"/>
  <c r="P1074" i="1"/>
  <c r="F1075" i="1"/>
  <c r="F1077" i="1"/>
  <c r="F1079" i="1"/>
  <c r="P1079" i="1"/>
  <c r="P1083" i="1"/>
  <c r="F1084" i="1"/>
  <c r="P1085" i="1"/>
  <c r="P1086" i="1"/>
  <c r="F1087" i="1"/>
  <c r="P1087" i="1"/>
  <c r="P1088" i="1"/>
  <c r="P1091" i="1"/>
  <c r="B1093" i="1"/>
  <c r="B982" i="1" s="1"/>
  <c r="C1093" i="1"/>
  <c r="D1093" i="1"/>
  <c r="D982" i="1" s="1"/>
  <c r="F1093" i="1"/>
  <c r="F982" i="1" s="1"/>
  <c r="G1093" i="1"/>
  <c r="A54" i="9" s="1"/>
  <c r="D1123" i="1"/>
  <c r="C1125" i="1"/>
  <c r="E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BE1125" i="1"/>
  <c r="BF1125" i="1"/>
  <c r="BG1125" i="1"/>
  <c r="BH1125" i="1"/>
  <c r="BI1125" i="1"/>
  <c r="BJ1125" i="1"/>
  <c r="BK1125" i="1"/>
  <c r="BL1125" i="1"/>
  <c r="BM1125" i="1"/>
  <c r="BN1125" i="1"/>
  <c r="BO1125" i="1"/>
  <c r="BP1125" i="1"/>
  <c r="BQ1125" i="1"/>
  <c r="BR1125" i="1"/>
  <c r="BS1125" i="1"/>
  <c r="BT1125" i="1"/>
  <c r="BU1125" i="1"/>
  <c r="BV1125" i="1"/>
  <c r="BW1125" i="1"/>
  <c r="BX1125" i="1"/>
  <c r="BY1125" i="1"/>
  <c r="BZ1125" i="1"/>
  <c r="CA1125" i="1"/>
  <c r="CB1125" i="1"/>
  <c r="CC1125" i="1"/>
  <c r="CD1125" i="1"/>
  <c r="CE1125" i="1"/>
  <c r="CF1125" i="1"/>
  <c r="CG1125" i="1"/>
  <c r="CH1125" i="1"/>
  <c r="CI1125" i="1"/>
  <c r="CJ1125" i="1"/>
  <c r="CK1125" i="1"/>
  <c r="CL1125" i="1"/>
  <c r="CM1125" i="1"/>
  <c r="CN1125" i="1"/>
  <c r="CO1125" i="1"/>
  <c r="CP1125" i="1"/>
  <c r="CQ1125" i="1"/>
  <c r="CR1125" i="1"/>
  <c r="CS1125" i="1"/>
  <c r="CT1125" i="1"/>
  <c r="CU1125" i="1"/>
  <c r="CV1125" i="1"/>
  <c r="CW1125" i="1"/>
  <c r="CX1125" i="1"/>
  <c r="CY1125" i="1"/>
  <c r="CZ1125" i="1"/>
  <c r="DA1125" i="1"/>
  <c r="DB1125" i="1"/>
  <c r="DC1125" i="1"/>
  <c r="DD1125" i="1"/>
  <c r="DE1125" i="1"/>
  <c r="DF1125" i="1"/>
  <c r="DR1125" i="1"/>
  <c r="DS1125" i="1"/>
  <c r="DT1125" i="1"/>
  <c r="DU1125" i="1"/>
  <c r="DV1125" i="1"/>
  <c r="DW1125" i="1"/>
  <c r="DX1125" i="1"/>
  <c r="DY1125" i="1"/>
  <c r="DZ1125" i="1"/>
  <c r="EA1125" i="1"/>
  <c r="EB1125" i="1"/>
  <c r="EC1125" i="1"/>
  <c r="ED1125" i="1"/>
  <c r="EE1125" i="1"/>
  <c r="EF1125" i="1"/>
  <c r="EW1125" i="1"/>
  <c r="EX1125" i="1"/>
  <c r="EY1125" i="1"/>
  <c r="EZ1125" i="1"/>
  <c r="FA1125" i="1"/>
  <c r="FB1125" i="1"/>
  <c r="FC1125" i="1"/>
  <c r="FD1125" i="1"/>
  <c r="FE1125" i="1"/>
  <c r="FF1125" i="1"/>
  <c r="FG1125" i="1"/>
  <c r="FH1125" i="1"/>
  <c r="FI1125" i="1"/>
  <c r="FJ1125" i="1"/>
  <c r="FK1125" i="1"/>
  <c r="FL1125" i="1"/>
  <c r="FM1125" i="1"/>
  <c r="FN1125" i="1"/>
  <c r="FO1125" i="1"/>
  <c r="FP1125" i="1"/>
  <c r="FQ1125" i="1"/>
  <c r="FR1125" i="1"/>
  <c r="FS1125" i="1"/>
  <c r="FT1125" i="1"/>
  <c r="FU1125" i="1"/>
  <c r="FV1125" i="1"/>
  <c r="FW1125" i="1"/>
  <c r="FX1125" i="1"/>
  <c r="FY1125" i="1"/>
  <c r="FZ1125" i="1"/>
  <c r="GA1125" i="1"/>
  <c r="GB1125" i="1"/>
  <c r="GC1125" i="1"/>
  <c r="GD1125" i="1"/>
  <c r="GE1125" i="1"/>
  <c r="GF1125" i="1"/>
  <c r="GG1125" i="1"/>
  <c r="GH1125" i="1"/>
  <c r="GI1125" i="1"/>
  <c r="GJ1125" i="1"/>
  <c r="GK1125" i="1"/>
  <c r="GL1125" i="1"/>
  <c r="GM1125" i="1"/>
  <c r="GN1125" i="1"/>
  <c r="GO1125" i="1"/>
  <c r="GP1125" i="1"/>
  <c r="GQ1125" i="1"/>
  <c r="GR1125" i="1"/>
  <c r="GS1125" i="1"/>
  <c r="GT1125" i="1"/>
  <c r="GU1125" i="1"/>
  <c r="GV1125" i="1"/>
  <c r="GW1125" i="1"/>
  <c r="GX1125" i="1"/>
  <c r="D1127" i="1"/>
  <c r="B1129" i="1"/>
  <c r="C1129" i="1"/>
  <c r="E1129" i="1"/>
  <c r="G1129" i="1"/>
  <c r="Z1129" i="1"/>
  <c r="AA1129" i="1"/>
  <c r="AK1129" i="1"/>
  <c r="AM1129" i="1"/>
  <c r="AN1129" i="1"/>
  <c r="BE1129" i="1"/>
  <c r="BF1129" i="1"/>
  <c r="BG1129" i="1"/>
  <c r="BH1129" i="1"/>
  <c r="BI1129" i="1"/>
  <c r="BJ1129" i="1"/>
  <c r="BK1129" i="1"/>
  <c r="BL1129" i="1"/>
  <c r="BM1129" i="1"/>
  <c r="BN1129" i="1"/>
  <c r="BO1129" i="1"/>
  <c r="BP1129" i="1"/>
  <c r="BQ1129" i="1"/>
  <c r="BR1129" i="1"/>
  <c r="BS1129" i="1"/>
  <c r="BT1129" i="1"/>
  <c r="BU1129" i="1"/>
  <c r="BV1129" i="1"/>
  <c r="BW1129" i="1"/>
  <c r="BX1129" i="1"/>
  <c r="BZ1129" i="1"/>
  <c r="CA1129" i="1"/>
  <c r="CD1129" i="1"/>
  <c r="CN1129" i="1"/>
  <c r="CO1129" i="1"/>
  <c r="CP1129" i="1"/>
  <c r="CQ1129" i="1"/>
  <c r="CR1129" i="1"/>
  <c r="CS1129" i="1"/>
  <c r="CT1129" i="1"/>
  <c r="CU1129" i="1"/>
  <c r="CV1129" i="1"/>
  <c r="CW1129" i="1"/>
  <c r="CX1129" i="1"/>
  <c r="CY1129" i="1"/>
  <c r="CZ1129" i="1"/>
  <c r="DA1129" i="1"/>
  <c r="DB1129" i="1"/>
  <c r="DC1129" i="1"/>
  <c r="DD1129" i="1"/>
  <c r="DE1129" i="1"/>
  <c r="DF1129" i="1"/>
  <c r="DJ1129" i="1"/>
  <c r="DM1129" i="1"/>
  <c r="DR1129" i="1"/>
  <c r="DS1129" i="1"/>
  <c r="DU1129" i="1"/>
  <c r="DV1129" i="1"/>
  <c r="DW1129" i="1"/>
  <c r="EE1129" i="1"/>
  <c r="EF1129" i="1"/>
  <c r="EW1129" i="1"/>
  <c r="EX1129" i="1"/>
  <c r="EY1129" i="1"/>
  <c r="EZ1129" i="1"/>
  <c r="FA1129" i="1"/>
  <c r="FB1129" i="1"/>
  <c r="FC1129" i="1"/>
  <c r="FD1129" i="1"/>
  <c r="FE1129" i="1"/>
  <c r="FF1129" i="1"/>
  <c r="FG1129" i="1"/>
  <c r="FH1129" i="1"/>
  <c r="FI1129" i="1"/>
  <c r="FJ1129" i="1"/>
  <c r="FK1129" i="1"/>
  <c r="FL1129" i="1"/>
  <c r="FM1129" i="1"/>
  <c r="FN1129" i="1"/>
  <c r="FO1129" i="1"/>
  <c r="FP1129" i="1"/>
  <c r="FS1129" i="1"/>
  <c r="FT1129" i="1"/>
  <c r="FU1129" i="1"/>
  <c r="FV1129" i="1"/>
  <c r="GF1129" i="1"/>
  <c r="GG1129" i="1"/>
  <c r="GH1129" i="1"/>
  <c r="GI1129" i="1"/>
  <c r="GJ1129" i="1"/>
  <c r="GK1129" i="1"/>
  <c r="GL1129" i="1"/>
  <c r="GM1129" i="1"/>
  <c r="GN1129" i="1"/>
  <c r="GO1129" i="1"/>
  <c r="GP1129" i="1"/>
  <c r="GQ1129" i="1"/>
  <c r="GR1129" i="1"/>
  <c r="GS1129" i="1"/>
  <c r="GT1129" i="1"/>
  <c r="GU1129" i="1"/>
  <c r="GV1129" i="1"/>
  <c r="GW1129" i="1"/>
  <c r="GX1129" i="1"/>
  <c r="D1131" i="1"/>
  <c r="T1131" i="1"/>
  <c r="W1131" i="1"/>
  <c r="AC1131" i="1"/>
  <c r="AE1131" i="1"/>
  <c r="AF1131" i="1"/>
  <c r="S1131" i="1" s="1"/>
  <c r="AG1131" i="1"/>
  <c r="AH1131" i="1"/>
  <c r="AI1131" i="1"/>
  <c r="CW1131" i="1" s="1"/>
  <c r="V1131" i="1" s="1"/>
  <c r="AJ1131" i="1"/>
  <c r="CX1131" i="1" s="1"/>
  <c r="CU1131" i="1"/>
  <c r="CV1131" i="1"/>
  <c r="U1131" i="1" s="1"/>
  <c r="GL1131" i="1"/>
  <c r="GN1131" i="1"/>
  <c r="GO1131" i="1"/>
  <c r="GV1131" i="1"/>
  <c r="HC1131" i="1"/>
  <c r="GX1131" i="1" s="1"/>
  <c r="D1132" i="1"/>
  <c r="S1132" i="1"/>
  <c r="AC1132" i="1"/>
  <c r="P1132" i="1" s="1"/>
  <c r="AE1132" i="1"/>
  <c r="AF1132" i="1"/>
  <c r="AG1132" i="1"/>
  <c r="CU1132" i="1" s="1"/>
  <c r="T1132" i="1" s="1"/>
  <c r="AH1132" i="1"/>
  <c r="CV1132" i="1" s="1"/>
  <c r="U1132" i="1" s="1"/>
  <c r="AI1132" i="1"/>
  <c r="CW1132" i="1" s="1"/>
  <c r="V1132" i="1" s="1"/>
  <c r="AJ1132" i="1"/>
  <c r="CX1132" i="1" s="1"/>
  <c r="W1132" i="1" s="1"/>
  <c r="CQ1132" i="1"/>
  <c r="CR1132" i="1"/>
  <c r="CT1132" i="1"/>
  <c r="GL1132" i="1"/>
  <c r="GN1132" i="1"/>
  <c r="GO1132" i="1"/>
  <c r="GV1132" i="1"/>
  <c r="HC1132" i="1" s="1"/>
  <c r="GX1132" i="1" s="1"/>
  <c r="D1133" i="1"/>
  <c r="AC1133" i="1"/>
  <c r="CQ1133" i="1" s="1"/>
  <c r="AE1133" i="1"/>
  <c r="AF1133" i="1"/>
  <c r="AG1133" i="1"/>
  <c r="CU1133" i="1" s="1"/>
  <c r="T1133" i="1" s="1"/>
  <c r="AH1133" i="1"/>
  <c r="CV1133" i="1" s="1"/>
  <c r="U1133" i="1" s="1"/>
  <c r="AI1133" i="1"/>
  <c r="AJ1133" i="1"/>
  <c r="CX1133" i="1" s="1"/>
  <c r="W1133" i="1" s="1"/>
  <c r="CW1133" i="1"/>
  <c r="V1133" i="1" s="1"/>
  <c r="GL1133" i="1"/>
  <c r="GO1133" i="1"/>
  <c r="GP1133" i="1"/>
  <c r="GV1133" i="1"/>
  <c r="HC1133" i="1" s="1"/>
  <c r="GX1133" i="1" s="1"/>
  <c r="D1134" i="1"/>
  <c r="Q1134" i="1"/>
  <c r="CP1134" i="1" s="1"/>
  <c r="O1134" i="1" s="1"/>
  <c r="S1134" i="1"/>
  <c r="T1134" i="1"/>
  <c r="AC1134" i="1"/>
  <c r="P1134" i="1" s="1"/>
  <c r="AD1134" i="1"/>
  <c r="AE1134" i="1"/>
  <c r="R1134" i="1" s="1"/>
  <c r="GK1134" i="1" s="1"/>
  <c r="AF1134" i="1"/>
  <c r="AG1134" i="1"/>
  <c r="CU1134" i="1" s="1"/>
  <c r="AH1134" i="1"/>
  <c r="CV1134" i="1" s="1"/>
  <c r="U1134" i="1" s="1"/>
  <c r="AI1134" i="1"/>
  <c r="AJ1134" i="1"/>
  <c r="CX1134" i="1" s="1"/>
  <c r="W1134" i="1" s="1"/>
  <c r="CR1134" i="1"/>
  <c r="CS1134" i="1"/>
  <c r="CT1134" i="1"/>
  <c r="CW1134" i="1"/>
  <c r="V1134" i="1" s="1"/>
  <c r="CY1134" i="1"/>
  <c r="X1134" i="1" s="1"/>
  <c r="CZ1134" i="1"/>
  <c r="Y1134" i="1" s="1"/>
  <c r="GL1134" i="1"/>
  <c r="GO1134" i="1"/>
  <c r="GP1134" i="1"/>
  <c r="GV1134" i="1"/>
  <c r="HC1134" i="1" s="1"/>
  <c r="GX1134" i="1" s="1"/>
  <c r="B1136" i="1"/>
  <c r="C1136" i="1"/>
  <c r="D1136" i="1"/>
  <c r="D1129" i="1" s="1"/>
  <c r="F1136" i="1"/>
  <c r="F1129" i="1" s="1"/>
  <c r="G1136" i="1"/>
  <c r="W1136" i="1"/>
  <c r="W1166" i="1" s="1"/>
  <c r="Y1136" i="1"/>
  <c r="F1163" i="1" s="1"/>
  <c r="AB1136" i="1"/>
  <c r="AC1136" i="1"/>
  <c r="AD1136" i="1"/>
  <c r="AE1136" i="1"/>
  <c r="AF1136" i="1"/>
  <c r="AG1136" i="1"/>
  <c r="AH1136" i="1"/>
  <c r="AI1136" i="1"/>
  <c r="AJ1136" i="1"/>
  <c r="AJ1129" i="1" s="1"/>
  <c r="AK1136" i="1"/>
  <c r="X1136" i="1" s="1"/>
  <c r="AL1136" i="1"/>
  <c r="AL1129" i="1" s="1"/>
  <c r="AO1136" i="1"/>
  <c r="AQ1136" i="1"/>
  <c r="AQ1166" i="1" s="1"/>
  <c r="AQ1125" i="1" s="1"/>
  <c r="AR1136" i="1"/>
  <c r="AR1129" i="1" s="1"/>
  <c r="BA1136" i="1"/>
  <c r="BD1136" i="1"/>
  <c r="BX1136" i="1"/>
  <c r="BY1136" i="1"/>
  <c r="BZ1136" i="1"/>
  <c r="CA1136" i="1"/>
  <c r="CB1136" i="1"/>
  <c r="CB1129" i="1" s="1"/>
  <c r="CC1136" i="1"/>
  <c r="CC1129" i="1" s="1"/>
  <c r="CD1136" i="1"/>
  <c r="AU1136" i="1" s="1"/>
  <c r="AU1166" i="1" s="1"/>
  <c r="AU1125" i="1" s="1"/>
  <c r="CJ1136" i="1"/>
  <c r="CJ1129" i="1" s="1"/>
  <c r="CK1136" i="1"/>
  <c r="CL1136" i="1"/>
  <c r="CM1136" i="1"/>
  <c r="CM1129" i="1" s="1"/>
  <c r="DH1136" i="1"/>
  <c r="DI1136" i="1"/>
  <c r="DT1136" i="1"/>
  <c r="DG1136" i="1" s="1"/>
  <c r="DU1136" i="1"/>
  <c r="DV1136" i="1"/>
  <c r="DW1136" i="1"/>
  <c r="DJ1136" i="1" s="1"/>
  <c r="DJ1166" i="1" s="1"/>
  <c r="DJ1125" i="1" s="1"/>
  <c r="DX1136" i="1"/>
  <c r="DX1129" i="1" s="1"/>
  <c r="DY1136" i="1"/>
  <c r="DZ1136" i="1"/>
  <c r="DM1136" i="1" s="1"/>
  <c r="P1158" i="1" s="1"/>
  <c r="EA1136" i="1"/>
  <c r="EB1136" i="1"/>
  <c r="EB1129" i="1" s="1"/>
  <c r="EC1136" i="1"/>
  <c r="ED1136" i="1"/>
  <c r="EI1136" i="1"/>
  <c r="EJ1136" i="1"/>
  <c r="EJ1166" i="1" s="1"/>
  <c r="EK1136" i="1"/>
  <c r="EK1129" i="1" s="1"/>
  <c r="EM1136" i="1"/>
  <c r="FP1136" i="1"/>
  <c r="EG1136" i="1" s="1"/>
  <c r="FQ1136" i="1"/>
  <c r="FR1136" i="1"/>
  <c r="FR1129" i="1" s="1"/>
  <c r="FS1136" i="1"/>
  <c r="FT1136" i="1"/>
  <c r="FU1136" i="1"/>
  <c r="EL1136" i="1" s="1"/>
  <c r="FV1136" i="1"/>
  <c r="FY1136" i="1"/>
  <c r="FY1129" i="1" s="1"/>
  <c r="GB1136" i="1"/>
  <c r="ES1136" i="1" s="1"/>
  <c r="ES1166" i="1" s="1"/>
  <c r="GC1136" i="1"/>
  <c r="ET1136" i="1" s="1"/>
  <c r="P1149" i="1" s="1"/>
  <c r="GD1136" i="1"/>
  <c r="EU1136" i="1" s="1"/>
  <c r="GE1136" i="1"/>
  <c r="P1150" i="1"/>
  <c r="P1156" i="1"/>
  <c r="B1166" i="1"/>
  <c r="B1125" i="1" s="1"/>
  <c r="C1166" i="1"/>
  <c r="D1166" i="1"/>
  <c r="D1125" i="1" s="1"/>
  <c r="F1166" i="1"/>
  <c r="F1125" i="1" s="1"/>
  <c r="G1166" i="1"/>
  <c r="G1125" i="1" s="1"/>
  <c r="DG1166" i="1"/>
  <c r="DM1166" i="1"/>
  <c r="EL1166" i="1"/>
  <c r="EL1125" i="1" s="1"/>
  <c r="P1184" i="1"/>
  <c r="F1185" i="1"/>
  <c r="D1196" i="1"/>
  <c r="E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BE1198" i="1"/>
  <c r="BF1198" i="1"/>
  <c r="BG1198" i="1"/>
  <c r="BH1198" i="1"/>
  <c r="BI1198" i="1"/>
  <c r="BJ1198" i="1"/>
  <c r="BK1198" i="1"/>
  <c r="BL1198" i="1"/>
  <c r="BM1198" i="1"/>
  <c r="BN1198" i="1"/>
  <c r="BO1198" i="1"/>
  <c r="BP1198" i="1"/>
  <c r="BQ1198" i="1"/>
  <c r="BR1198" i="1"/>
  <c r="BS1198" i="1"/>
  <c r="BT1198" i="1"/>
  <c r="BU1198" i="1"/>
  <c r="BV1198" i="1"/>
  <c r="BW1198" i="1"/>
  <c r="BX1198" i="1"/>
  <c r="BY1198" i="1"/>
  <c r="BZ1198" i="1"/>
  <c r="CA1198" i="1"/>
  <c r="CB1198" i="1"/>
  <c r="CC1198" i="1"/>
  <c r="CD1198" i="1"/>
  <c r="CE1198" i="1"/>
  <c r="CF1198" i="1"/>
  <c r="CG1198" i="1"/>
  <c r="CH1198" i="1"/>
  <c r="CI1198" i="1"/>
  <c r="CJ1198" i="1"/>
  <c r="CK1198" i="1"/>
  <c r="CL1198" i="1"/>
  <c r="CM1198" i="1"/>
  <c r="CN1198" i="1"/>
  <c r="CO1198" i="1"/>
  <c r="CP1198" i="1"/>
  <c r="CQ1198" i="1"/>
  <c r="CR1198" i="1"/>
  <c r="CS1198" i="1"/>
  <c r="CT1198" i="1"/>
  <c r="CU1198" i="1"/>
  <c r="CV1198" i="1"/>
  <c r="CW1198" i="1"/>
  <c r="CX1198" i="1"/>
  <c r="CY1198" i="1"/>
  <c r="CZ1198" i="1"/>
  <c r="DA1198" i="1"/>
  <c r="DB1198" i="1"/>
  <c r="DC1198" i="1"/>
  <c r="DD1198" i="1"/>
  <c r="DE1198" i="1"/>
  <c r="DF1198" i="1"/>
  <c r="DK1198" i="1"/>
  <c r="DR1198" i="1"/>
  <c r="DS1198" i="1"/>
  <c r="DT1198" i="1"/>
  <c r="DU1198" i="1"/>
  <c r="DV1198" i="1"/>
  <c r="DW1198" i="1"/>
  <c r="DX1198" i="1"/>
  <c r="DY1198" i="1"/>
  <c r="DZ1198" i="1"/>
  <c r="EA1198" i="1"/>
  <c r="EB1198" i="1"/>
  <c r="EC1198" i="1"/>
  <c r="ED1198" i="1"/>
  <c r="EE1198" i="1"/>
  <c r="EF1198" i="1"/>
  <c r="EW1198" i="1"/>
  <c r="EX1198" i="1"/>
  <c r="EY1198" i="1"/>
  <c r="EZ1198" i="1"/>
  <c r="FA1198" i="1"/>
  <c r="FB1198" i="1"/>
  <c r="FC1198" i="1"/>
  <c r="FD1198" i="1"/>
  <c r="FE1198" i="1"/>
  <c r="FF1198" i="1"/>
  <c r="FG1198" i="1"/>
  <c r="FH1198" i="1"/>
  <c r="FI1198" i="1"/>
  <c r="FJ1198" i="1"/>
  <c r="FK1198" i="1"/>
  <c r="FL1198" i="1"/>
  <c r="FM1198" i="1"/>
  <c r="FN1198" i="1"/>
  <c r="FO1198" i="1"/>
  <c r="FP1198" i="1"/>
  <c r="FQ1198" i="1"/>
  <c r="FR1198" i="1"/>
  <c r="FS1198" i="1"/>
  <c r="FT1198" i="1"/>
  <c r="FU1198" i="1"/>
  <c r="FV1198" i="1"/>
  <c r="FW1198" i="1"/>
  <c r="FX1198" i="1"/>
  <c r="FY1198" i="1"/>
  <c r="FZ1198" i="1"/>
  <c r="GA1198" i="1"/>
  <c r="GB1198" i="1"/>
  <c r="GC1198" i="1"/>
  <c r="GD1198" i="1"/>
  <c r="GE1198" i="1"/>
  <c r="GF1198" i="1"/>
  <c r="GG1198" i="1"/>
  <c r="GH1198" i="1"/>
  <c r="GI1198" i="1"/>
  <c r="GJ1198" i="1"/>
  <c r="GK1198" i="1"/>
  <c r="GL1198" i="1"/>
  <c r="GM1198" i="1"/>
  <c r="GN1198" i="1"/>
  <c r="GO1198" i="1"/>
  <c r="GP1198" i="1"/>
  <c r="GQ1198" i="1"/>
  <c r="GR1198" i="1"/>
  <c r="GS1198" i="1"/>
  <c r="GT1198" i="1"/>
  <c r="GU1198" i="1"/>
  <c r="GV1198" i="1"/>
  <c r="GW1198" i="1"/>
  <c r="GX1198" i="1"/>
  <c r="D1200" i="1"/>
  <c r="E1202" i="1"/>
  <c r="T1202" i="1"/>
  <c r="Z1202" i="1"/>
  <c r="AA1202" i="1"/>
  <c r="AC1202" i="1"/>
  <c r="AD1202" i="1"/>
  <c r="AG1202" i="1"/>
  <c r="AK1202" i="1"/>
  <c r="AM1202" i="1"/>
  <c r="AN1202" i="1"/>
  <c r="BE1202" i="1"/>
  <c r="BF1202" i="1"/>
  <c r="BG1202" i="1"/>
  <c r="BH1202" i="1"/>
  <c r="BI1202" i="1"/>
  <c r="BJ1202" i="1"/>
  <c r="BK1202" i="1"/>
  <c r="BL1202" i="1"/>
  <c r="BM1202" i="1"/>
  <c r="BN1202" i="1"/>
  <c r="BO1202" i="1"/>
  <c r="BP1202" i="1"/>
  <c r="BQ1202" i="1"/>
  <c r="BR1202" i="1"/>
  <c r="BS1202" i="1"/>
  <c r="BT1202" i="1"/>
  <c r="BU1202" i="1"/>
  <c r="BV1202" i="1"/>
  <c r="BW1202" i="1"/>
  <c r="BY1202" i="1"/>
  <c r="CN1202" i="1"/>
  <c r="CO1202" i="1"/>
  <c r="CP1202" i="1"/>
  <c r="CQ1202" i="1"/>
  <c r="CR1202" i="1"/>
  <c r="CS1202" i="1"/>
  <c r="CT1202" i="1"/>
  <c r="CU1202" i="1"/>
  <c r="CV1202" i="1"/>
  <c r="CW1202" i="1"/>
  <c r="CX1202" i="1"/>
  <c r="CY1202" i="1"/>
  <c r="CZ1202" i="1"/>
  <c r="DA1202" i="1"/>
  <c r="DB1202" i="1"/>
  <c r="DC1202" i="1"/>
  <c r="DD1202" i="1"/>
  <c r="DE1202" i="1"/>
  <c r="DF1202" i="1"/>
  <c r="DQ1202" i="1"/>
  <c r="DR1202" i="1"/>
  <c r="DS1202" i="1"/>
  <c r="DT1202" i="1"/>
  <c r="DX1202" i="1"/>
  <c r="EE1202" i="1"/>
  <c r="EF1202" i="1"/>
  <c r="EG1202" i="1"/>
  <c r="EW1202" i="1"/>
  <c r="EX1202" i="1"/>
  <c r="EY1202" i="1"/>
  <c r="EZ1202" i="1"/>
  <c r="FA1202" i="1"/>
  <c r="FB1202" i="1"/>
  <c r="FC1202" i="1"/>
  <c r="FD1202" i="1"/>
  <c r="FE1202" i="1"/>
  <c r="FF1202" i="1"/>
  <c r="FG1202" i="1"/>
  <c r="FH1202" i="1"/>
  <c r="FI1202" i="1"/>
  <c r="FJ1202" i="1"/>
  <c r="FK1202" i="1"/>
  <c r="FL1202" i="1"/>
  <c r="FM1202" i="1"/>
  <c r="FN1202" i="1"/>
  <c r="FO1202" i="1"/>
  <c r="GF1202" i="1"/>
  <c r="GG1202" i="1"/>
  <c r="GH1202" i="1"/>
  <c r="GI1202" i="1"/>
  <c r="GJ1202" i="1"/>
  <c r="GK1202" i="1"/>
  <c r="GL1202" i="1"/>
  <c r="GM1202" i="1"/>
  <c r="GN1202" i="1"/>
  <c r="GO1202" i="1"/>
  <c r="GP1202" i="1"/>
  <c r="GQ1202" i="1"/>
  <c r="GR1202" i="1"/>
  <c r="GS1202" i="1"/>
  <c r="GT1202" i="1"/>
  <c r="GU1202" i="1"/>
  <c r="GV1202" i="1"/>
  <c r="GW1202" i="1"/>
  <c r="GX1202" i="1"/>
  <c r="D1204" i="1"/>
  <c r="T1204" i="1"/>
  <c r="U1204" i="1"/>
  <c r="AC1204" i="1"/>
  <c r="AE1204" i="1"/>
  <c r="AF1204" i="1"/>
  <c r="AG1204" i="1"/>
  <c r="AH1204" i="1"/>
  <c r="CV1204" i="1" s="1"/>
  <c r="AI1204" i="1"/>
  <c r="AJ1204" i="1"/>
  <c r="CX1204" i="1" s="1"/>
  <c r="W1204" i="1" s="1"/>
  <c r="CU1204" i="1"/>
  <c r="CW1204" i="1"/>
  <c r="V1204" i="1" s="1"/>
  <c r="GL1204" i="1"/>
  <c r="GN1204" i="1"/>
  <c r="GO1204" i="1"/>
  <c r="GV1204" i="1"/>
  <c r="HC1204" i="1"/>
  <c r="GX1204" i="1" s="1"/>
  <c r="D1205" i="1"/>
  <c r="S1205" i="1"/>
  <c r="CZ1205" i="1" s="1"/>
  <c r="Y1205" i="1" s="1"/>
  <c r="AC1205" i="1"/>
  <c r="AE1205" i="1"/>
  <c r="AF1205" i="1"/>
  <c r="CT1205" i="1" s="1"/>
  <c r="AG1205" i="1"/>
  <c r="AH1205" i="1"/>
  <c r="AI1205" i="1"/>
  <c r="AJ1205" i="1"/>
  <c r="CU1205" i="1"/>
  <c r="T1205" i="1" s="1"/>
  <c r="CV1205" i="1"/>
  <c r="U1205" i="1" s="1"/>
  <c r="CW1205" i="1"/>
  <c r="V1205" i="1" s="1"/>
  <c r="CX1205" i="1"/>
  <c r="W1205" i="1" s="1"/>
  <c r="GL1205" i="1"/>
  <c r="GN1205" i="1"/>
  <c r="GO1205" i="1"/>
  <c r="GV1205" i="1"/>
  <c r="HC1205" i="1" s="1"/>
  <c r="GX1205" i="1" s="1"/>
  <c r="D1206" i="1"/>
  <c r="P1206" i="1"/>
  <c r="AC1206" i="1"/>
  <c r="AE1206" i="1"/>
  <c r="AF1206" i="1"/>
  <c r="AG1206" i="1"/>
  <c r="AH1206" i="1"/>
  <c r="AI1206" i="1"/>
  <c r="AJ1206" i="1"/>
  <c r="CX1206" i="1" s="1"/>
  <c r="W1206" i="1" s="1"/>
  <c r="CQ1206" i="1"/>
  <c r="CR1206" i="1"/>
  <c r="CU1206" i="1"/>
  <c r="T1206" i="1" s="1"/>
  <c r="CV1206" i="1"/>
  <c r="U1206" i="1" s="1"/>
  <c r="CW1206" i="1"/>
  <c r="V1206" i="1" s="1"/>
  <c r="GL1206" i="1"/>
  <c r="GN1206" i="1"/>
  <c r="GO1206" i="1"/>
  <c r="GV1206" i="1"/>
  <c r="HC1206" i="1" s="1"/>
  <c r="GX1206" i="1" s="1"/>
  <c r="D1207" i="1"/>
  <c r="S1207" i="1"/>
  <c r="V1207" i="1"/>
  <c r="AC1207" i="1"/>
  <c r="P1207" i="1" s="1"/>
  <c r="AE1207" i="1"/>
  <c r="CR1207" i="1" s="1"/>
  <c r="AF1207" i="1"/>
  <c r="AG1207" i="1"/>
  <c r="CU1207" i="1" s="1"/>
  <c r="T1207" i="1" s="1"/>
  <c r="AH1207" i="1"/>
  <c r="AI1207" i="1"/>
  <c r="CW1207" i="1" s="1"/>
  <c r="AJ1207" i="1"/>
  <c r="CX1207" i="1" s="1"/>
  <c r="W1207" i="1" s="1"/>
  <c r="CT1207" i="1"/>
  <c r="CV1207" i="1"/>
  <c r="U1207" i="1" s="1"/>
  <c r="GL1207" i="1"/>
  <c r="GN1207" i="1"/>
  <c r="GO1207" i="1"/>
  <c r="GV1207" i="1"/>
  <c r="HC1207" i="1"/>
  <c r="GX1207" i="1" s="1"/>
  <c r="D1208" i="1"/>
  <c r="Q1208" i="1"/>
  <c r="R1208" i="1"/>
  <c r="GK1208" i="1" s="1"/>
  <c r="AC1208" i="1"/>
  <c r="AE1208" i="1"/>
  <c r="AF1208" i="1"/>
  <c r="S1208" i="1" s="1"/>
  <c r="CY1208" i="1" s="1"/>
  <c r="X1208" i="1" s="1"/>
  <c r="AG1208" i="1"/>
  <c r="CU1208" i="1" s="1"/>
  <c r="T1208" i="1" s="1"/>
  <c r="AH1208" i="1"/>
  <c r="CV1208" i="1" s="1"/>
  <c r="U1208" i="1" s="1"/>
  <c r="AI1208" i="1"/>
  <c r="CW1208" i="1" s="1"/>
  <c r="V1208" i="1" s="1"/>
  <c r="AJ1208" i="1"/>
  <c r="CX1208" i="1" s="1"/>
  <c r="W1208" i="1" s="1"/>
  <c r="CT1208" i="1"/>
  <c r="GL1208" i="1"/>
  <c r="GN1208" i="1"/>
  <c r="GO1208" i="1"/>
  <c r="GV1208" i="1"/>
  <c r="HC1208" i="1"/>
  <c r="GX1208" i="1" s="1"/>
  <c r="D1209" i="1"/>
  <c r="P1209" i="1"/>
  <c r="R1209" i="1"/>
  <c r="GK1209" i="1" s="1"/>
  <c r="AC1209" i="1"/>
  <c r="AE1209" i="1"/>
  <c r="AF1209" i="1"/>
  <c r="S1209" i="1" s="1"/>
  <c r="CY1209" i="1" s="1"/>
  <c r="X1209" i="1" s="1"/>
  <c r="AG1209" i="1"/>
  <c r="CU1209" i="1" s="1"/>
  <c r="T1209" i="1" s="1"/>
  <c r="AH1209" i="1"/>
  <c r="CV1209" i="1" s="1"/>
  <c r="U1209" i="1" s="1"/>
  <c r="AI1209" i="1"/>
  <c r="CW1209" i="1" s="1"/>
  <c r="V1209" i="1" s="1"/>
  <c r="AJ1209" i="1"/>
  <c r="CX1209" i="1" s="1"/>
  <c r="W1209" i="1" s="1"/>
  <c r="CQ1209" i="1"/>
  <c r="CR1209" i="1"/>
  <c r="CS1209" i="1"/>
  <c r="GL1209" i="1"/>
  <c r="GN1209" i="1"/>
  <c r="GO1209" i="1"/>
  <c r="GV1209" i="1"/>
  <c r="HC1209" i="1"/>
  <c r="GX1209" i="1" s="1"/>
  <c r="B1211" i="1"/>
  <c r="B1202" i="1" s="1"/>
  <c r="C1211" i="1"/>
  <c r="C1202" i="1" s="1"/>
  <c r="D1211" i="1"/>
  <c r="D1202" i="1" s="1"/>
  <c r="F1211" i="1"/>
  <c r="F1202" i="1" s="1"/>
  <c r="G1211" i="1"/>
  <c r="G1202" i="1" s="1"/>
  <c r="T1211" i="1"/>
  <c r="F1232" i="1" s="1"/>
  <c r="AB1211" i="1"/>
  <c r="AC1211" i="1"/>
  <c r="AD1211" i="1"/>
  <c r="Q1211" i="1" s="1"/>
  <c r="AE1211" i="1"/>
  <c r="AF1211" i="1"/>
  <c r="AG1211" i="1"/>
  <c r="AH1211" i="1"/>
  <c r="U1211" i="1" s="1"/>
  <c r="U1202" i="1" s="1"/>
  <c r="AI1211" i="1"/>
  <c r="AJ1211" i="1"/>
  <c r="AK1211" i="1"/>
  <c r="X1211" i="1" s="1"/>
  <c r="AL1211" i="1"/>
  <c r="BX1211" i="1"/>
  <c r="BX1202" i="1" s="1"/>
  <c r="BY1211" i="1"/>
  <c r="AP1211" i="1" s="1"/>
  <c r="AP1202" i="1" s="1"/>
  <c r="BZ1211" i="1"/>
  <c r="BZ1202" i="1" s="1"/>
  <c r="CA1211" i="1"/>
  <c r="CA1202" i="1" s="1"/>
  <c r="CB1211" i="1"/>
  <c r="CB1202" i="1" s="1"/>
  <c r="CC1211" i="1"/>
  <c r="CD1211" i="1"/>
  <c r="CE1211" i="1"/>
  <c r="CE1202" i="1" s="1"/>
  <c r="CJ1211" i="1"/>
  <c r="CK1211" i="1"/>
  <c r="CL1211" i="1"/>
  <c r="CM1211" i="1"/>
  <c r="DK1211" i="1"/>
  <c r="DK1202" i="1" s="1"/>
  <c r="DP1211" i="1"/>
  <c r="DT1211" i="1"/>
  <c r="DG1211" i="1" s="1"/>
  <c r="DG1202" i="1" s="1"/>
  <c r="DU1211" i="1"/>
  <c r="DV1211" i="1"/>
  <c r="DW1211" i="1"/>
  <c r="DX1211" i="1"/>
  <c r="DY1211" i="1"/>
  <c r="DZ1211" i="1"/>
  <c r="EA1211" i="1"/>
  <c r="DN1211" i="1" s="1"/>
  <c r="EB1211" i="1"/>
  <c r="EC1211" i="1"/>
  <c r="EC1202" i="1" s="1"/>
  <c r="ED1211" i="1"/>
  <c r="DQ1211" i="1" s="1"/>
  <c r="EG1211" i="1"/>
  <c r="EG1241" i="1" s="1"/>
  <c r="ES1211" i="1"/>
  <c r="ES1241" i="1" s="1"/>
  <c r="ET1211" i="1"/>
  <c r="FP1211" i="1"/>
  <c r="FP1202" i="1" s="1"/>
  <c r="FQ1211" i="1"/>
  <c r="FR1211" i="1"/>
  <c r="FY1211" i="1" s="1"/>
  <c r="EP1211" i="1" s="1"/>
  <c r="FS1211" i="1"/>
  <c r="FT1211" i="1"/>
  <c r="FU1211" i="1"/>
  <c r="FV1211" i="1"/>
  <c r="GB1211" i="1"/>
  <c r="GB1202" i="1" s="1"/>
  <c r="GC1211" i="1"/>
  <c r="GC1202" i="1" s="1"/>
  <c r="GD1211" i="1"/>
  <c r="GD1202" i="1" s="1"/>
  <c r="GE1211" i="1"/>
  <c r="EV1211" i="1" s="1"/>
  <c r="EV1241" i="1" s="1"/>
  <c r="F1220" i="1"/>
  <c r="P1226" i="1"/>
  <c r="P1234" i="1"/>
  <c r="P1237" i="1"/>
  <c r="B1241" i="1"/>
  <c r="B1198" i="1" s="1"/>
  <c r="C1241" i="1"/>
  <c r="C1198" i="1" s="1"/>
  <c r="D1241" i="1"/>
  <c r="D1198" i="1" s="1"/>
  <c r="F1241" i="1"/>
  <c r="F1198" i="1" s="1"/>
  <c r="G1241" i="1"/>
  <c r="G1198" i="1" s="1"/>
  <c r="AP1241" i="1"/>
  <c r="DK1241" i="1"/>
  <c r="P1256" i="1" s="1"/>
  <c r="D1271" i="1"/>
  <c r="E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BE1273" i="1"/>
  <c r="BF1273" i="1"/>
  <c r="BG1273" i="1"/>
  <c r="BH1273" i="1"/>
  <c r="BI1273" i="1"/>
  <c r="BJ1273" i="1"/>
  <c r="BK1273" i="1"/>
  <c r="BL1273" i="1"/>
  <c r="BM1273" i="1"/>
  <c r="BN1273" i="1"/>
  <c r="BO1273" i="1"/>
  <c r="BP1273" i="1"/>
  <c r="BQ1273" i="1"/>
  <c r="BR1273" i="1"/>
  <c r="BS1273" i="1"/>
  <c r="BT1273" i="1"/>
  <c r="BU1273" i="1"/>
  <c r="BV1273" i="1"/>
  <c r="BW1273" i="1"/>
  <c r="BX1273" i="1"/>
  <c r="BY1273" i="1"/>
  <c r="BZ1273" i="1"/>
  <c r="CA1273" i="1"/>
  <c r="CB1273" i="1"/>
  <c r="CC1273" i="1"/>
  <c r="CD1273" i="1"/>
  <c r="CE1273" i="1"/>
  <c r="CF1273" i="1"/>
  <c r="CG1273" i="1"/>
  <c r="CH1273" i="1"/>
  <c r="CI1273" i="1"/>
  <c r="CJ1273" i="1"/>
  <c r="CK1273" i="1"/>
  <c r="CL1273" i="1"/>
  <c r="CM1273" i="1"/>
  <c r="CN1273" i="1"/>
  <c r="CO1273" i="1"/>
  <c r="CP1273" i="1"/>
  <c r="CQ1273" i="1"/>
  <c r="CR1273" i="1"/>
  <c r="CS1273" i="1"/>
  <c r="CT1273" i="1"/>
  <c r="CU1273" i="1"/>
  <c r="CV1273" i="1"/>
  <c r="CW1273" i="1"/>
  <c r="CX1273" i="1"/>
  <c r="CY1273" i="1"/>
  <c r="CZ1273" i="1"/>
  <c r="DA1273" i="1"/>
  <c r="DB1273" i="1"/>
  <c r="DC1273" i="1"/>
  <c r="DD1273" i="1"/>
  <c r="DE1273" i="1"/>
  <c r="DF1273" i="1"/>
  <c r="DR1273" i="1"/>
  <c r="DS1273" i="1"/>
  <c r="DT1273" i="1"/>
  <c r="DU1273" i="1"/>
  <c r="DV1273" i="1"/>
  <c r="DW1273" i="1"/>
  <c r="DX1273" i="1"/>
  <c r="DY1273" i="1"/>
  <c r="DZ1273" i="1"/>
  <c r="EA1273" i="1"/>
  <c r="EB1273" i="1"/>
  <c r="EC1273" i="1"/>
  <c r="ED1273" i="1"/>
  <c r="EE1273" i="1"/>
  <c r="EF1273" i="1"/>
  <c r="EW1273" i="1"/>
  <c r="EX1273" i="1"/>
  <c r="EY1273" i="1"/>
  <c r="EZ1273" i="1"/>
  <c r="FA1273" i="1"/>
  <c r="FB1273" i="1"/>
  <c r="FC1273" i="1"/>
  <c r="FD1273" i="1"/>
  <c r="FE1273" i="1"/>
  <c r="FF1273" i="1"/>
  <c r="FG1273" i="1"/>
  <c r="FH1273" i="1"/>
  <c r="FI1273" i="1"/>
  <c r="FJ1273" i="1"/>
  <c r="FK1273" i="1"/>
  <c r="FL1273" i="1"/>
  <c r="FM1273" i="1"/>
  <c r="FN1273" i="1"/>
  <c r="FO1273" i="1"/>
  <c r="FP1273" i="1"/>
  <c r="FQ1273" i="1"/>
  <c r="FR1273" i="1"/>
  <c r="FS1273" i="1"/>
  <c r="FT1273" i="1"/>
  <c r="FU1273" i="1"/>
  <c r="FV1273" i="1"/>
  <c r="FW1273" i="1"/>
  <c r="FX1273" i="1"/>
  <c r="FY1273" i="1"/>
  <c r="FZ1273" i="1"/>
  <c r="GA1273" i="1"/>
  <c r="GB1273" i="1"/>
  <c r="GC1273" i="1"/>
  <c r="GD1273" i="1"/>
  <c r="GE1273" i="1"/>
  <c r="GF1273" i="1"/>
  <c r="GG1273" i="1"/>
  <c r="GH1273" i="1"/>
  <c r="GI1273" i="1"/>
  <c r="GJ1273" i="1"/>
  <c r="GK1273" i="1"/>
  <c r="GL1273" i="1"/>
  <c r="GM1273" i="1"/>
  <c r="GN1273" i="1"/>
  <c r="GO1273" i="1"/>
  <c r="GP1273" i="1"/>
  <c r="GQ1273" i="1"/>
  <c r="GR1273" i="1"/>
  <c r="GS1273" i="1"/>
  <c r="GT1273" i="1"/>
  <c r="GU1273" i="1"/>
  <c r="GV1273" i="1"/>
  <c r="GW1273" i="1"/>
  <c r="GX1273" i="1"/>
  <c r="D1275" i="1"/>
  <c r="B1277" i="1"/>
  <c r="C1277" i="1"/>
  <c r="E1277" i="1"/>
  <c r="Z1277" i="1"/>
  <c r="AA1277" i="1"/>
  <c r="AB1277" i="1"/>
  <c r="AE1277" i="1"/>
  <c r="AM1277" i="1"/>
  <c r="AN1277" i="1"/>
  <c r="BE1277" i="1"/>
  <c r="BF1277" i="1"/>
  <c r="BG1277" i="1"/>
  <c r="BH1277" i="1"/>
  <c r="BI1277" i="1"/>
  <c r="BJ1277" i="1"/>
  <c r="BK1277" i="1"/>
  <c r="BL1277" i="1"/>
  <c r="BM1277" i="1"/>
  <c r="BN1277" i="1"/>
  <c r="BO1277" i="1"/>
  <c r="BP1277" i="1"/>
  <c r="BQ1277" i="1"/>
  <c r="BR1277" i="1"/>
  <c r="BS1277" i="1"/>
  <c r="BT1277" i="1"/>
  <c r="BU1277" i="1"/>
  <c r="BV1277" i="1"/>
  <c r="BW1277" i="1"/>
  <c r="BY1277" i="1"/>
  <c r="CC1277" i="1"/>
  <c r="CN1277" i="1"/>
  <c r="CO1277" i="1"/>
  <c r="CP1277" i="1"/>
  <c r="CQ1277" i="1"/>
  <c r="CR1277" i="1"/>
  <c r="CS1277" i="1"/>
  <c r="CT1277" i="1"/>
  <c r="CU1277" i="1"/>
  <c r="CV1277" i="1"/>
  <c r="CW1277" i="1"/>
  <c r="CX1277" i="1"/>
  <c r="CY1277" i="1"/>
  <c r="CZ1277" i="1"/>
  <c r="DA1277" i="1"/>
  <c r="DB1277" i="1"/>
  <c r="DC1277" i="1"/>
  <c r="DD1277" i="1"/>
  <c r="DE1277" i="1"/>
  <c r="DF1277" i="1"/>
  <c r="DR1277" i="1"/>
  <c r="DS1277" i="1"/>
  <c r="DT1277" i="1"/>
  <c r="DU1277" i="1"/>
  <c r="DW1277" i="1"/>
  <c r="EE1277" i="1"/>
  <c r="EF1277" i="1"/>
  <c r="EW1277" i="1"/>
  <c r="EX1277" i="1"/>
  <c r="EY1277" i="1"/>
  <c r="EZ1277" i="1"/>
  <c r="FA1277" i="1"/>
  <c r="FB1277" i="1"/>
  <c r="FC1277" i="1"/>
  <c r="FD1277" i="1"/>
  <c r="FE1277" i="1"/>
  <c r="FF1277" i="1"/>
  <c r="FG1277" i="1"/>
  <c r="FH1277" i="1"/>
  <c r="FI1277" i="1"/>
  <c r="FJ1277" i="1"/>
  <c r="FK1277" i="1"/>
  <c r="FL1277" i="1"/>
  <c r="FM1277" i="1"/>
  <c r="FN1277" i="1"/>
  <c r="FO1277" i="1"/>
  <c r="FQ1277" i="1"/>
  <c r="GF1277" i="1"/>
  <c r="GG1277" i="1"/>
  <c r="GH1277" i="1"/>
  <c r="GI1277" i="1"/>
  <c r="GJ1277" i="1"/>
  <c r="GK1277" i="1"/>
  <c r="GL1277" i="1"/>
  <c r="GM1277" i="1"/>
  <c r="GN1277" i="1"/>
  <c r="GO1277" i="1"/>
  <c r="GP1277" i="1"/>
  <c r="GQ1277" i="1"/>
  <c r="GR1277" i="1"/>
  <c r="GS1277" i="1"/>
  <c r="GT1277" i="1"/>
  <c r="GU1277" i="1"/>
  <c r="GV1277" i="1"/>
  <c r="GW1277" i="1"/>
  <c r="GX1277" i="1"/>
  <c r="D1279" i="1"/>
  <c r="Q1279" i="1"/>
  <c r="R1279" i="1"/>
  <c r="AC1279" i="1"/>
  <c r="P1279" i="1" s="1"/>
  <c r="AE1279" i="1"/>
  <c r="AD1279" i="1" s="1"/>
  <c r="AF1279" i="1"/>
  <c r="AG1279" i="1"/>
  <c r="CU1279" i="1" s="1"/>
  <c r="T1279" i="1" s="1"/>
  <c r="AH1279" i="1"/>
  <c r="CV1279" i="1" s="1"/>
  <c r="U1279" i="1" s="1"/>
  <c r="AI1279" i="1"/>
  <c r="AJ1279" i="1"/>
  <c r="CX1279" i="1" s="1"/>
  <c r="W1279" i="1" s="1"/>
  <c r="CQ1279" i="1"/>
  <c r="CR1279" i="1"/>
  <c r="CS1279" i="1"/>
  <c r="CT1279" i="1"/>
  <c r="CW1279" i="1"/>
  <c r="V1279" i="1" s="1"/>
  <c r="GK1279" i="1"/>
  <c r="GL1279" i="1"/>
  <c r="GO1279" i="1"/>
  <c r="GP1279" i="1"/>
  <c r="GV1279" i="1"/>
  <c r="HC1279" i="1" s="1"/>
  <c r="GX1279" i="1" s="1"/>
  <c r="D1280" i="1"/>
  <c r="AC1280" i="1"/>
  <c r="AE1280" i="1"/>
  <c r="Q1280" i="1" s="1"/>
  <c r="AF1280" i="1"/>
  <c r="S1280" i="1" s="1"/>
  <c r="CY1280" i="1" s="1"/>
  <c r="X1280" i="1" s="1"/>
  <c r="AG1280" i="1"/>
  <c r="CU1280" i="1" s="1"/>
  <c r="T1280" i="1" s="1"/>
  <c r="AH1280" i="1"/>
  <c r="CV1280" i="1" s="1"/>
  <c r="U1280" i="1" s="1"/>
  <c r="AI1280" i="1"/>
  <c r="CW1280" i="1" s="1"/>
  <c r="V1280" i="1" s="1"/>
  <c r="AJ1280" i="1"/>
  <c r="CX1280" i="1" s="1"/>
  <c r="W1280" i="1" s="1"/>
  <c r="GL1280" i="1"/>
  <c r="GO1280" i="1"/>
  <c r="GP1280" i="1"/>
  <c r="GV1280" i="1"/>
  <c r="HC1280" i="1"/>
  <c r="GX1280" i="1" s="1"/>
  <c r="D1281" i="1"/>
  <c r="P1281" i="1"/>
  <c r="W1281" i="1"/>
  <c r="AC1281" i="1"/>
  <c r="AE1281" i="1"/>
  <c r="AF1281" i="1"/>
  <c r="S1281" i="1" s="1"/>
  <c r="CY1281" i="1" s="1"/>
  <c r="X1281" i="1" s="1"/>
  <c r="AG1281" i="1"/>
  <c r="CU1281" i="1" s="1"/>
  <c r="T1281" i="1" s="1"/>
  <c r="AH1281" i="1"/>
  <c r="AI1281" i="1"/>
  <c r="CW1281" i="1" s="1"/>
  <c r="V1281" i="1" s="1"/>
  <c r="AJ1281" i="1"/>
  <c r="CX1281" i="1" s="1"/>
  <c r="CQ1281" i="1"/>
  <c r="CT1281" i="1"/>
  <c r="CV1281" i="1"/>
  <c r="U1281" i="1" s="1"/>
  <c r="CZ1281" i="1"/>
  <c r="Y1281" i="1" s="1"/>
  <c r="GL1281" i="1"/>
  <c r="GO1281" i="1"/>
  <c r="GP1281" i="1"/>
  <c r="GV1281" i="1"/>
  <c r="HC1281" i="1" s="1"/>
  <c r="GX1281" i="1" s="1"/>
  <c r="D1282" i="1"/>
  <c r="X1282" i="1"/>
  <c r="AC1282" i="1"/>
  <c r="P1282" i="1" s="1"/>
  <c r="AE1282" i="1"/>
  <c r="Q1282" i="1" s="1"/>
  <c r="AF1282" i="1"/>
  <c r="S1282" i="1" s="1"/>
  <c r="CY1282" i="1" s="1"/>
  <c r="AG1282" i="1"/>
  <c r="CU1282" i="1" s="1"/>
  <c r="T1282" i="1" s="1"/>
  <c r="AH1282" i="1"/>
  <c r="CV1282" i="1" s="1"/>
  <c r="U1282" i="1" s="1"/>
  <c r="AI1282" i="1"/>
  <c r="CW1282" i="1" s="1"/>
  <c r="V1282" i="1" s="1"/>
  <c r="AJ1282" i="1"/>
  <c r="CQ1282" i="1"/>
  <c r="CT1282" i="1"/>
  <c r="CX1282" i="1"/>
  <c r="W1282" i="1" s="1"/>
  <c r="GL1282" i="1"/>
  <c r="GO1282" i="1"/>
  <c r="GP1282" i="1"/>
  <c r="GV1282" i="1"/>
  <c r="HC1282" i="1" s="1"/>
  <c r="GX1282" i="1" s="1"/>
  <c r="D1283" i="1"/>
  <c r="T1283" i="1"/>
  <c r="AC1283" i="1"/>
  <c r="CQ1283" i="1" s="1"/>
  <c r="AE1283" i="1"/>
  <c r="AF1283" i="1"/>
  <c r="AG1283" i="1"/>
  <c r="AH1283" i="1"/>
  <c r="CV1283" i="1" s="1"/>
  <c r="U1283" i="1" s="1"/>
  <c r="AI1283" i="1"/>
  <c r="CW1283" i="1" s="1"/>
  <c r="V1283" i="1" s="1"/>
  <c r="AJ1283" i="1"/>
  <c r="CX1283" i="1" s="1"/>
  <c r="W1283" i="1" s="1"/>
  <c r="CU1283" i="1"/>
  <c r="GL1283" i="1"/>
  <c r="GO1283" i="1"/>
  <c r="GP1283" i="1"/>
  <c r="GV1283" i="1"/>
  <c r="HC1283" i="1" s="1"/>
  <c r="GX1283" i="1" s="1"/>
  <c r="D1284" i="1"/>
  <c r="P1284" i="1"/>
  <c r="T1284" i="1"/>
  <c r="V1284" i="1"/>
  <c r="W1284" i="1"/>
  <c r="AC1284" i="1"/>
  <c r="AE1284" i="1"/>
  <c r="AD1284" i="1" s="1"/>
  <c r="AF1284" i="1"/>
  <c r="S1284" i="1" s="1"/>
  <c r="CY1284" i="1" s="1"/>
  <c r="X1284" i="1" s="1"/>
  <c r="AG1284" i="1"/>
  <c r="CU1284" i="1" s="1"/>
  <c r="AH1284" i="1"/>
  <c r="AI1284" i="1"/>
  <c r="AJ1284" i="1"/>
  <c r="CQ1284" i="1"/>
  <c r="CT1284" i="1"/>
  <c r="CV1284" i="1"/>
  <c r="U1284" i="1" s="1"/>
  <c r="CW1284" i="1"/>
  <c r="CX1284" i="1"/>
  <c r="GL1284" i="1"/>
  <c r="GO1284" i="1"/>
  <c r="GP1284" i="1"/>
  <c r="GV1284" i="1"/>
  <c r="HC1284" i="1" s="1"/>
  <c r="GX1284" i="1" s="1"/>
  <c r="D1285" i="1"/>
  <c r="P1285" i="1"/>
  <c r="U1285" i="1"/>
  <c r="AC1285" i="1"/>
  <c r="AE1285" i="1"/>
  <c r="R1285" i="1" s="1"/>
  <c r="GK1285" i="1" s="1"/>
  <c r="AF1285" i="1"/>
  <c r="S1285" i="1" s="1"/>
  <c r="CY1285" i="1" s="1"/>
  <c r="X1285" i="1" s="1"/>
  <c r="AG1285" i="1"/>
  <c r="CU1285" i="1" s="1"/>
  <c r="T1285" i="1" s="1"/>
  <c r="AH1285" i="1"/>
  <c r="CV1285" i="1" s="1"/>
  <c r="AI1285" i="1"/>
  <c r="CW1285" i="1" s="1"/>
  <c r="V1285" i="1" s="1"/>
  <c r="AJ1285" i="1"/>
  <c r="CX1285" i="1" s="1"/>
  <c r="W1285" i="1" s="1"/>
  <c r="CQ1285" i="1"/>
  <c r="CR1285" i="1"/>
  <c r="GL1285" i="1"/>
  <c r="GO1285" i="1"/>
  <c r="GP1285" i="1"/>
  <c r="GV1285" i="1"/>
  <c r="HC1285" i="1"/>
  <c r="GX1285" i="1" s="1"/>
  <c r="D1286" i="1"/>
  <c r="AC1286" i="1"/>
  <c r="P1286" i="1" s="1"/>
  <c r="AE1286" i="1"/>
  <c r="Q1286" i="1" s="1"/>
  <c r="AF1286" i="1"/>
  <c r="CT1286" i="1" s="1"/>
  <c r="AG1286" i="1"/>
  <c r="CU1286" i="1" s="1"/>
  <c r="T1286" i="1" s="1"/>
  <c r="AH1286" i="1"/>
  <c r="CV1286" i="1" s="1"/>
  <c r="U1286" i="1" s="1"/>
  <c r="AI1286" i="1"/>
  <c r="CW1286" i="1" s="1"/>
  <c r="V1286" i="1" s="1"/>
  <c r="AJ1286" i="1"/>
  <c r="CX1286" i="1" s="1"/>
  <c r="W1286" i="1" s="1"/>
  <c r="GL1286" i="1"/>
  <c r="GO1286" i="1"/>
  <c r="GP1286" i="1"/>
  <c r="GV1286" i="1"/>
  <c r="HC1286" i="1" s="1"/>
  <c r="GX1286" i="1"/>
  <c r="D1287" i="1"/>
  <c r="Q1287" i="1"/>
  <c r="R1287" i="1"/>
  <c r="GK1287" i="1" s="1"/>
  <c r="S1287" i="1"/>
  <c r="CZ1287" i="1" s="1"/>
  <c r="Y1287" i="1"/>
  <c r="AB1287" i="1"/>
  <c r="AC1287" i="1"/>
  <c r="P1287" i="1" s="1"/>
  <c r="AE1287" i="1"/>
  <c r="AD1287" i="1" s="1"/>
  <c r="AF1287" i="1"/>
  <c r="CT1287" i="1" s="1"/>
  <c r="AG1287" i="1"/>
  <c r="CU1287" i="1" s="1"/>
  <c r="T1287" i="1" s="1"/>
  <c r="AH1287" i="1"/>
  <c r="AI1287" i="1"/>
  <c r="AJ1287" i="1"/>
  <c r="CQ1287" i="1"/>
  <c r="CS1287" i="1"/>
  <c r="CV1287" i="1"/>
  <c r="U1287" i="1" s="1"/>
  <c r="CW1287" i="1"/>
  <c r="V1287" i="1" s="1"/>
  <c r="CX1287" i="1"/>
  <c r="W1287" i="1" s="1"/>
  <c r="GL1287" i="1"/>
  <c r="GO1287" i="1"/>
  <c r="GP1287" i="1"/>
  <c r="GV1287" i="1"/>
  <c r="HC1287" i="1"/>
  <c r="GX1287" i="1" s="1"/>
  <c r="D1288" i="1"/>
  <c r="P1288" i="1"/>
  <c r="AC1288" i="1"/>
  <c r="AE1288" i="1"/>
  <c r="R1288" i="1" s="1"/>
  <c r="GK1288" i="1" s="1"/>
  <c r="AF1288" i="1"/>
  <c r="CT1288" i="1" s="1"/>
  <c r="AG1288" i="1"/>
  <c r="CU1288" i="1" s="1"/>
  <c r="T1288" i="1" s="1"/>
  <c r="AH1288" i="1"/>
  <c r="CV1288" i="1" s="1"/>
  <c r="U1288" i="1" s="1"/>
  <c r="AI1288" i="1"/>
  <c r="CW1288" i="1" s="1"/>
  <c r="V1288" i="1" s="1"/>
  <c r="AJ1288" i="1"/>
  <c r="CX1288" i="1" s="1"/>
  <c r="W1288" i="1" s="1"/>
  <c r="CQ1288" i="1"/>
  <c r="CR1288" i="1"/>
  <c r="GL1288" i="1"/>
  <c r="GO1288" i="1"/>
  <c r="GP1288" i="1"/>
  <c r="GV1288" i="1"/>
  <c r="HC1288" i="1" s="1"/>
  <c r="GX1288" i="1" s="1"/>
  <c r="B1290" i="1"/>
  <c r="C1290" i="1"/>
  <c r="D1290" i="1"/>
  <c r="D1277" i="1" s="1"/>
  <c r="F1290" i="1"/>
  <c r="F1277" i="1" s="1"/>
  <c r="G1290" i="1"/>
  <c r="G1277" i="1" s="1"/>
  <c r="O1290" i="1"/>
  <c r="O1320" i="1" s="1"/>
  <c r="O1273" i="1" s="1"/>
  <c r="P1290" i="1"/>
  <c r="R1290" i="1"/>
  <c r="F1304" i="1" s="1"/>
  <c r="S1290" i="1"/>
  <c r="S1277" i="1" s="1"/>
  <c r="V1290" i="1"/>
  <c r="V1277" i="1" s="1"/>
  <c r="AB1290" i="1"/>
  <c r="AC1290" i="1"/>
  <c r="AC1277" i="1" s="1"/>
  <c r="AD1290" i="1"/>
  <c r="AE1290" i="1"/>
  <c r="AF1290" i="1"/>
  <c r="AF1277" i="1" s="1"/>
  <c r="AG1290" i="1"/>
  <c r="AG1277" i="1" s="1"/>
  <c r="AH1290" i="1"/>
  <c r="AH1277" i="1" s="1"/>
  <c r="AI1290" i="1"/>
  <c r="AI1277" i="1" s="1"/>
  <c r="AJ1290" i="1"/>
  <c r="W1290" i="1" s="1"/>
  <c r="W1320" i="1" s="1"/>
  <c r="AK1290" i="1"/>
  <c r="AK1277" i="1" s="1"/>
  <c r="AL1290" i="1"/>
  <c r="Y1290" i="1" s="1"/>
  <c r="AP1290" i="1"/>
  <c r="AQ1290" i="1"/>
  <c r="AQ1277" i="1" s="1"/>
  <c r="BX1290" i="1"/>
  <c r="BY1290" i="1"/>
  <c r="BZ1290" i="1"/>
  <c r="BZ1277" i="1" s="1"/>
  <c r="CA1290" i="1"/>
  <c r="CA1277" i="1" s="1"/>
  <c r="CB1290" i="1"/>
  <c r="CB1277" i="1" s="1"/>
  <c r="CC1290" i="1"/>
  <c r="AT1290" i="1" s="1"/>
  <c r="CD1290" i="1"/>
  <c r="CD1277" i="1" s="1"/>
  <c r="CE1290" i="1"/>
  <c r="CJ1290" i="1"/>
  <c r="CK1290" i="1"/>
  <c r="BB1290" i="1" s="1"/>
  <c r="CL1290" i="1"/>
  <c r="BC1290" i="1" s="1"/>
  <c r="CM1290" i="1"/>
  <c r="BD1290" i="1" s="1"/>
  <c r="DG1290" i="1"/>
  <c r="DH1290" i="1"/>
  <c r="DH1320" i="1" s="1"/>
  <c r="DT1290" i="1"/>
  <c r="DU1290" i="1"/>
  <c r="DV1290" i="1"/>
  <c r="DV1277" i="1" s="1"/>
  <c r="DW1290" i="1"/>
  <c r="DJ1290" i="1" s="1"/>
  <c r="P1304" i="1" s="1"/>
  <c r="DX1290" i="1"/>
  <c r="DX1277" i="1" s="1"/>
  <c r="DY1290" i="1"/>
  <c r="DZ1290" i="1"/>
  <c r="DZ1277" i="1" s="1"/>
  <c r="EA1290" i="1"/>
  <c r="EB1290" i="1"/>
  <c r="EB1277" i="1" s="1"/>
  <c r="EC1290" i="1"/>
  <c r="DP1290" i="1" s="1"/>
  <c r="ED1290" i="1"/>
  <c r="EG1290" i="1"/>
  <c r="FP1290" i="1"/>
  <c r="FW1290" i="1" s="1"/>
  <c r="FQ1290" i="1"/>
  <c r="FX1290" i="1" s="1"/>
  <c r="EO1290" i="1" s="1"/>
  <c r="P1296" i="1" s="1"/>
  <c r="FR1290" i="1"/>
  <c r="FS1290" i="1"/>
  <c r="FT1290" i="1"/>
  <c r="FU1290" i="1"/>
  <c r="EL1290" i="1" s="1"/>
  <c r="P1308" i="1" s="1"/>
  <c r="FV1290" i="1"/>
  <c r="EM1290" i="1" s="1"/>
  <c r="P1309" i="1" s="1"/>
  <c r="GB1290" i="1"/>
  <c r="GB1277" i="1" s="1"/>
  <c r="GC1290" i="1"/>
  <c r="GD1290" i="1"/>
  <c r="GE1290" i="1"/>
  <c r="B1320" i="1"/>
  <c r="B1273" i="1" s="1"/>
  <c r="C1320" i="1"/>
  <c r="C1273" i="1" s="1"/>
  <c r="D1320" i="1"/>
  <c r="D1273" i="1" s="1"/>
  <c r="F1320" i="1"/>
  <c r="F1273" i="1" s="1"/>
  <c r="G1320" i="1"/>
  <c r="G1273" i="1" s="1"/>
  <c r="B1350" i="1"/>
  <c r="B18" i="1" s="1"/>
  <c r="C1350" i="1"/>
  <c r="C18" i="1" s="1"/>
  <c r="D1350" i="1"/>
  <c r="D18" i="1" s="1"/>
  <c r="F1350" i="1"/>
  <c r="F18" i="1" s="1"/>
  <c r="G1350" i="1"/>
  <c r="G18" i="1" s="1"/>
  <c r="F12" i="6"/>
  <c r="G12" i="6"/>
  <c r="AP1277" i="1" l="1"/>
  <c r="F1299" i="1"/>
  <c r="P1208" i="1"/>
  <c r="CP1208" i="1" s="1"/>
  <c r="O1208" i="1" s="1"/>
  <c r="CQ1208" i="1"/>
  <c r="P880" i="1"/>
  <c r="I161" i="8" s="1"/>
  <c r="CQ880" i="1"/>
  <c r="CR1131" i="1"/>
  <c r="CS1131" i="1"/>
  <c r="AD1131" i="1"/>
  <c r="Q1131" i="1"/>
  <c r="R1131" i="1"/>
  <c r="GK1131" i="1" s="1"/>
  <c r="ET779" i="1"/>
  <c r="GC768" i="1"/>
  <c r="AI660" i="1"/>
  <c r="V665" i="1"/>
  <c r="V732" i="1" s="1"/>
  <c r="V1211" i="1"/>
  <c r="AI1202" i="1"/>
  <c r="AY1027" i="1"/>
  <c r="F1037" i="1"/>
  <c r="CD811" i="1"/>
  <c r="AU822" i="1"/>
  <c r="F841" i="1" s="1"/>
  <c r="CT770" i="1"/>
  <c r="S770" i="1"/>
  <c r="ED1277" i="1"/>
  <c r="DQ1290" i="1"/>
  <c r="P1055" i="1"/>
  <c r="DP1027" i="1"/>
  <c r="AX1027" i="1"/>
  <c r="F1036" i="1"/>
  <c r="F1044" i="1"/>
  <c r="S1027" i="1"/>
  <c r="EU1027" i="1"/>
  <c r="R770" i="1"/>
  <c r="AD770" i="1"/>
  <c r="AB770" i="1" s="1"/>
  <c r="CR770" i="1"/>
  <c r="Q770" i="1"/>
  <c r="I30" i="8" s="1"/>
  <c r="CS770" i="1"/>
  <c r="AP697" i="1"/>
  <c r="F711" i="1"/>
  <c r="S527" i="1"/>
  <c r="CT527" i="1"/>
  <c r="S992" i="1"/>
  <c r="I43" i="9" s="1"/>
  <c r="CT992" i="1"/>
  <c r="Y702" i="1"/>
  <c r="Y697" i="1" s="1"/>
  <c r="AL697" i="1"/>
  <c r="CP316" i="1"/>
  <c r="O316" i="1" s="1"/>
  <c r="K222" i="7"/>
  <c r="EH982" i="1"/>
  <c r="P1102" i="1"/>
  <c r="ET811" i="1"/>
  <c r="P835" i="1"/>
  <c r="CR260" i="1"/>
  <c r="R260" i="1"/>
  <c r="V176" i="7" s="1"/>
  <c r="W1211" i="1"/>
  <c r="F1235" i="1" s="1"/>
  <c r="AJ1202" i="1"/>
  <c r="Q992" i="1"/>
  <c r="CP992" i="1" s="1"/>
  <c r="O992" i="1" s="1"/>
  <c r="R992" i="1"/>
  <c r="CS992" i="1"/>
  <c r="P714" i="1"/>
  <c r="DI697" i="1"/>
  <c r="CT528" i="1"/>
  <c r="S528" i="1"/>
  <c r="CY528" i="1" s="1"/>
  <c r="X528" i="1" s="1"/>
  <c r="CS1283" i="1"/>
  <c r="R1283" i="1"/>
  <c r="GK1283" i="1" s="1"/>
  <c r="Q1283" i="1"/>
  <c r="CR1283" i="1"/>
  <c r="AD1129" i="1"/>
  <c r="Q1136" i="1"/>
  <c r="F1050" i="1"/>
  <c r="P705" i="1"/>
  <c r="DH697" i="1"/>
  <c r="AD376" i="1"/>
  <c r="Q381" i="1"/>
  <c r="F393" i="1" s="1"/>
  <c r="EV1290" i="1"/>
  <c r="GE1277" i="1"/>
  <c r="AC1129" i="1"/>
  <c r="CE1136" i="1"/>
  <c r="P1136" i="1"/>
  <c r="CF1136" i="1"/>
  <c r="CH1136" i="1"/>
  <c r="CZ993" i="1"/>
  <c r="Y993" i="1" s="1"/>
  <c r="T42" i="9" s="1"/>
  <c r="K45" i="9" s="1"/>
  <c r="K43" i="9"/>
  <c r="DM381" i="1"/>
  <c r="DZ376" i="1"/>
  <c r="CT280" i="1"/>
  <c r="S280" i="1"/>
  <c r="R873" i="1"/>
  <c r="GK873" i="1" s="1"/>
  <c r="CS873" i="1"/>
  <c r="GK816" i="1"/>
  <c r="K92" i="8"/>
  <c r="V88" i="8"/>
  <c r="K95" i="8" s="1"/>
  <c r="CQ161" i="1"/>
  <c r="P161" i="1"/>
  <c r="CP161" i="1" s="1"/>
  <c r="O161" i="1" s="1"/>
  <c r="DN1202" i="1"/>
  <c r="DN1241" i="1"/>
  <c r="BD1129" i="1"/>
  <c r="BD1166" i="1"/>
  <c r="F1161" i="1"/>
  <c r="AD873" i="1"/>
  <c r="AB873" i="1" s="1"/>
  <c r="R489" i="1"/>
  <c r="GK489" i="1" s="1"/>
  <c r="CS489" i="1"/>
  <c r="AD489" i="1"/>
  <c r="AB489" i="1" s="1"/>
  <c r="CC376" i="1"/>
  <c r="AT381" i="1"/>
  <c r="DM1211" i="1"/>
  <c r="DZ1202" i="1"/>
  <c r="EN1061" i="1"/>
  <c r="P1068" i="1"/>
  <c r="F1073" i="1"/>
  <c r="AQ1061" i="1"/>
  <c r="EC920" i="1"/>
  <c r="R170" i="8"/>
  <c r="CS875" i="1"/>
  <c r="CR875" i="1"/>
  <c r="FP697" i="1"/>
  <c r="EG702" i="1"/>
  <c r="FW702" i="1"/>
  <c r="S819" i="1"/>
  <c r="CT819" i="1"/>
  <c r="CQ291" i="1"/>
  <c r="P291" i="1"/>
  <c r="FU1202" i="1"/>
  <c r="EL1211" i="1"/>
  <c r="DH1166" i="1"/>
  <c r="P1139" i="1"/>
  <c r="DH1129" i="1"/>
  <c r="Q863" i="1"/>
  <c r="CS863" i="1"/>
  <c r="R863" i="1"/>
  <c r="DH1277" i="1"/>
  <c r="P1293" i="1"/>
  <c r="CY1131" i="1"/>
  <c r="X1131" i="1" s="1"/>
  <c r="CZ1131" i="1"/>
  <c r="Y1131" i="1" s="1"/>
  <c r="AU915" i="1"/>
  <c r="F939" i="1"/>
  <c r="CQ864" i="1"/>
  <c r="P864" i="1"/>
  <c r="I139" i="8" s="1"/>
  <c r="O140" i="8" s="1"/>
  <c r="CQ863" i="1"/>
  <c r="P863" i="1"/>
  <c r="K136" i="8" s="1"/>
  <c r="P137" i="8" s="1"/>
  <c r="EV811" i="1"/>
  <c r="P847" i="1"/>
  <c r="DQ665" i="1"/>
  <c r="ED660" i="1"/>
  <c r="CQ865" i="1"/>
  <c r="P865" i="1"/>
  <c r="K139" i="8" s="1"/>
  <c r="P140" i="8" s="1"/>
  <c r="DK580" i="1"/>
  <c r="P600" i="1"/>
  <c r="GD1277" i="1"/>
  <c r="EU1290" i="1"/>
  <c r="CD1202" i="1"/>
  <c r="AU1211" i="1"/>
  <c r="FV1202" i="1"/>
  <c r="EM1211" i="1"/>
  <c r="P1148" i="1"/>
  <c r="DI1166" i="1"/>
  <c r="DI1129" i="1"/>
  <c r="P878" i="1"/>
  <c r="CQ878" i="1"/>
  <c r="CT877" i="1"/>
  <c r="S877" i="1"/>
  <c r="CZ295" i="1"/>
  <c r="Y295" i="1" s="1"/>
  <c r="CY295" i="1"/>
  <c r="X295" i="1" s="1"/>
  <c r="S278" i="1"/>
  <c r="CT278" i="1"/>
  <c r="EK1211" i="1"/>
  <c r="EK1202" i="1" s="1"/>
  <c r="FT1202" i="1"/>
  <c r="GK867" i="1"/>
  <c r="V142" i="8"/>
  <c r="FQ854" i="1"/>
  <c r="CM697" i="1"/>
  <c r="BD702" i="1"/>
  <c r="BX376" i="1"/>
  <c r="CG381" i="1"/>
  <c r="CG376" i="1" s="1"/>
  <c r="S289" i="1"/>
  <c r="CT289" i="1"/>
  <c r="DH185" i="3"/>
  <c r="DF185" i="3"/>
  <c r="DJ185" i="3" s="1"/>
  <c r="DG185" i="3"/>
  <c r="P1320" i="1"/>
  <c r="F1293" i="1"/>
  <c r="CY1287" i="1"/>
  <c r="X1287" i="1" s="1"/>
  <c r="EJ1211" i="1"/>
  <c r="FS1202" i="1"/>
  <c r="EK995" i="1"/>
  <c r="P992" i="1"/>
  <c r="CL697" i="1"/>
  <c r="BC702" i="1"/>
  <c r="Q699" i="1"/>
  <c r="R699" i="1"/>
  <c r="GK699" i="1" s="1"/>
  <c r="X491" i="1"/>
  <c r="AK484" i="1"/>
  <c r="DQ1136" i="1"/>
  <c r="P1163" i="1" s="1"/>
  <c r="ED1129" i="1"/>
  <c r="I155" i="8"/>
  <c r="O156" i="8" s="1"/>
  <c r="DQ702" i="1"/>
  <c r="ED697" i="1"/>
  <c r="AI697" i="1"/>
  <c r="P528" i="1"/>
  <c r="AO484" i="1"/>
  <c r="P314" i="1"/>
  <c r="K219" i="7" s="1"/>
  <c r="P220" i="7" s="1"/>
  <c r="Q311" i="1"/>
  <c r="R311" i="1"/>
  <c r="CM986" i="1"/>
  <c r="GK871" i="1"/>
  <c r="V148" i="8"/>
  <c r="CS858" i="1"/>
  <c r="CR858" i="1"/>
  <c r="AD774" i="1"/>
  <c r="EL376" i="1"/>
  <c r="P399" i="1"/>
  <c r="FU376" i="1"/>
  <c r="AD311" i="1"/>
  <c r="AB311" i="1" s="1"/>
  <c r="BZ26" i="1"/>
  <c r="AQ35" i="1"/>
  <c r="CG35" i="1"/>
  <c r="FU1277" i="1"/>
  <c r="F1250" i="1"/>
  <c r="AP1198" i="1"/>
  <c r="AH1202" i="1"/>
  <c r="AO1166" i="1"/>
  <c r="F1140" i="1"/>
  <c r="AO1129" i="1"/>
  <c r="ET1129" i="1"/>
  <c r="CL986" i="1"/>
  <c r="FR883" i="1"/>
  <c r="AD859" i="1"/>
  <c r="CR859" i="1"/>
  <c r="CS859" i="1"/>
  <c r="CQ858" i="1"/>
  <c r="P858" i="1"/>
  <c r="BB779" i="1"/>
  <c r="CK768" i="1"/>
  <c r="K65" i="8"/>
  <c r="CP777" i="1"/>
  <c r="O777" i="1" s="1"/>
  <c r="DO702" i="1"/>
  <c r="EB697" i="1"/>
  <c r="AF697" i="1"/>
  <c r="S702" i="1"/>
  <c r="DW660" i="1"/>
  <c r="DJ665" i="1"/>
  <c r="GB660" i="1"/>
  <c r="F603" i="1"/>
  <c r="FP580" i="1"/>
  <c r="EG585" i="1"/>
  <c r="GC523" i="1"/>
  <c r="ET548" i="1"/>
  <c r="CB523" i="1"/>
  <c r="AS548" i="1"/>
  <c r="AS523" i="1" s="1"/>
  <c r="P523" i="1"/>
  <c r="F551" i="1"/>
  <c r="CR544" i="1"/>
  <c r="CS544" i="1"/>
  <c r="CZ530" i="1"/>
  <c r="Y530" i="1" s="1"/>
  <c r="CI484" i="1"/>
  <c r="AZ491" i="1"/>
  <c r="F502" i="1" s="1"/>
  <c r="ET452" i="1"/>
  <c r="GC447" i="1"/>
  <c r="CT285" i="1"/>
  <c r="S285" i="1"/>
  <c r="P282" i="1"/>
  <c r="R208" i="1"/>
  <c r="F237" i="1"/>
  <c r="CS213" i="1"/>
  <c r="AD213" i="1"/>
  <c r="AB213" i="1" s="1"/>
  <c r="AO208" i="1"/>
  <c r="CT173" i="1"/>
  <c r="S173" i="1"/>
  <c r="S116" i="1"/>
  <c r="I95" i="7" s="1"/>
  <c r="CT116" i="1"/>
  <c r="AB72" i="1"/>
  <c r="CQ72" i="1"/>
  <c r="P72" i="1"/>
  <c r="K69" i="7" s="1"/>
  <c r="BB1136" i="1"/>
  <c r="CK1129" i="1"/>
  <c r="DI1211" i="1"/>
  <c r="DV1202" i="1"/>
  <c r="FZ1211" i="1"/>
  <c r="DU1202" i="1"/>
  <c r="P860" i="1"/>
  <c r="I133" i="8" s="1"/>
  <c r="FV697" i="1"/>
  <c r="EM702" i="1"/>
  <c r="DL702" i="1"/>
  <c r="DY697" i="1"/>
  <c r="P693" i="1"/>
  <c r="EJ660" i="1"/>
  <c r="EJ732" i="1"/>
  <c r="P597" i="1"/>
  <c r="EL548" i="1"/>
  <c r="FU523" i="1"/>
  <c r="V526" i="1"/>
  <c r="CC484" i="1"/>
  <c r="AT491" i="1"/>
  <c r="Q491" i="1"/>
  <c r="F503" i="1" s="1"/>
  <c r="AD484" i="1"/>
  <c r="CQ489" i="1"/>
  <c r="CT322" i="1"/>
  <c r="S322" i="1"/>
  <c r="CQ260" i="1"/>
  <c r="P244" i="1"/>
  <c r="CT487" i="1"/>
  <c r="S487" i="1"/>
  <c r="CB376" i="1"/>
  <c r="AS381" i="1"/>
  <c r="CQ266" i="1"/>
  <c r="P266" i="1"/>
  <c r="K183" i="7" s="1"/>
  <c r="P184" i="7" s="1"/>
  <c r="GK880" i="1"/>
  <c r="U161" i="8"/>
  <c r="GK876" i="1"/>
  <c r="U155" i="8"/>
  <c r="P580" i="1"/>
  <c r="F588" i="1"/>
  <c r="R278" i="1"/>
  <c r="GK278" i="1" s="1"/>
  <c r="Q278" i="1"/>
  <c r="AD278" i="1"/>
  <c r="P268" i="1"/>
  <c r="CQ268" i="1"/>
  <c r="F141" i="1"/>
  <c r="BC114" i="1"/>
  <c r="AL1277" i="1"/>
  <c r="AB1131" i="1"/>
  <c r="CQ1131" i="1"/>
  <c r="P1131" i="1"/>
  <c r="CR991" i="1"/>
  <c r="CS991" i="1"/>
  <c r="Q991" i="1"/>
  <c r="R991" i="1"/>
  <c r="S776" i="1"/>
  <c r="CT776" i="1"/>
  <c r="GK299" i="1"/>
  <c r="U201" i="7"/>
  <c r="CS289" i="1"/>
  <c r="CR289" i="1"/>
  <c r="P77" i="1"/>
  <c r="CP77" i="1" s="1"/>
  <c r="O77" i="1" s="1"/>
  <c r="CQ77" i="1"/>
  <c r="AJ1277" i="1"/>
  <c r="CT818" i="1"/>
  <c r="S818" i="1"/>
  <c r="K101" i="8" s="1"/>
  <c r="BZ822" i="1"/>
  <c r="BZ811" i="1" s="1"/>
  <c r="GD660" i="1"/>
  <c r="EU665" i="1"/>
  <c r="FS580" i="1"/>
  <c r="EJ585" i="1"/>
  <c r="F569" i="1"/>
  <c r="P532" i="1"/>
  <c r="CY311" i="1"/>
  <c r="X311" i="1" s="1"/>
  <c r="Q216" i="7" s="1"/>
  <c r="CZ311" i="1"/>
  <c r="Y311" i="1" s="1"/>
  <c r="S216" i="7" s="1"/>
  <c r="CY169" i="1"/>
  <c r="X169" i="1" s="1"/>
  <c r="Q166" i="7" s="1"/>
  <c r="CZ169" i="1"/>
  <c r="Y169" i="1" s="1"/>
  <c r="S166" i="7" s="1"/>
  <c r="GX162" i="1"/>
  <c r="CR159" i="1"/>
  <c r="CS159" i="1"/>
  <c r="R159" i="1"/>
  <c r="U122" i="7" s="1"/>
  <c r="DH26" i="3"/>
  <c r="DF26" i="3"/>
  <c r="DJ26" i="3" s="1"/>
  <c r="DG26" i="3"/>
  <c r="P1283" i="1"/>
  <c r="F1076" i="1"/>
  <c r="BB1061" i="1"/>
  <c r="P1050" i="1"/>
  <c r="DL1027" i="1"/>
  <c r="F1047" i="1"/>
  <c r="AT1027" i="1"/>
  <c r="CQ991" i="1"/>
  <c r="P991" i="1"/>
  <c r="AB991" i="1"/>
  <c r="CL811" i="1"/>
  <c r="BC822" i="1"/>
  <c r="BC811" i="1" s="1"/>
  <c r="W816" i="1"/>
  <c r="AD815" i="1"/>
  <c r="GK774" i="1"/>
  <c r="I54" i="8"/>
  <c r="U50" i="8"/>
  <c r="I57" i="8" s="1"/>
  <c r="DL665" i="1"/>
  <c r="DY660" i="1"/>
  <c r="GE660" i="1"/>
  <c r="CD523" i="1"/>
  <c r="AU548" i="1"/>
  <c r="CZ340" i="1"/>
  <c r="Y340" i="1" s="1"/>
  <c r="CY340" i="1"/>
  <c r="X340" i="1" s="1"/>
  <c r="CZ330" i="1"/>
  <c r="Y330" i="1" s="1"/>
  <c r="CY296" i="1"/>
  <c r="X296" i="1" s="1"/>
  <c r="FV1277" i="1"/>
  <c r="AB815" i="1"/>
  <c r="CD697" i="1"/>
  <c r="AU702" i="1"/>
  <c r="AU697" i="1" s="1"/>
  <c r="CC523" i="1"/>
  <c r="AT548" i="1"/>
  <c r="FP255" i="1"/>
  <c r="EG344" i="1"/>
  <c r="EG255" i="1" s="1"/>
  <c r="S279" i="1"/>
  <c r="GK168" i="1"/>
  <c r="V154" i="7"/>
  <c r="K162" i="7" s="1"/>
  <c r="K158" i="7"/>
  <c r="O1211" i="1"/>
  <c r="AB1202" i="1"/>
  <c r="R1207" i="1"/>
  <c r="GK1207" i="1" s="1"/>
  <c r="FY1202" i="1"/>
  <c r="ED920" i="1"/>
  <c r="T170" i="8"/>
  <c r="GX874" i="1"/>
  <c r="Q870" i="1"/>
  <c r="CR870" i="1"/>
  <c r="R870" i="1"/>
  <c r="CS773" i="1"/>
  <c r="CR773" i="1"/>
  <c r="R773" i="1"/>
  <c r="F686" i="1"/>
  <c r="T732" i="1"/>
  <c r="F753" i="1" s="1"/>
  <c r="P599" i="1"/>
  <c r="CQ544" i="1"/>
  <c r="P544" i="1"/>
  <c r="K243" i="7"/>
  <c r="FR379" i="1"/>
  <c r="FQ381" i="1" s="1"/>
  <c r="GK327" i="1"/>
  <c r="AD116" i="1"/>
  <c r="AB116" i="1" s="1"/>
  <c r="R116" i="1"/>
  <c r="CR116" i="1"/>
  <c r="CS116" i="1"/>
  <c r="CT1206" i="1"/>
  <c r="S1206" i="1"/>
  <c r="AD870" i="1"/>
  <c r="AB870" i="1" s="1"/>
  <c r="AD773" i="1"/>
  <c r="AB773" i="1" s="1"/>
  <c r="R663" i="1"/>
  <c r="GK663" i="1" s="1"/>
  <c r="Q663" i="1"/>
  <c r="CR663" i="1"/>
  <c r="CS663" i="1"/>
  <c r="CT534" i="1"/>
  <c r="S534" i="1"/>
  <c r="CY534" i="1" s="1"/>
  <c r="X534" i="1" s="1"/>
  <c r="AG523" i="1"/>
  <c r="ED447" i="1"/>
  <c r="DQ452" i="1"/>
  <c r="CS449" i="1"/>
  <c r="R449" i="1"/>
  <c r="GK449" i="1" s="1"/>
  <c r="S319" i="1"/>
  <c r="CT319" i="1"/>
  <c r="ET208" i="1"/>
  <c r="P236" i="1"/>
  <c r="P174" i="1"/>
  <c r="CQ174" i="1"/>
  <c r="S1288" i="1"/>
  <c r="AB1279" i="1"/>
  <c r="S1279" i="1"/>
  <c r="CZ1279" i="1" s="1"/>
  <c r="Y1279" i="1" s="1"/>
  <c r="CL1277" i="1"/>
  <c r="P1215" i="1"/>
  <c r="AS1211" i="1"/>
  <c r="CS1206" i="1"/>
  <c r="Q1206" i="1"/>
  <c r="CP1206" i="1" s="1"/>
  <c r="O1206" i="1" s="1"/>
  <c r="EL1129" i="1"/>
  <c r="P1154" i="1"/>
  <c r="DZ1129" i="1"/>
  <c r="F1083" i="1"/>
  <c r="AO995" i="1"/>
  <c r="BX986" i="1"/>
  <c r="BY986" i="1"/>
  <c r="R1277" i="1"/>
  <c r="CL1202" i="1"/>
  <c r="BC1211" i="1"/>
  <c r="AR1211" i="1"/>
  <c r="BB1093" i="1"/>
  <c r="BB982" i="1" s="1"/>
  <c r="CZ991" i="1"/>
  <c r="Y991" i="1" s="1"/>
  <c r="T35" i="9" s="1"/>
  <c r="K38" i="9" s="1"/>
  <c r="J40" i="9" s="1"/>
  <c r="GK988" i="1"/>
  <c r="U28" i="9"/>
  <c r="Q917" i="1"/>
  <c r="CR917" i="1"/>
  <c r="S869" i="1"/>
  <c r="CT869" i="1"/>
  <c r="R858" i="1"/>
  <c r="G811" i="1"/>
  <c r="A121" i="8"/>
  <c r="CS820" i="1"/>
  <c r="AD820" i="1"/>
  <c r="AB820" i="1" s="1"/>
  <c r="CR820" i="1"/>
  <c r="AO779" i="1"/>
  <c r="AO768" i="1" s="1"/>
  <c r="FU697" i="1"/>
  <c r="EL702" i="1"/>
  <c r="EL697" i="1" s="1"/>
  <c r="AO548" i="1"/>
  <c r="BX523" i="1"/>
  <c r="S484" i="1"/>
  <c r="BA452" i="1"/>
  <c r="CJ447" i="1"/>
  <c r="S323" i="1"/>
  <c r="CT323" i="1"/>
  <c r="S320" i="1"/>
  <c r="CT320" i="1"/>
  <c r="CT316" i="1"/>
  <c r="S316" i="1"/>
  <c r="CT264" i="1"/>
  <c r="GE376" i="1"/>
  <c r="EV381" i="1"/>
  <c r="CS1288" i="1"/>
  <c r="Q1288" i="1"/>
  <c r="CP1279" i="1"/>
  <c r="O1279" i="1" s="1"/>
  <c r="P1277" i="1"/>
  <c r="AQ1211" i="1"/>
  <c r="CS1207" i="1"/>
  <c r="CR993" i="1"/>
  <c r="CS993" i="1"/>
  <c r="R993" i="1"/>
  <c r="CY991" i="1"/>
  <c r="X991" i="1" s="1"/>
  <c r="R35" i="9" s="1"/>
  <c r="K37" i="9" s="1"/>
  <c r="CY990" i="1"/>
  <c r="X990" i="1" s="1"/>
  <c r="Q35" i="9" s="1"/>
  <c r="I37" i="9" s="1"/>
  <c r="I36" i="9"/>
  <c r="CY989" i="1"/>
  <c r="X989" i="1" s="1"/>
  <c r="R28" i="9" s="1"/>
  <c r="K30" i="9" s="1"/>
  <c r="K29" i="9"/>
  <c r="P917" i="1"/>
  <c r="CQ917" i="1"/>
  <c r="FV883" i="1"/>
  <c r="EM883" i="1" s="1"/>
  <c r="EM854" i="1" s="1"/>
  <c r="CJ883" i="1"/>
  <c r="CJ854" i="1" s="1"/>
  <c r="GX773" i="1"/>
  <c r="GB779" i="1" s="1"/>
  <c r="R702" i="1"/>
  <c r="FS523" i="1"/>
  <c r="EJ548" i="1"/>
  <c r="Q537" i="1"/>
  <c r="R537" i="1"/>
  <c r="GK537" i="1" s="1"/>
  <c r="CR537" i="1"/>
  <c r="CS537" i="1"/>
  <c r="CZ535" i="1"/>
  <c r="Y535" i="1" s="1"/>
  <c r="CY535" i="1"/>
  <c r="X535" i="1" s="1"/>
  <c r="EA376" i="1"/>
  <c r="CR320" i="1"/>
  <c r="CS320" i="1"/>
  <c r="AD320" i="1"/>
  <c r="CR278" i="1"/>
  <c r="CS273" i="1"/>
  <c r="R273" i="1"/>
  <c r="CR273" i="1"/>
  <c r="DF183" i="3"/>
  <c r="DJ183" i="3" s="1"/>
  <c r="DF156" i="3"/>
  <c r="DJ156" i="3" s="1"/>
  <c r="DG156" i="3"/>
  <c r="DH156" i="3"/>
  <c r="DI156" i="3"/>
  <c r="O1136" i="1"/>
  <c r="AB1129" i="1"/>
  <c r="EM1277" i="1"/>
  <c r="EM1320" i="1"/>
  <c r="EP580" i="1"/>
  <c r="P592" i="1"/>
  <c r="ES1290" i="1"/>
  <c r="CJ1202" i="1"/>
  <c r="BA1211" i="1"/>
  <c r="AO1211" i="1"/>
  <c r="F1215" i="1" s="1"/>
  <c r="CQ1207" i="1"/>
  <c r="Q1132" i="1"/>
  <c r="CP1132" i="1" s="1"/>
  <c r="O1132" i="1" s="1"/>
  <c r="GM1132" i="1" s="1"/>
  <c r="GP1132" i="1" s="1"/>
  <c r="CS1132" i="1"/>
  <c r="R1132" i="1"/>
  <c r="GK1132" i="1" s="1"/>
  <c r="GD1129" i="1"/>
  <c r="EI1027" i="1"/>
  <c r="P1039" i="1"/>
  <c r="W1027" i="1"/>
  <c r="F1053" i="1"/>
  <c r="AD993" i="1"/>
  <c r="AB993" i="1" s="1"/>
  <c r="R989" i="1"/>
  <c r="V874" i="1"/>
  <c r="P870" i="1"/>
  <c r="Q858" i="1"/>
  <c r="E129" i="8"/>
  <c r="C130" i="8"/>
  <c r="W775" i="1"/>
  <c r="EB779" i="1" s="1"/>
  <c r="C40" i="8"/>
  <c r="E39" i="8"/>
  <c r="K31" i="8"/>
  <c r="V28" i="8"/>
  <c r="K35" i="8" s="1"/>
  <c r="AI779" i="1"/>
  <c r="V779" i="1" s="1"/>
  <c r="CS699" i="1"/>
  <c r="BZ697" i="1"/>
  <c r="S585" i="1"/>
  <c r="AF580" i="1"/>
  <c r="CP543" i="1"/>
  <c r="O543" i="1" s="1"/>
  <c r="GM543" i="1" s="1"/>
  <c r="GN543" i="1" s="1"/>
  <c r="CQ538" i="1"/>
  <c r="P538" i="1"/>
  <c r="CP538" i="1" s="1"/>
  <c r="O538" i="1" s="1"/>
  <c r="AD537" i="1"/>
  <c r="AB537" i="1" s="1"/>
  <c r="EM452" i="1"/>
  <c r="EM447" i="1" s="1"/>
  <c r="FV447" i="1"/>
  <c r="R321" i="1"/>
  <c r="GK321" i="1" s="1"/>
  <c r="CS321" i="1"/>
  <c r="P320" i="1"/>
  <c r="K228" i="7" s="1"/>
  <c r="P229" i="7" s="1"/>
  <c r="CQ320" i="1"/>
  <c r="AB320" i="1"/>
  <c r="CS311" i="1"/>
  <c r="CR219" i="1"/>
  <c r="CS219" i="1"/>
  <c r="DG60" i="3"/>
  <c r="DH60" i="3"/>
  <c r="DJ1211" i="1"/>
  <c r="DW1202" i="1"/>
  <c r="EC1129" i="1"/>
  <c r="DP1136" i="1"/>
  <c r="DP1129" i="1" s="1"/>
  <c r="E151" i="8"/>
  <c r="C152" i="8"/>
  <c r="CQ1280" i="1"/>
  <c r="P1280" i="1"/>
  <c r="CP1280" i="1" s="1"/>
  <c r="O1280" i="1" s="1"/>
  <c r="F1162" i="1"/>
  <c r="X1166" i="1"/>
  <c r="C51" i="8"/>
  <c r="E50" i="8"/>
  <c r="P774" i="1"/>
  <c r="Q774" i="1"/>
  <c r="I53" i="8" s="1"/>
  <c r="F1322" i="1"/>
  <c r="DK1290" i="1"/>
  <c r="EH1290" i="1"/>
  <c r="EH1320" i="1" s="1"/>
  <c r="AB1284" i="1"/>
  <c r="AP1136" i="1"/>
  <c r="CI1136" i="1"/>
  <c r="P1133" i="1"/>
  <c r="CZ988" i="1"/>
  <c r="Y988" i="1" s="1"/>
  <c r="S28" i="9" s="1"/>
  <c r="I31" i="9" s="1"/>
  <c r="I29" i="9"/>
  <c r="AF995" i="1"/>
  <c r="ET986" i="1"/>
  <c r="R879" i="1"/>
  <c r="AD879" i="1"/>
  <c r="CR879" i="1"/>
  <c r="CT872" i="1"/>
  <c r="CZ820" i="1"/>
  <c r="Y820" i="1" s="1"/>
  <c r="T110" i="8" s="1"/>
  <c r="K115" i="8" s="1"/>
  <c r="K111" i="8"/>
  <c r="P118" i="8" s="1"/>
  <c r="EV779" i="1"/>
  <c r="GE768" i="1"/>
  <c r="V775" i="1"/>
  <c r="CS774" i="1"/>
  <c r="F726" i="1"/>
  <c r="AS702" i="1"/>
  <c r="CK660" i="1"/>
  <c r="BB665" i="1"/>
  <c r="AK660" i="1"/>
  <c r="X665" i="1"/>
  <c r="F691" i="1" s="1"/>
  <c r="R585" i="1"/>
  <c r="AE580" i="1"/>
  <c r="EH548" i="1"/>
  <c r="GA548" i="1"/>
  <c r="FQ523" i="1"/>
  <c r="DL548" i="1"/>
  <c r="S324" i="1"/>
  <c r="CT324" i="1"/>
  <c r="CR311" i="1"/>
  <c r="CY259" i="1"/>
  <c r="X259" i="1" s="1"/>
  <c r="Q176" i="7" s="1"/>
  <c r="CZ259" i="1"/>
  <c r="Y259" i="1" s="1"/>
  <c r="S176" i="7" s="1"/>
  <c r="Q527" i="1"/>
  <c r="R527" i="1"/>
  <c r="GK527" i="1" s="1"/>
  <c r="CS527" i="1"/>
  <c r="AD527" i="1"/>
  <c r="AB527" i="1" s="1"/>
  <c r="P178" i="7"/>
  <c r="J178" i="7"/>
  <c r="GK878" i="1"/>
  <c r="U158" i="8"/>
  <c r="CQ874" i="1"/>
  <c r="P874" i="1"/>
  <c r="I151" i="8" s="1"/>
  <c r="GK868" i="1"/>
  <c r="U145" i="8"/>
  <c r="Y491" i="1"/>
  <c r="Y484" i="1" s="1"/>
  <c r="AL484" i="1"/>
  <c r="AD487" i="1"/>
  <c r="CR487" i="1"/>
  <c r="P280" i="1"/>
  <c r="CQ280" i="1"/>
  <c r="EA1277" i="1"/>
  <c r="DN1290" i="1"/>
  <c r="DN1320" i="1" s="1"/>
  <c r="EG811" i="1"/>
  <c r="P826" i="1"/>
  <c r="EA660" i="1"/>
  <c r="DN665" i="1"/>
  <c r="CQ298" i="1"/>
  <c r="P298" i="1"/>
  <c r="K198" i="7" s="1"/>
  <c r="G915" i="1"/>
  <c r="A174" i="8"/>
  <c r="U110" i="8"/>
  <c r="I116" i="8" s="1"/>
  <c r="I113" i="8"/>
  <c r="CS815" i="1"/>
  <c r="R815" i="1"/>
  <c r="DM665" i="1"/>
  <c r="DZ660" i="1"/>
  <c r="W491" i="1"/>
  <c r="AJ484" i="1"/>
  <c r="AU447" i="1"/>
  <c r="F471" i="1"/>
  <c r="ET381" i="1"/>
  <c r="GC376" i="1"/>
  <c r="S339" i="1"/>
  <c r="AB339" i="1"/>
  <c r="CL157" i="1"/>
  <c r="BC176" i="1"/>
  <c r="BC82" i="1"/>
  <c r="F98" i="1" s="1"/>
  <c r="CL67" i="1"/>
  <c r="AB77" i="1"/>
  <c r="CV187" i="3"/>
  <c r="CX187" i="3"/>
  <c r="BA1290" i="1"/>
  <c r="CJ1277" i="1"/>
  <c r="EH1211" i="1"/>
  <c r="FQ1202" i="1"/>
  <c r="GA1211" i="1"/>
  <c r="FP915" i="1"/>
  <c r="EG920" i="1"/>
  <c r="EG915" i="1" s="1"/>
  <c r="K64" i="8"/>
  <c r="V61" i="8"/>
  <c r="K68" i="8" s="1"/>
  <c r="F469" i="1"/>
  <c r="AS447" i="1"/>
  <c r="FV376" i="1"/>
  <c r="CQ168" i="1"/>
  <c r="P168" i="1"/>
  <c r="K159" i="7" s="1"/>
  <c r="AD159" i="1"/>
  <c r="AB159" i="1" s="1"/>
  <c r="DF72" i="3"/>
  <c r="DJ72" i="3" s="1"/>
  <c r="DG72" i="3"/>
  <c r="DH72" i="3"/>
  <c r="DI72" i="3"/>
  <c r="P1036" i="1"/>
  <c r="EP1027" i="1"/>
  <c r="EL920" i="1"/>
  <c r="BD883" i="1"/>
  <c r="CM854" i="1"/>
  <c r="EH854" i="1"/>
  <c r="P770" i="1"/>
  <c r="ES660" i="1"/>
  <c r="P685" i="1"/>
  <c r="GC660" i="1"/>
  <c r="CR450" i="1"/>
  <c r="R450" i="1"/>
  <c r="GK450" i="1" s="1"/>
  <c r="CS450" i="1"/>
  <c r="K216" i="7"/>
  <c r="P217" i="7" s="1"/>
  <c r="CP312" i="1"/>
  <c r="O312" i="1" s="1"/>
  <c r="DY208" i="1"/>
  <c r="FR1277" i="1"/>
  <c r="EI1290" i="1"/>
  <c r="DP1202" i="1"/>
  <c r="DP1241" i="1"/>
  <c r="U920" i="1"/>
  <c r="AH915" i="1"/>
  <c r="AG779" i="1"/>
  <c r="S663" i="1"/>
  <c r="CT663" i="1"/>
  <c r="GB447" i="1"/>
  <c r="ES452" i="1"/>
  <c r="CM447" i="1"/>
  <c r="BD452" i="1"/>
  <c r="BD447" i="1" s="1"/>
  <c r="CZ291" i="1"/>
  <c r="Y291" i="1" s="1"/>
  <c r="H128" i="7"/>
  <c r="AO67" i="1"/>
  <c r="F86" i="1"/>
  <c r="CM1277" i="1"/>
  <c r="Q1207" i="1"/>
  <c r="V1061" i="1"/>
  <c r="AP1093" i="1"/>
  <c r="P818" i="1"/>
  <c r="CP818" i="1" s="1"/>
  <c r="O818" i="1" s="1"/>
  <c r="GA697" i="1"/>
  <c r="F680" i="1"/>
  <c r="EI585" i="1"/>
  <c r="DW523" i="1"/>
  <c r="DJ548" i="1"/>
  <c r="Y523" i="1"/>
  <c r="F575" i="1"/>
  <c r="DU381" i="1"/>
  <c r="CZ301" i="1"/>
  <c r="Y301" i="1" s="1"/>
  <c r="S204" i="7" s="1"/>
  <c r="R164" i="1"/>
  <c r="CS164" i="1"/>
  <c r="AD164" i="1"/>
  <c r="CQ116" i="1"/>
  <c r="P116" i="1"/>
  <c r="I98" i="7" s="1"/>
  <c r="DO1290" i="1"/>
  <c r="DO1320" i="1" s="1"/>
  <c r="DO1273" i="1" s="1"/>
  <c r="Q1285" i="1"/>
  <c r="CP1285" i="1" s="1"/>
  <c r="O1285" i="1" s="1"/>
  <c r="CQ1286" i="1"/>
  <c r="DQ1241" i="1"/>
  <c r="P1238" i="1"/>
  <c r="AS1290" i="1"/>
  <c r="AS1320" i="1" s="1"/>
  <c r="F1337" i="1" s="1"/>
  <c r="X1290" i="1"/>
  <c r="X1320" i="1" s="1"/>
  <c r="X1273" i="1" s="1"/>
  <c r="CT1285" i="1"/>
  <c r="CI1211" i="1"/>
  <c r="AD1209" i="1"/>
  <c r="AB1209" i="1" s="1"/>
  <c r="Q1209" i="1"/>
  <c r="F1160" i="1"/>
  <c r="GB1129" i="1"/>
  <c r="EH1027" i="1"/>
  <c r="P1038" i="1"/>
  <c r="V1027" i="1"/>
  <c r="F1052" i="1"/>
  <c r="DV995" i="1"/>
  <c r="BX915" i="1"/>
  <c r="CG920" i="1"/>
  <c r="DU920" i="1"/>
  <c r="K170" i="8"/>
  <c r="P171" i="8" s="1"/>
  <c r="J174" i="8" s="1"/>
  <c r="F1292" i="1"/>
  <c r="DI1290" i="1"/>
  <c r="AR1290" i="1"/>
  <c r="AR1277" i="1" s="1"/>
  <c r="CS1285" i="1"/>
  <c r="CS1282" i="1"/>
  <c r="FW1211" i="1"/>
  <c r="FW1202" i="1" s="1"/>
  <c r="EB1202" i="1"/>
  <c r="DO1211" i="1"/>
  <c r="CG1211" i="1"/>
  <c r="DO1136" i="1"/>
  <c r="DO1129" i="1" s="1"/>
  <c r="P1069" i="1"/>
  <c r="EO1061" i="1"/>
  <c r="DL1061" i="1"/>
  <c r="U1027" i="1"/>
  <c r="F1051" i="1"/>
  <c r="BB915" i="1"/>
  <c r="F933" i="1"/>
  <c r="S917" i="1"/>
  <c r="AD880" i="1"/>
  <c r="AB880" i="1" s="1"/>
  <c r="GK864" i="1"/>
  <c r="U139" i="8"/>
  <c r="GK820" i="1"/>
  <c r="K113" i="8"/>
  <c r="V110" i="8"/>
  <c r="K116" i="8" s="1"/>
  <c r="CR774" i="1"/>
  <c r="G764" i="1"/>
  <c r="EH697" i="1"/>
  <c r="P711" i="1"/>
  <c r="AQ702" i="1"/>
  <c r="EL665" i="1"/>
  <c r="EL660" i="1" s="1"/>
  <c r="BA660" i="1"/>
  <c r="F685" i="1"/>
  <c r="G255" i="1"/>
  <c r="A238" i="7"/>
  <c r="Q327" i="1"/>
  <c r="CR327" i="1"/>
  <c r="CS327" i="1"/>
  <c r="P326" i="1"/>
  <c r="K231" i="7" s="1"/>
  <c r="CQ326" i="1"/>
  <c r="R324" i="1"/>
  <c r="GK324" i="1" s="1"/>
  <c r="Q324" i="1"/>
  <c r="CS324" i="1"/>
  <c r="CP322" i="1"/>
  <c r="O322" i="1" s="1"/>
  <c r="P306" i="1"/>
  <c r="K210" i="7" s="1"/>
  <c r="CY268" i="1"/>
  <c r="X268" i="1" s="1"/>
  <c r="CZ268" i="1"/>
  <c r="Y268" i="1" s="1"/>
  <c r="S265" i="1"/>
  <c r="CT265" i="1"/>
  <c r="DG204" i="3"/>
  <c r="DF204" i="3"/>
  <c r="DJ204" i="3" s="1"/>
  <c r="DH204" i="3"/>
  <c r="F1068" i="1"/>
  <c r="Q878" i="1"/>
  <c r="CS878" i="1"/>
  <c r="CR876" i="1"/>
  <c r="GK866" i="1"/>
  <c r="V817" i="1"/>
  <c r="S815" i="1"/>
  <c r="P788" i="1"/>
  <c r="T774" i="1"/>
  <c r="U660" i="1"/>
  <c r="F687" i="1"/>
  <c r="FZ585" i="1"/>
  <c r="FW548" i="1"/>
  <c r="EN548" i="1" s="1"/>
  <c r="FX548" i="1"/>
  <c r="DH548" i="1"/>
  <c r="CP537" i="1"/>
  <c r="O537" i="1" s="1"/>
  <c r="R534" i="1"/>
  <c r="GK534" i="1" s="1"/>
  <c r="CR534" i="1"/>
  <c r="CS534" i="1"/>
  <c r="GC484" i="1"/>
  <c r="ET491" i="1"/>
  <c r="P504" i="1" s="1"/>
  <c r="CF491" i="1"/>
  <c r="AW491" i="1" s="1"/>
  <c r="Q450" i="1"/>
  <c r="S450" i="1"/>
  <c r="S379" i="1"/>
  <c r="CT379" i="1"/>
  <c r="CQ305" i="1"/>
  <c r="P305" i="1"/>
  <c r="CS304" i="1"/>
  <c r="Q304" i="1"/>
  <c r="R304" i="1"/>
  <c r="CQ281" i="1"/>
  <c r="P281" i="1"/>
  <c r="R266" i="1"/>
  <c r="CR266" i="1"/>
  <c r="CS266" i="1"/>
  <c r="CZ167" i="1"/>
  <c r="Y167" i="1" s="1"/>
  <c r="S154" i="7" s="1"/>
  <c r="I161" i="7" s="1"/>
  <c r="I156" i="7"/>
  <c r="CY167" i="1"/>
  <c r="X167" i="1" s="1"/>
  <c r="Q154" i="7" s="1"/>
  <c r="I160" i="7" s="1"/>
  <c r="P159" i="1"/>
  <c r="CQ159" i="1"/>
  <c r="CY118" i="1"/>
  <c r="X118" i="1" s="1"/>
  <c r="Q105" i="7" s="1"/>
  <c r="I110" i="7" s="1"/>
  <c r="I106" i="7"/>
  <c r="CZ118" i="1"/>
  <c r="Y118" i="1" s="1"/>
  <c r="S105" i="7" s="1"/>
  <c r="I111" i="7" s="1"/>
  <c r="CQ73" i="1"/>
  <c r="P73" i="1"/>
  <c r="DI214" i="3"/>
  <c r="CF1290" i="1"/>
  <c r="FP1277" i="1"/>
  <c r="BZ995" i="1"/>
  <c r="CM915" i="1"/>
  <c r="GX775" i="1"/>
  <c r="EU702" i="1"/>
  <c r="P718" i="1" s="1"/>
  <c r="CI702" i="1"/>
  <c r="EH585" i="1"/>
  <c r="P594" i="1" s="1"/>
  <c r="CB484" i="1"/>
  <c r="AS491" i="1"/>
  <c r="W489" i="1"/>
  <c r="T488" i="1"/>
  <c r="F475" i="1"/>
  <c r="T450" i="1"/>
  <c r="S334" i="1"/>
  <c r="CY334" i="1" s="1"/>
  <c r="X334" i="1" s="1"/>
  <c r="CT334" i="1"/>
  <c r="R316" i="1"/>
  <c r="CS316" i="1"/>
  <c r="CR316" i="1"/>
  <c r="R265" i="1"/>
  <c r="EM223" i="1"/>
  <c r="FV208" i="1"/>
  <c r="DX208" i="1"/>
  <c r="DK223" i="1"/>
  <c r="P238" i="1" s="1"/>
  <c r="CR171" i="1"/>
  <c r="CS171" i="1"/>
  <c r="S166" i="1"/>
  <c r="CY166" i="1" s="1"/>
  <c r="X166" i="1" s="1"/>
  <c r="R150" i="7" s="1"/>
  <c r="EV125" i="1"/>
  <c r="GE114" i="1"/>
  <c r="CZ33" i="1"/>
  <c r="Y33" i="1" s="1"/>
  <c r="T49" i="7" s="1"/>
  <c r="K54" i="7" s="1"/>
  <c r="K50" i="7"/>
  <c r="CY33" i="1"/>
  <c r="X33" i="1" s="1"/>
  <c r="R49" i="7" s="1"/>
  <c r="K53" i="7" s="1"/>
  <c r="CQ32" i="1"/>
  <c r="P32" i="1"/>
  <c r="CC995" i="1"/>
  <c r="Q873" i="1"/>
  <c r="GK869" i="1"/>
  <c r="V145" i="8"/>
  <c r="W859" i="1"/>
  <c r="H127" i="8"/>
  <c r="O127" i="8"/>
  <c r="U816" i="1"/>
  <c r="AJ822" i="1"/>
  <c r="GX774" i="1"/>
  <c r="CJ779" i="1" s="1"/>
  <c r="AK523" i="1"/>
  <c r="X548" i="1"/>
  <c r="Q543" i="1"/>
  <c r="AD543" i="1"/>
  <c r="AB543" i="1" s="1"/>
  <c r="V489" i="1"/>
  <c r="W488" i="1"/>
  <c r="G22" i="1"/>
  <c r="A251" i="7"/>
  <c r="CP340" i="1"/>
  <c r="O340" i="1" s="1"/>
  <c r="GM340" i="1" s="1"/>
  <c r="GN340" i="1" s="1"/>
  <c r="R334" i="1"/>
  <c r="GK334" i="1" s="1"/>
  <c r="CR334" i="1"/>
  <c r="CS334" i="1"/>
  <c r="Q334" i="1"/>
  <c r="CP311" i="1"/>
  <c r="O311" i="1" s="1"/>
  <c r="I216" i="7"/>
  <c r="R308" i="1"/>
  <c r="Q308" i="1"/>
  <c r="CS308" i="1"/>
  <c r="CD344" i="1"/>
  <c r="AU344" i="1" s="1"/>
  <c r="EL208" i="1"/>
  <c r="P241" i="1"/>
  <c r="EU125" i="1"/>
  <c r="EU114" i="1" s="1"/>
  <c r="GD114" i="1"/>
  <c r="CD114" i="1"/>
  <c r="AU125" i="1"/>
  <c r="CW210" i="3"/>
  <c r="CX210" i="3"/>
  <c r="CX74" i="3"/>
  <c r="CW74" i="3"/>
  <c r="FW1136" i="1"/>
  <c r="AQ1027" i="1"/>
  <c r="CB995" i="1"/>
  <c r="V858" i="1"/>
  <c r="AI883" i="1" s="1"/>
  <c r="CP819" i="1"/>
  <c r="O819" i="1" s="1"/>
  <c r="T816" i="1"/>
  <c r="DY822" i="1" s="1"/>
  <c r="AI822" i="1"/>
  <c r="GX772" i="1"/>
  <c r="P680" i="1"/>
  <c r="DK660" i="1"/>
  <c r="BD665" i="1"/>
  <c r="O665" i="1"/>
  <c r="O660" i="1" s="1"/>
  <c r="AB660" i="1"/>
  <c r="AI580" i="1"/>
  <c r="V585" i="1"/>
  <c r="CT541" i="1"/>
  <c r="S541" i="1"/>
  <c r="DH491" i="1"/>
  <c r="P494" i="1" s="1"/>
  <c r="FW491" i="1"/>
  <c r="EN491" i="1" s="1"/>
  <c r="FZ491" i="1"/>
  <c r="U489" i="1"/>
  <c r="V488" i="1"/>
  <c r="DU484" i="1"/>
  <c r="AD335" i="1"/>
  <c r="AD334" i="1"/>
  <c r="AB334" i="1" s="1"/>
  <c r="Q333" i="1"/>
  <c r="R333" i="1"/>
  <c r="GK333" i="1" s="1"/>
  <c r="R332" i="1"/>
  <c r="GK332" i="1" s="1"/>
  <c r="AD332" i="1"/>
  <c r="AB332" i="1" s="1"/>
  <c r="Q332" i="1"/>
  <c r="P308" i="1"/>
  <c r="CQ308" i="1"/>
  <c r="FT208" i="1"/>
  <c r="EK223" i="1"/>
  <c r="CE223" i="1"/>
  <c r="AV223" i="1" s="1"/>
  <c r="CH223" i="1"/>
  <c r="CR170" i="1"/>
  <c r="CS170" i="1"/>
  <c r="CT80" i="1"/>
  <c r="S80" i="1"/>
  <c r="CQ69" i="1"/>
  <c r="P69" i="1"/>
  <c r="DG224" i="3"/>
  <c r="DF224" i="3"/>
  <c r="DH224" i="3"/>
  <c r="DI224" i="3"/>
  <c r="DJ224" i="3" s="1"/>
  <c r="DF76" i="3"/>
  <c r="DJ76" i="3" s="1"/>
  <c r="DG76" i="3"/>
  <c r="DH76" i="3"/>
  <c r="DI76" i="3"/>
  <c r="CX19" i="3"/>
  <c r="CV19" i="3"/>
  <c r="G854" i="1"/>
  <c r="A165" i="8"/>
  <c r="AD876" i="1"/>
  <c r="AB876" i="1" s="1"/>
  <c r="AD867" i="1"/>
  <c r="Q867" i="1"/>
  <c r="Q862" i="1"/>
  <c r="CP862" i="1" s="1"/>
  <c r="O862" i="1" s="1"/>
  <c r="R862" i="1"/>
  <c r="BX854" i="1"/>
  <c r="E99" i="8"/>
  <c r="C100" i="8"/>
  <c r="C89" i="8"/>
  <c r="E88" i="8"/>
  <c r="AD777" i="1"/>
  <c r="AB777" i="1" s="1"/>
  <c r="DP585" i="1"/>
  <c r="EC580" i="1"/>
  <c r="F571" i="1"/>
  <c r="V523" i="1"/>
  <c r="CZ543" i="1"/>
  <c r="Y543" i="1" s="1"/>
  <c r="CY543" i="1"/>
  <c r="X543" i="1" s="1"/>
  <c r="CZ540" i="1"/>
  <c r="Y540" i="1" s="1"/>
  <c r="CY540" i="1"/>
  <c r="X540" i="1" s="1"/>
  <c r="Q531" i="1"/>
  <c r="CR531" i="1"/>
  <c r="CS531" i="1"/>
  <c r="R531" i="1"/>
  <c r="GK531" i="1" s="1"/>
  <c r="AD531" i="1"/>
  <c r="EH491" i="1"/>
  <c r="GA491" i="1"/>
  <c r="GA484" i="1" s="1"/>
  <c r="T489" i="1"/>
  <c r="U488" i="1"/>
  <c r="GE447" i="1"/>
  <c r="AB316" i="1"/>
  <c r="CR300" i="1"/>
  <c r="R300" i="1"/>
  <c r="S298" i="1"/>
  <c r="CY298" i="1" s="1"/>
  <c r="X298" i="1" s="1"/>
  <c r="R198" i="7" s="1"/>
  <c r="CT298" i="1"/>
  <c r="CQ294" i="1"/>
  <c r="P294" i="1"/>
  <c r="AD293" i="1"/>
  <c r="R293" i="1"/>
  <c r="GK293" i="1" s="1"/>
  <c r="EL125" i="1"/>
  <c r="FU114" i="1"/>
  <c r="CH1211" i="1"/>
  <c r="CG1136" i="1"/>
  <c r="P1076" i="1"/>
  <c r="EG779" i="1"/>
  <c r="EG950" i="1" s="1"/>
  <c r="FV779" i="1"/>
  <c r="GC697" i="1"/>
  <c r="ET702" i="1"/>
  <c r="ET697" i="1" s="1"/>
  <c r="GB580" i="1"/>
  <c r="ES585" i="1"/>
  <c r="DO585" i="1"/>
  <c r="EB580" i="1"/>
  <c r="R540" i="1"/>
  <c r="GK540" i="1" s="1"/>
  <c r="Q540" i="1"/>
  <c r="R532" i="1"/>
  <c r="GK532" i="1" s="1"/>
  <c r="CR532" i="1"/>
  <c r="CS532" i="1"/>
  <c r="EG491" i="1"/>
  <c r="FY491" i="1"/>
  <c r="AX491" i="1"/>
  <c r="CG484" i="1"/>
  <c r="S489" i="1"/>
  <c r="BB344" i="1"/>
  <c r="CK255" i="1"/>
  <c r="P336" i="1"/>
  <c r="P334" i="1"/>
  <c r="CP334" i="1" s="1"/>
  <c r="O334" i="1" s="1"/>
  <c r="GM334" i="1" s="1"/>
  <c r="GN334" i="1" s="1"/>
  <c r="S325" i="1"/>
  <c r="CT325" i="1"/>
  <c r="GK303" i="1"/>
  <c r="U207" i="7"/>
  <c r="P302" i="1"/>
  <c r="K204" i="7" s="1"/>
  <c r="P205" i="7" s="1"/>
  <c r="S299" i="1"/>
  <c r="CZ299" i="1" s="1"/>
  <c r="Y299" i="1" s="1"/>
  <c r="S201" i="7" s="1"/>
  <c r="GK298" i="1"/>
  <c r="V198" i="7"/>
  <c r="CS291" i="1"/>
  <c r="Q291" i="1"/>
  <c r="V210" i="1"/>
  <c r="AD162" i="1"/>
  <c r="CR162" i="1"/>
  <c r="CS162" i="1"/>
  <c r="R162" i="1"/>
  <c r="ET82" i="1"/>
  <c r="GC67" i="1"/>
  <c r="DH111" i="3"/>
  <c r="DF111" i="3"/>
  <c r="DJ111" i="3" s="1"/>
  <c r="DG111" i="3"/>
  <c r="DI111" i="3"/>
  <c r="DG23" i="3"/>
  <c r="DF23" i="3"/>
  <c r="DJ23" i="3" s="1"/>
  <c r="DH23" i="3"/>
  <c r="DI23" i="3"/>
  <c r="W525" i="1"/>
  <c r="GX450" i="1"/>
  <c r="CR318" i="1"/>
  <c r="CR314" i="1"/>
  <c r="CS312" i="1"/>
  <c r="CT310" i="1"/>
  <c r="GK306" i="1"/>
  <c r="V210" i="7"/>
  <c r="CZ297" i="1"/>
  <c r="Y297" i="1" s="1"/>
  <c r="S198" i="7" s="1"/>
  <c r="CY297" i="1"/>
  <c r="X297" i="1" s="1"/>
  <c r="Q198" i="7" s="1"/>
  <c r="R211" i="1"/>
  <c r="GK211" i="1" s="1"/>
  <c r="CS211" i="1"/>
  <c r="Q171" i="1"/>
  <c r="E154" i="7"/>
  <c r="C155" i="7"/>
  <c r="P166" i="1"/>
  <c r="K150" i="7" s="1"/>
  <c r="CQ166" i="1"/>
  <c r="AH35" i="1"/>
  <c r="I36" i="7"/>
  <c r="DF189" i="3"/>
  <c r="DG189" i="3"/>
  <c r="DJ189" i="3" s="1"/>
  <c r="DH189" i="3"/>
  <c r="DI189" i="3"/>
  <c r="U872" i="1"/>
  <c r="V818" i="1"/>
  <c r="W774" i="1"/>
  <c r="S773" i="1"/>
  <c r="K41" i="8" s="1"/>
  <c r="W772" i="1"/>
  <c r="AJ779" i="1" s="1"/>
  <c r="AJ768" i="1" s="1"/>
  <c r="EV585" i="1"/>
  <c r="EV615" i="1" s="1"/>
  <c r="BB548" i="1"/>
  <c r="F561" i="1" s="1"/>
  <c r="BC491" i="1"/>
  <c r="FY447" i="1"/>
  <c r="EK381" i="1"/>
  <c r="FT376" i="1"/>
  <c r="O202" i="7"/>
  <c r="H202" i="7"/>
  <c r="AB278" i="1"/>
  <c r="P278" i="1"/>
  <c r="CQ278" i="1"/>
  <c r="AD173" i="1"/>
  <c r="CR173" i="1"/>
  <c r="CS173" i="1"/>
  <c r="Q166" i="1"/>
  <c r="R166" i="1"/>
  <c r="BB125" i="1"/>
  <c r="CK114" i="1"/>
  <c r="AD660" i="1"/>
  <c r="Q548" i="1"/>
  <c r="BB491" i="1"/>
  <c r="AF484" i="1"/>
  <c r="AD447" i="1"/>
  <c r="AU381" i="1"/>
  <c r="AU376" i="1" s="1"/>
  <c r="R339" i="1"/>
  <c r="GK339" i="1" s="1"/>
  <c r="AB322" i="1"/>
  <c r="CY288" i="1"/>
  <c r="X288" i="1" s="1"/>
  <c r="CZ288" i="1"/>
  <c r="Y288" i="1" s="1"/>
  <c r="R272" i="1"/>
  <c r="CS272" i="1"/>
  <c r="Q272" i="1"/>
  <c r="AD272" i="1"/>
  <c r="AB272" i="1" s="1"/>
  <c r="CP169" i="1"/>
  <c r="O169" i="1" s="1"/>
  <c r="I166" i="7"/>
  <c r="V162" i="1"/>
  <c r="EH26" i="1"/>
  <c r="P44" i="1"/>
  <c r="CV226" i="3"/>
  <c r="CX226" i="3"/>
  <c r="DI226" i="3" s="1"/>
  <c r="DJ226" i="3" s="1"/>
  <c r="DI157" i="3"/>
  <c r="DG157" i="3"/>
  <c r="DH157" i="3"/>
  <c r="V487" i="1"/>
  <c r="Q339" i="1"/>
  <c r="AB337" i="1"/>
  <c r="R288" i="1"/>
  <c r="GK288" i="1" s="1"/>
  <c r="Q288" i="1"/>
  <c r="CP288" i="1" s="1"/>
  <c r="O288" i="1" s="1"/>
  <c r="AD288" i="1"/>
  <c r="AB288" i="1" s="1"/>
  <c r="CZ277" i="1"/>
  <c r="Y277" i="1" s="1"/>
  <c r="CY277" i="1"/>
  <c r="X277" i="1" s="1"/>
  <c r="P274" i="1"/>
  <c r="K192" i="7" s="1"/>
  <c r="P193" i="7" s="1"/>
  <c r="CQ274" i="1"/>
  <c r="CQ272" i="1"/>
  <c r="P272" i="1"/>
  <c r="K189" i="7" s="1"/>
  <c r="P190" i="7" s="1"/>
  <c r="CT257" i="1"/>
  <c r="S257" i="1"/>
  <c r="EV223" i="1"/>
  <c r="P248" i="1" s="1"/>
  <c r="GE208" i="1"/>
  <c r="EB208" i="1"/>
  <c r="DO223" i="1"/>
  <c r="GX210" i="1"/>
  <c r="CR118" i="1"/>
  <c r="Q118" i="1"/>
  <c r="R118" i="1"/>
  <c r="CT77" i="1"/>
  <c r="S77" i="1"/>
  <c r="Q732" i="1"/>
  <c r="W450" i="1"/>
  <c r="EU381" i="1"/>
  <c r="P397" i="1" s="1"/>
  <c r="CZ333" i="1"/>
  <c r="Y333" i="1" s="1"/>
  <c r="CR295" i="1"/>
  <c r="Q295" i="1"/>
  <c r="CP295" i="1" s="1"/>
  <c r="O295" i="1" s="1"/>
  <c r="GM295" i="1" s="1"/>
  <c r="GN295" i="1" s="1"/>
  <c r="H196" i="7"/>
  <c r="O196" i="7"/>
  <c r="CR287" i="1"/>
  <c r="R287" i="1"/>
  <c r="GK287" i="1" s="1"/>
  <c r="R286" i="1"/>
  <c r="GK286" i="1" s="1"/>
  <c r="CR286" i="1"/>
  <c r="CS286" i="1"/>
  <c r="Q277" i="1"/>
  <c r="CP277" i="1" s="1"/>
  <c r="O277" i="1" s="1"/>
  <c r="AD277" i="1"/>
  <c r="AB277" i="1" s="1"/>
  <c r="Q260" i="1"/>
  <c r="CP260" i="1" s="1"/>
  <c r="O260" i="1" s="1"/>
  <c r="GD208" i="1"/>
  <c r="EU223" i="1"/>
  <c r="CT172" i="1"/>
  <c r="S172" i="1"/>
  <c r="E122" i="7"/>
  <c r="Q159" i="1"/>
  <c r="C123" i="7"/>
  <c r="W159" i="1"/>
  <c r="G114" i="1"/>
  <c r="A117" i="7"/>
  <c r="CQ118" i="1"/>
  <c r="P118" i="1"/>
  <c r="I109" i="7" s="1"/>
  <c r="DG33" i="3"/>
  <c r="DH33" i="3"/>
  <c r="W874" i="1"/>
  <c r="AJ883" i="1" s="1"/>
  <c r="T859" i="1"/>
  <c r="DY883" i="1" s="1"/>
  <c r="FR822" i="1"/>
  <c r="R818" i="1"/>
  <c r="S774" i="1"/>
  <c r="I52" i="8" s="1"/>
  <c r="FR779" i="1"/>
  <c r="FR768" i="1" s="1"/>
  <c r="CA697" i="1"/>
  <c r="F613" i="1"/>
  <c r="CT537" i="1"/>
  <c r="P516" i="1"/>
  <c r="BZ484" i="1"/>
  <c r="CS340" i="1"/>
  <c r="Q340" i="1"/>
  <c r="CS339" i="1"/>
  <c r="AD318" i="1"/>
  <c r="AB318" i="1" s="1"/>
  <c r="AD295" i="1"/>
  <c r="AD286" i="1"/>
  <c r="AB286" i="1" s="1"/>
  <c r="AH208" i="1"/>
  <c r="U223" i="1"/>
  <c r="P189" i="1"/>
  <c r="ET157" i="1"/>
  <c r="CP173" i="1"/>
  <c r="O173" i="1" s="1"/>
  <c r="BZ176" i="1"/>
  <c r="DN82" i="1"/>
  <c r="EA67" i="1"/>
  <c r="DF209" i="3"/>
  <c r="DG209" i="3"/>
  <c r="DH209" i="3"/>
  <c r="DI209" i="3"/>
  <c r="DJ209" i="3" s="1"/>
  <c r="DH85" i="3"/>
  <c r="DF85" i="3"/>
  <c r="DJ85" i="3" s="1"/>
  <c r="DG85" i="3"/>
  <c r="DI85" i="3"/>
  <c r="CQ165" i="1"/>
  <c r="AB165" i="1"/>
  <c r="FP114" i="1"/>
  <c r="EG125" i="1"/>
  <c r="GK76" i="1"/>
  <c r="K79" i="7"/>
  <c r="V76" i="7"/>
  <c r="K83" i="7" s="1"/>
  <c r="DI89" i="3"/>
  <c r="DG89" i="3"/>
  <c r="DH89" i="3"/>
  <c r="C177" i="7"/>
  <c r="CR306" i="1"/>
  <c r="CR290" i="1"/>
  <c r="CS271" i="1"/>
  <c r="CR261" i="1"/>
  <c r="GA223" i="1"/>
  <c r="CI223" i="1"/>
  <c r="CI208" i="1" s="1"/>
  <c r="CS218" i="1"/>
  <c r="AD218" i="1"/>
  <c r="CR217" i="1"/>
  <c r="S168" i="1"/>
  <c r="T116" i="1"/>
  <c r="AG125" i="1" s="1"/>
  <c r="BY114" i="1"/>
  <c r="DG57" i="3"/>
  <c r="DJ57" i="3" s="1"/>
  <c r="DF57" i="3"/>
  <c r="G376" i="1"/>
  <c r="A247" i="7"/>
  <c r="GK301" i="1"/>
  <c r="U204" i="7"/>
  <c r="CP265" i="1"/>
  <c r="O265" i="1" s="1"/>
  <c r="I183" i="7"/>
  <c r="O184" i="7" s="1"/>
  <c r="AT223" i="1"/>
  <c r="CC208" i="1"/>
  <c r="U216" i="1"/>
  <c r="U211" i="1"/>
  <c r="W174" i="1"/>
  <c r="CZ122" i="1"/>
  <c r="Y122" i="1" s="1"/>
  <c r="CY122" i="1"/>
  <c r="X122" i="1" s="1"/>
  <c r="GM122" i="1" s="1"/>
  <c r="GO122" i="1" s="1"/>
  <c r="S120" i="1"/>
  <c r="CZ120" i="1" s="1"/>
  <c r="Y120" i="1" s="1"/>
  <c r="CT120" i="1"/>
  <c r="AB80" i="1"/>
  <c r="DF222" i="3"/>
  <c r="DJ222" i="3" s="1"/>
  <c r="DG222" i="3"/>
  <c r="AB296" i="1"/>
  <c r="R267" i="1"/>
  <c r="GK267" i="1" s="1"/>
  <c r="AD267" i="1"/>
  <c r="AB267" i="1" s="1"/>
  <c r="Q263" i="1"/>
  <c r="CR263" i="1"/>
  <c r="V260" i="1"/>
  <c r="Q173" i="1"/>
  <c r="CR163" i="1"/>
  <c r="R163" i="1"/>
  <c r="W162" i="1"/>
  <c r="EB176" i="1" s="1"/>
  <c r="FR125" i="1"/>
  <c r="FY125" i="1" s="1"/>
  <c r="CD82" i="1"/>
  <c r="AB71" i="1"/>
  <c r="AD292" i="1"/>
  <c r="AB292" i="1" s="1"/>
  <c r="AD263" i="1"/>
  <c r="EA344" i="1"/>
  <c r="DN344" i="1" s="1"/>
  <c r="U260" i="1"/>
  <c r="DZ344" i="1" s="1"/>
  <c r="CA208" i="1"/>
  <c r="AR223" i="1"/>
  <c r="Q221" i="1"/>
  <c r="U174" i="1"/>
  <c r="W166" i="1"/>
  <c r="AD163" i="1"/>
  <c r="AB163" i="1" s="1"/>
  <c r="AD160" i="1"/>
  <c r="W117" i="1"/>
  <c r="EB125" i="1" s="1"/>
  <c r="V116" i="1"/>
  <c r="AI125" i="1" s="1"/>
  <c r="AI114" i="1" s="1"/>
  <c r="C94" i="7"/>
  <c r="DY82" i="1"/>
  <c r="V29" i="1"/>
  <c r="Q29" i="1"/>
  <c r="K31" i="7" s="1"/>
  <c r="DF180" i="3"/>
  <c r="DG180" i="3"/>
  <c r="DH180" i="3"/>
  <c r="DI180" i="3"/>
  <c r="DJ180" i="3" s="1"/>
  <c r="DI121" i="3"/>
  <c r="DF121" i="3"/>
  <c r="DJ121" i="3" s="1"/>
  <c r="DG121" i="3"/>
  <c r="CX46" i="3"/>
  <c r="DH46" i="3" s="1"/>
  <c r="CV46" i="3"/>
  <c r="AD290" i="1"/>
  <c r="AB290" i="1" s="1"/>
  <c r="AD261" i="1"/>
  <c r="AB261" i="1" s="1"/>
  <c r="FY223" i="1"/>
  <c r="T174" i="1"/>
  <c r="AO125" i="1"/>
  <c r="V117" i="1"/>
  <c r="EA125" i="1" s="1"/>
  <c r="CW12" i="3"/>
  <c r="S260" i="1"/>
  <c r="CY260" i="1" s="1"/>
  <c r="X260" i="1" s="1"/>
  <c r="R176" i="7" s="1"/>
  <c r="P213" i="1"/>
  <c r="U171" i="1"/>
  <c r="P167" i="1"/>
  <c r="I159" i="7" s="1"/>
  <c r="U166" i="1"/>
  <c r="V164" i="1"/>
  <c r="CT123" i="1"/>
  <c r="S123" i="1"/>
  <c r="CZ123" i="1" s="1"/>
  <c r="Y123" i="1" s="1"/>
  <c r="CJ125" i="1"/>
  <c r="CQ78" i="1"/>
  <c r="P78" i="1"/>
  <c r="AD69" i="1"/>
  <c r="AB69" i="1" s="1"/>
  <c r="CR69" i="1"/>
  <c r="CS69" i="1"/>
  <c r="Q69" i="1"/>
  <c r="DI50" i="3"/>
  <c r="DH50" i="3"/>
  <c r="U210" i="1"/>
  <c r="G157" i="1"/>
  <c r="A171" i="7"/>
  <c r="E166" i="7"/>
  <c r="C167" i="7"/>
  <c r="E130" i="7"/>
  <c r="C131" i="7"/>
  <c r="CR122" i="1"/>
  <c r="R120" i="1"/>
  <c r="GK120" i="1" s="1"/>
  <c r="Q120" i="1"/>
  <c r="G67" i="1"/>
  <c r="A88" i="7"/>
  <c r="Q77" i="1"/>
  <c r="CS77" i="1"/>
  <c r="R77" i="1"/>
  <c r="GK77" i="1" s="1"/>
  <c r="CC82" i="1"/>
  <c r="DH112" i="3"/>
  <c r="DI45" i="3"/>
  <c r="DF45" i="3"/>
  <c r="DJ45" i="3" s="1"/>
  <c r="DG45" i="3"/>
  <c r="U169" i="1"/>
  <c r="FR176" i="1"/>
  <c r="V167" i="1"/>
  <c r="AB160" i="1"/>
  <c r="GK72" i="1"/>
  <c r="V65" i="7"/>
  <c r="K72" i="7" s="1"/>
  <c r="GD26" i="1"/>
  <c r="EU35" i="1"/>
  <c r="GX29" i="1"/>
  <c r="DF193" i="3"/>
  <c r="DJ193" i="3" s="1"/>
  <c r="DG193" i="3"/>
  <c r="GC26" i="1"/>
  <c r="ET35" i="1"/>
  <c r="DF175" i="3"/>
  <c r="DJ175" i="3" s="1"/>
  <c r="DI175" i="3"/>
  <c r="CX84" i="3"/>
  <c r="CW84" i="3"/>
  <c r="CP163" i="1"/>
  <c r="O163" i="1" s="1"/>
  <c r="CS70" i="1"/>
  <c r="Q70" i="1"/>
  <c r="DF179" i="3"/>
  <c r="DJ179" i="3" s="1"/>
  <c r="DH179" i="3"/>
  <c r="E150" i="7"/>
  <c r="CQ70" i="1"/>
  <c r="P70" i="1"/>
  <c r="EG35" i="1"/>
  <c r="FP26" i="1"/>
  <c r="CT32" i="1"/>
  <c r="S32" i="1"/>
  <c r="FR35" i="1"/>
  <c r="CV82" i="3"/>
  <c r="CX82" i="3"/>
  <c r="DI82" i="3" s="1"/>
  <c r="DJ82" i="3" s="1"/>
  <c r="FV125" i="1"/>
  <c r="R79" i="1"/>
  <c r="GK79" i="1" s="1"/>
  <c r="GM79" i="1" s="1"/>
  <c r="GN79" i="1" s="1"/>
  <c r="AH82" i="1"/>
  <c r="AH67" i="1" s="1"/>
  <c r="Q32" i="1"/>
  <c r="I51" i="7" s="1"/>
  <c r="CR32" i="1"/>
  <c r="CS32" i="1"/>
  <c r="DF165" i="3"/>
  <c r="DJ165" i="3" s="1"/>
  <c r="DI165" i="3"/>
  <c r="DH39" i="3"/>
  <c r="DI39" i="3"/>
  <c r="K68" i="7"/>
  <c r="I143" i="7"/>
  <c r="P30" i="1"/>
  <c r="CP30" i="1" s="1"/>
  <c r="O30" i="1" s="1"/>
  <c r="GM30" i="1" s="1"/>
  <c r="GN30" i="1" s="1"/>
  <c r="CQ30" i="1"/>
  <c r="T29" i="1"/>
  <c r="DY35" i="1" s="1"/>
  <c r="CW129" i="3"/>
  <c r="T171" i="1"/>
  <c r="T162" i="1"/>
  <c r="DY176" i="1" s="1"/>
  <c r="DH83" i="3"/>
  <c r="DF83" i="3"/>
  <c r="CX47" i="3"/>
  <c r="AB214" i="1"/>
  <c r="W210" i="1"/>
  <c r="AB173" i="1"/>
  <c r="CC125" i="1"/>
  <c r="AT125" i="1" s="1"/>
  <c r="AD72" i="1"/>
  <c r="CR29" i="1"/>
  <c r="R29" i="1"/>
  <c r="CV223" i="3"/>
  <c r="DF219" i="3"/>
  <c r="DJ219" i="3" s="1"/>
  <c r="DI219" i="3"/>
  <c r="CX153" i="3"/>
  <c r="CX73" i="3"/>
  <c r="DG73" i="3" s="1"/>
  <c r="CX1" i="3"/>
  <c r="DH1" i="3" s="1"/>
  <c r="GK30" i="1"/>
  <c r="I42" i="7"/>
  <c r="CX198" i="3"/>
  <c r="DG198" i="3" s="1"/>
  <c r="DJ198" i="3" s="1"/>
  <c r="DF186" i="3"/>
  <c r="DJ186" i="3" s="1"/>
  <c r="DH186" i="3"/>
  <c r="DI186" i="3"/>
  <c r="CW75" i="3"/>
  <c r="DH223" i="3"/>
  <c r="DI223" i="3"/>
  <c r="DJ223" i="3" s="1"/>
  <c r="DF211" i="3"/>
  <c r="DJ211" i="3" s="1"/>
  <c r="DG211" i="3"/>
  <c r="DH211" i="3"/>
  <c r="DF168" i="3"/>
  <c r="DJ168" i="3" s="1"/>
  <c r="DG168" i="3"/>
  <c r="DH168" i="3"/>
  <c r="DI75" i="3"/>
  <c r="DG75" i="3"/>
  <c r="DJ75" i="3" s="1"/>
  <c r="DH75" i="3"/>
  <c r="DF71" i="3"/>
  <c r="DJ71" i="3" s="1"/>
  <c r="DG71" i="3"/>
  <c r="DH71" i="3"/>
  <c r="AG82" i="1"/>
  <c r="CX217" i="3"/>
  <c r="CW217" i="3"/>
  <c r="CX173" i="3"/>
  <c r="DG173" i="3" s="1"/>
  <c r="CV173" i="3"/>
  <c r="CX181" i="3"/>
  <c r="K40" i="7"/>
  <c r="V28" i="1"/>
  <c r="AI35" i="1" s="1"/>
  <c r="CX129" i="3"/>
  <c r="CQ33" i="1"/>
  <c r="CV160" i="3"/>
  <c r="DI44" i="3"/>
  <c r="DI36" i="3"/>
  <c r="CX16" i="3"/>
  <c r="CR30" i="1"/>
  <c r="CX136" i="3"/>
  <c r="DH44" i="3"/>
  <c r="DG36" i="3"/>
  <c r="DG30" i="3"/>
  <c r="DJ30" i="3" s="1"/>
  <c r="DG44" i="3"/>
  <c r="DF36" i="3"/>
  <c r="DJ36" i="3" s="1"/>
  <c r="CX11" i="3"/>
  <c r="DH11" i="3" s="1"/>
  <c r="J184" i="7"/>
  <c r="J193" i="7"/>
  <c r="O47" i="7"/>
  <c r="H193" i="7"/>
  <c r="J220" i="7"/>
  <c r="J226" i="7"/>
  <c r="P235" i="7"/>
  <c r="J131" i="8"/>
  <c r="P134" i="8"/>
  <c r="H137" i="8"/>
  <c r="O143" i="8"/>
  <c r="J146" i="8"/>
  <c r="J162" i="8"/>
  <c r="H40" i="9"/>
  <c r="O40" i="9"/>
  <c r="J181" i="7"/>
  <c r="J118" i="8"/>
  <c r="J149" i="8"/>
  <c r="O214" i="7"/>
  <c r="O244" i="7"/>
  <c r="H247" i="7" s="1"/>
  <c r="J202" i="7"/>
  <c r="H232" i="7"/>
  <c r="H187" i="7"/>
  <c r="J205" i="7"/>
  <c r="J140" i="8"/>
  <c r="P156" i="8"/>
  <c r="J171" i="8"/>
  <c r="O220" i="7"/>
  <c r="H140" i="8"/>
  <c r="H156" i="8"/>
  <c r="H190" i="7"/>
  <c r="J127" i="8"/>
  <c r="J159" i="8"/>
  <c r="H223" i="7"/>
  <c r="EV1198" i="1"/>
  <c r="P1266" i="1"/>
  <c r="DN995" i="1"/>
  <c r="EA986" i="1"/>
  <c r="GM1134" i="1"/>
  <c r="GN1134" i="1" s="1"/>
  <c r="CK1202" i="1"/>
  <c r="BB1211" i="1"/>
  <c r="AD1205" i="1"/>
  <c r="CR1205" i="1"/>
  <c r="R1205" i="1"/>
  <c r="GK1205" i="1" s="1"/>
  <c r="Q1205" i="1"/>
  <c r="CS1205" i="1"/>
  <c r="S1136" i="1"/>
  <c r="AF1129" i="1"/>
  <c r="V768" i="1"/>
  <c r="F802" i="1"/>
  <c r="FY381" i="1"/>
  <c r="FP376" i="1"/>
  <c r="FW381" i="1"/>
  <c r="EG381" i="1"/>
  <c r="S261" i="1"/>
  <c r="CT261" i="1"/>
  <c r="S1283" i="1"/>
  <c r="CT1283" i="1"/>
  <c r="P1205" i="1"/>
  <c r="CQ1205" i="1"/>
  <c r="EJ1125" i="1"/>
  <c r="P1194" i="1"/>
  <c r="DM920" i="1"/>
  <c r="DZ915" i="1"/>
  <c r="BC883" i="1"/>
  <c r="CL854" i="1"/>
  <c r="AT1277" i="1"/>
  <c r="F1308" i="1"/>
  <c r="R1281" i="1"/>
  <c r="GK1281" i="1" s="1"/>
  <c r="CS1281" i="1"/>
  <c r="Q1281" i="1"/>
  <c r="CP1281" i="1" s="1"/>
  <c r="O1281" i="1" s="1"/>
  <c r="GM1281" i="1" s="1"/>
  <c r="GN1281" i="1" s="1"/>
  <c r="CR1281" i="1"/>
  <c r="AB1205" i="1"/>
  <c r="CT1204" i="1"/>
  <c r="S1204" i="1"/>
  <c r="BA1129" i="1"/>
  <c r="F1156" i="1"/>
  <c r="BA1166" i="1"/>
  <c r="AJ915" i="1"/>
  <c r="W920" i="1"/>
  <c r="CK854" i="1"/>
  <c r="BB883" i="1"/>
  <c r="ES1277" i="1"/>
  <c r="P1310" i="1"/>
  <c r="ES1320" i="1"/>
  <c r="AD1281" i="1"/>
  <c r="AB1281" i="1" s="1"/>
  <c r="CY1207" i="1"/>
  <c r="X1207" i="1" s="1"/>
  <c r="CZ1207" i="1"/>
  <c r="Y1207" i="1" s="1"/>
  <c r="CP1207" i="1"/>
  <c r="O1207" i="1" s="1"/>
  <c r="R1204" i="1"/>
  <c r="GK1204" i="1" s="1"/>
  <c r="CR1204" i="1"/>
  <c r="CS1204" i="1"/>
  <c r="Q1204" i="1"/>
  <c r="BC1136" i="1"/>
  <c r="CL1129" i="1"/>
  <c r="V920" i="1"/>
  <c r="AI915" i="1"/>
  <c r="FR811" i="1"/>
  <c r="FY822" i="1"/>
  <c r="GA822" i="1"/>
  <c r="EI822" i="1"/>
  <c r="AC697" i="1"/>
  <c r="P702" i="1"/>
  <c r="CE702" i="1"/>
  <c r="CF702" i="1"/>
  <c r="CH702" i="1"/>
  <c r="P566" i="1"/>
  <c r="EL523" i="1"/>
  <c r="AB487" i="1"/>
  <c r="P487" i="1"/>
  <c r="CQ487" i="1"/>
  <c r="R276" i="1"/>
  <c r="GK276" i="1" s="1"/>
  <c r="Q276" i="1"/>
  <c r="CR276" i="1"/>
  <c r="CS276" i="1"/>
  <c r="AD276" i="1"/>
  <c r="EA176" i="1"/>
  <c r="DO1277" i="1"/>
  <c r="P1314" i="1"/>
  <c r="P1233" i="1"/>
  <c r="DM1202" i="1"/>
  <c r="DM1241" i="1"/>
  <c r="AD1204" i="1"/>
  <c r="AB1204" i="1" s="1"/>
  <c r="P1168" i="1"/>
  <c r="DG1125" i="1"/>
  <c r="BB1129" i="1"/>
  <c r="BB1166" i="1"/>
  <c r="F1138" i="1"/>
  <c r="O1129" i="1"/>
  <c r="O1166" i="1"/>
  <c r="S1133" i="1"/>
  <c r="CT1133" i="1"/>
  <c r="AP986" i="1"/>
  <c r="F1004" i="1"/>
  <c r="EB995" i="1"/>
  <c r="ES920" i="1"/>
  <c r="GB915" i="1"/>
  <c r="FR854" i="1"/>
  <c r="EI883" i="1"/>
  <c r="GA883" i="1"/>
  <c r="EI1277" i="1"/>
  <c r="EI1320" i="1"/>
  <c r="P1300" i="1"/>
  <c r="DP1198" i="1"/>
  <c r="P1267" i="1"/>
  <c r="DY1202" i="1"/>
  <c r="DL1211" i="1"/>
  <c r="BD1125" i="1"/>
  <c r="F1191" i="1"/>
  <c r="Q1133" i="1"/>
  <c r="R1133" i="1"/>
  <c r="GK1133" i="1" s="1"/>
  <c r="CR1133" i="1"/>
  <c r="CS1133" i="1"/>
  <c r="AD1133" i="1"/>
  <c r="AT995" i="1"/>
  <c r="CC986" i="1"/>
  <c r="GB883" i="1"/>
  <c r="GB822" i="1"/>
  <c r="FV768" i="1"/>
  <c r="EM779" i="1"/>
  <c r="P1299" i="1"/>
  <c r="EH1277" i="1"/>
  <c r="DM1290" i="1"/>
  <c r="AW1290" i="1"/>
  <c r="CF1277" i="1"/>
  <c r="EO1277" i="1"/>
  <c r="EU1211" i="1"/>
  <c r="X1241" i="1"/>
  <c r="X1202" i="1"/>
  <c r="F1237" i="1"/>
  <c r="DN1136" i="1"/>
  <c r="EA1129" i="1"/>
  <c r="CB986" i="1"/>
  <c r="AS995" i="1"/>
  <c r="CZ992" i="1"/>
  <c r="Y992" i="1" s="1"/>
  <c r="S42" i="9" s="1"/>
  <c r="I45" i="9" s="1"/>
  <c r="H47" i="9" s="1"/>
  <c r="CY992" i="1"/>
  <c r="X992" i="1" s="1"/>
  <c r="Q42" i="9" s="1"/>
  <c r="I44" i="9" s="1"/>
  <c r="DZ995" i="1"/>
  <c r="AB539" i="1"/>
  <c r="P539" i="1"/>
  <c r="CQ539" i="1"/>
  <c r="DG1320" i="1"/>
  <c r="DG1277" i="1"/>
  <c r="P1292" i="1"/>
  <c r="P1231" i="1"/>
  <c r="S1211" i="1"/>
  <c r="AF1202" i="1"/>
  <c r="CP1209" i="1"/>
  <c r="O1209" i="1" s="1"/>
  <c r="GM1209" i="1" s="1"/>
  <c r="GP1209" i="1" s="1"/>
  <c r="F1149" i="1"/>
  <c r="FQ1129" i="1"/>
  <c r="FX1136" i="1"/>
  <c r="FZ1136" i="1"/>
  <c r="GA1136" i="1"/>
  <c r="EH1136" i="1"/>
  <c r="BA920" i="1"/>
  <c r="CJ915" i="1"/>
  <c r="R817" i="1"/>
  <c r="CR817" i="1"/>
  <c r="CS817" i="1"/>
  <c r="AD817" i="1"/>
  <c r="T779" i="1"/>
  <c r="AG768" i="1"/>
  <c r="P612" i="1"/>
  <c r="DQ580" i="1"/>
  <c r="P1323" i="1"/>
  <c r="DH1273" i="1"/>
  <c r="BD1320" i="1"/>
  <c r="F1315" i="1"/>
  <c r="BD1277" i="1"/>
  <c r="S1320" i="1"/>
  <c r="F1305" i="1"/>
  <c r="FX1277" i="1"/>
  <c r="BC1241" i="1"/>
  <c r="F1227" i="1"/>
  <c r="BC1202" i="1"/>
  <c r="AE1202" i="1"/>
  <c r="R1211" i="1"/>
  <c r="EG1129" i="1"/>
  <c r="P1140" i="1"/>
  <c r="EG1166" i="1"/>
  <c r="P1031" i="1"/>
  <c r="DG1027" i="1"/>
  <c r="AO1027" i="1"/>
  <c r="F1033" i="1"/>
  <c r="DY915" i="1"/>
  <c r="DL920" i="1"/>
  <c r="AP452" i="1"/>
  <c r="CI452" i="1"/>
  <c r="BY447" i="1"/>
  <c r="P232" i="1"/>
  <c r="EH208" i="1"/>
  <c r="DJ208" i="1"/>
  <c r="P237" i="1"/>
  <c r="P595" i="1"/>
  <c r="EI580" i="1"/>
  <c r="CZ1284" i="1"/>
  <c r="Y1284" i="1" s="1"/>
  <c r="F1231" i="1"/>
  <c r="BA1241" i="1"/>
  <c r="BA1202" i="1"/>
  <c r="Q1202" i="1"/>
  <c r="F1223" i="1"/>
  <c r="Q1241" i="1"/>
  <c r="GE1202" i="1"/>
  <c r="P1152" i="1"/>
  <c r="EU1166" i="1"/>
  <c r="EU1129" i="1"/>
  <c r="EK1027" i="1"/>
  <c r="EK1093" i="1"/>
  <c r="P1046" i="1"/>
  <c r="BD1027" i="1"/>
  <c r="F1054" i="1"/>
  <c r="Y1027" i="1"/>
  <c r="F1056" i="1"/>
  <c r="T920" i="1"/>
  <c r="AG915" i="1"/>
  <c r="P603" i="1"/>
  <c r="EL580" i="1"/>
  <c r="ES381" i="1"/>
  <c r="GB376" i="1"/>
  <c r="DL381" i="1"/>
  <c r="DY376" i="1"/>
  <c r="X208" i="1"/>
  <c r="F249" i="1"/>
  <c r="EJ1290" i="1"/>
  <c r="FS1277" i="1"/>
  <c r="BB1277" i="1"/>
  <c r="F1303" i="1"/>
  <c r="BB1320" i="1"/>
  <c r="P1186" i="1"/>
  <c r="ES1125" i="1"/>
  <c r="F1045" i="1"/>
  <c r="BC1027" i="1"/>
  <c r="F1055" i="1"/>
  <c r="X1027" i="1"/>
  <c r="DN920" i="1"/>
  <c r="EA915" i="1"/>
  <c r="CZ868" i="1"/>
  <c r="Y868" i="1" s="1"/>
  <c r="S145" i="8" s="1"/>
  <c r="CY868" i="1"/>
  <c r="X868" i="1" s="1"/>
  <c r="Q145" i="8" s="1"/>
  <c r="P341" i="1"/>
  <c r="CQ341" i="1"/>
  <c r="AB341" i="1"/>
  <c r="AS1273" i="1"/>
  <c r="AV1290" i="1"/>
  <c r="CE1277" i="1"/>
  <c r="CJ986" i="1"/>
  <c r="BA995" i="1"/>
  <c r="EA255" i="1"/>
  <c r="FW1277" i="1"/>
  <c r="EN1290" i="1"/>
  <c r="R1136" i="1"/>
  <c r="AE1129" i="1"/>
  <c r="CP988" i="1"/>
  <c r="O988" i="1" s="1"/>
  <c r="CD883" i="1"/>
  <c r="DG11" i="3"/>
  <c r="DJ11" i="3" s="1"/>
  <c r="DI11" i="3"/>
  <c r="EO1320" i="1"/>
  <c r="P1294" i="1"/>
  <c r="EG1320" i="1"/>
  <c r="EG1277" i="1"/>
  <c r="BX1277" i="1"/>
  <c r="CG1290" i="1"/>
  <c r="CH1290" i="1"/>
  <c r="AO1290" i="1"/>
  <c r="P1224" i="1"/>
  <c r="ET1241" i="1"/>
  <c r="DJ1241" i="1"/>
  <c r="DJ1202" i="1"/>
  <c r="P1225" i="1"/>
  <c r="F1190" i="1"/>
  <c r="W1125" i="1"/>
  <c r="Q856" i="1"/>
  <c r="R856" i="1"/>
  <c r="U126" i="8" s="1"/>
  <c r="CR856" i="1"/>
  <c r="CS856" i="1"/>
  <c r="P609" i="1"/>
  <c r="DO580" i="1"/>
  <c r="AU1290" i="1"/>
  <c r="F1317" i="1"/>
  <c r="Y1277" i="1"/>
  <c r="Y1320" i="1"/>
  <c r="CZ1288" i="1"/>
  <c r="Y1288" i="1" s="1"/>
  <c r="CY1288" i="1"/>
  <c r="X1288" i="1" s="1"/>
  <c r="EV1202" i="1"/>
  <c r="P1236" i="1"/>
  <c r="P1261" i="1"/>
  <c r="ES1198" i="1"/>
  <c r="DI1202" i="1"/>
  <c r="P1223" i="1"/>
  <c r="DI1241" i="1"/>
  <c r="DY1129" i="1"/>
  <c r="DL1136" i="1"/>
  <c r="AH995" i="1"/>
  <c r="EK920" i="1"/>
  <c r="FT915" i="1"/>
  <c r="DO920" i="1"/>
  <c r="EB915" i="1"/>
  <c r="AD856" i="1"/>
  <c r="AB856" i="1" s="1"/>
  <c r="GC1277" i="1"/>
  <c r="ET1290" i="1"/>
  <c r="DP1320" i="1"/>
  <c r="P1316" i="1"/>
  <c r="DP1277" i="1"/>
  <c r="AS1277" i="1"/>
  <c r="X1277" i="1"/>
  <c r="F1316" i="1"/>
  <c r="ET1202" i="1"/>
  <c r="F945" i="1"/>
  <c r="EA779" i="1"/>
  <c r="F674" i="1"/>
  <c r="AP660" i="1"/>
  <c r="AP732" i="1"/>
  <c r="AT484" i="1"/>
  <c r="AT615" i="1"/>
  <c r="F509" i="1"/>
  <c r="P450" i="1"/>
  <c r="CQ450" i="1"/>
  <c r="AB450" i="1"/>
  <c r="W1273" i="1"/>
  <c r="F1344" i="1"/>
  <c r="R1284" i="1"/>
  <c r="GK1284" i="1" s="1"/>
  <c r="CR1284" i="1"/>
  <c r="CS1284" i="1"/>
  <c r="Q1284" i="1"/>
  <c r="CP1284" i="1" s="1"/>
  <c r="O1284" i="1" s="1"/>
  <c r="P1213" i="1"/>
  <c r="DG1241" i="1"/>
  <c r="ES1202" i="1"/>
  <c r="F1176" i="1"/>
  <c r="CP989" i="1"/>
  <c r="O989" i="1" s="1"/>
  <c r="EI920" i="1"/>
  <c r="FR915" i="1"/>
  <c r="FW920" i="1"/>
  <c r="DU915" i="1"/>
  <c r="DH920" i="1"/>
  <c r="P861" i="1"/>
  <c r="K133" i="8" s="1"/>
  <c r="J134" i="8" s="1"/>
  <c r="CQ861" i="1"/>
  <c r="EO585" i="1"/>
  <c r="FX580" i="1"/>
  <c r="P317" i="1"/>
  <c r="I225" i="7" s="1"/>
  <c r="CQ317" i="1"/>
  <c r="EK1290" i="1"/>
  <c r="FT1277" i="1"/>
  <c r="F1306" i="1"/>
  <c r="BC1320" i="1"/>
  <c r="BC1277" i="1"/>
  <c r="P1273" i="1"/>
  <c r="F1323" i="1"/>
  <c r="CZ1280" i="1"/>
  <c r="Y1280" i="1" s="1"/>
  <c r="BD1211" i="1"/>
  <c r="CM1202" i="1"/>
  <c r="AT1320" i="1"/>
  <c r="CP1288" i="1"/>
  <c r="O1288" i="1" s="1"/>
  <c r="CP1287" i="1"/>
  <c r="O1287" i="1" s="1"/>
  <c r="GM1287" i="1" s="1"/>
  <c r="GN1287" i="1" s="1"/>
  <c r="CP1282" i="1"/>
  <c r="O1282" i="1" s="1"/>
  <c r="EG1198" i="1"/>
  <c r="P1245" i="1"/>
  <c r="DK920" i="1"/>
  <c r="DX915" i="1"/>
  <c r="AJ811" i="1"/>
  <c r="W822" i="1"/>
  <c r="AI768" i="1"/>
  <c r="CT531" i="1"/>
  <c r="S531" i="1"/>
  <c r="CY875" i="1"/>
  <c r="X875" i="1" s="1"/>
  <c r="R151" i="8" s="1"/>
  <c r="CZ875" i="1"/>
  <c r="Y875" i="1" s="1"/>
  <c r="T151" i="8" s="1"/>
  <c r="CP871" i="1"/>
  <c r="O871" i="1" s="1"/>
  <c r="CT865" i="1"/>
  <c r="S865" i="1"/>
  <c r="CZ771" i="1"/>
  <c r="Y771" i="1" s="1"/>
  <c r="T28" i="8" s="1"/>
  <c r="K34" i="8" s="1"/>
  <c r="CY771" i="1"/>
  <c r="X771" i="1" s="1"/>
  <c r="R28" i="8" s="1"/>
  <c r="K33" i="8" s="1"/>
  <c r="CF660" i="1"/>
  <c r="AW665" i="1"/>
  <c r="P608" i="1"/>
  <c r="DN580" i="1"/>
  <c r="F595" i="1"/>
  <c r="AQ580" i="1"/>
  <c r="EH580" i="1"/>
  <c r="P276" i="1"/>
  <c r="CQ276" i="1"/>
  <c r="AB276" i="1"/>
  <c r="DI1" i="3"/>
  <c r="DJ1" i="3" s="1"/>
  <c r="DF1" i="3"/>
  <c r="DG1" i="3"/>
  <c r="CY1205" i="1"/>
  <c r="X1205" i="1" s="1"/>
  <c r="P1204" i="1"/>
  <c r="GE1129" i="1"/>
  <c r="EV1136" i="1"/>
  <c r="CY1132" i="1"/>
  <c r="X1132" i="1" s="1"/>
  <c r="CZ1132" i="1"/>
  <c r="Y1132" i="1" s="1"/>
  <c r="EM1061" i="1"/>
  <c r="GB995" i="1"/>
  <c r="CY880" i="1"/>
  <c r="X880" i="1" s="1"/>
  <c r="Q161" i="8" s="1"/>
  <c r="CZ880" i="1"/>
  <c r="Y880" i="1" s="1"/>
  <c r="S161" i="8" s="1"/>
  <c r="CY878" i="1"/>
  <c r="X878" i="1" s="1"/>
  <c r="Q158" i="8" s="1"/>
  <c r="CZ878" i="1"/>
  <c r="Y878" i="1" s="1"/>
  <c r="S158" i="8" s="1"/>
  <c r="CY863" i="1"/>
  <c r="X863" i="1" s="1"/>
  <c r="R136" i="8" s="1"/>
  <c r="CZ863" i="1"/>
  <c r="Y863" i="1" s="1"/>
  <c r="T136" i="8" s="1"/>
  <c r="CS860" i="1"/>
  <c r="Q860" i="1"/>
  <c r="CZ773" i="1"/>
  <c r="Y773" i="1" s="1"/>
  <c r="T39" i="8" s="1"/>
  <c r="K45" i="8" s="1"/>
  <c r="CY773" i="1"/>
  <c r="X773" i="1" s="1"/>
  <c r="R39" i="8" s="1"/>
  <c r="K44" i="8" s="1"/>
  <c r="BB697" i="1"/>
  <c r="F715" i="1"/>
  <c r="EI660" i="1"/>
  <c r="EI732" i="1"/>
  <c r="P675" i="1"/>
  <c r="CE660" i="1"/>
  <c r="AV665" i="1"/>
  <c r="EM585" i="1"/>
  <c r="FV580" i="1"/>
  <c r="AP585" i="1"/>
  <c r="CI585" i="1"/>
  <c r="T580" i="1"/>
  <c r="F606" i="1"/>
  <c r="AD525" i="1"/>
  <c r="CS525" i="1"/>
  <c r="R525" i="1"/>
  <c r="GK525" i="1" s="1"/>
  <c r="DY484" i="1"/>
  <c r="DL491" i="1"/>
  <c r="O484" i="1"/>
  <c r="F493" i="1"/>
  <c r="F477" i="1"/>
  <c r="AC447" i="1"/>
  <c r="P452" i="1"/>
  <c r="CE452" i="1"/>
  <c r="CF452" i="1"/>
  <c r="CH452" i="1"/>
  <c r="S313" i="1"/>
  <c r="CT313" i="1"/>
  <c r="DF8" i="3"/>
  <c r="DJ8" i="3" s="1"/>
  <c r="DG8" i="3"/>
  <c r="DH8" i="3"/>
  <c r="DI8" i="3"/>
  <c r="AQ1320" i="1"/>
  <c r="P1229" i="1"/>
  <c r="P1218" i="1"/>
  <c r="EP1241" i="1"/>
  <c r="EP1202" i="1"/>
  <c r="F1148" i="1"/>
  <c r="AB1133" i="1"/>
  <c r="AS1061" i="1"/>
  <c r="F1080" i="1"/>
  <c r="EL1061" i="1"/>
  <c r="DX995" i="1"/>
  <c r="CY876" i="1"/>
  <c r="X876" i="1" s="1"/>
  <c r="CZ876" i="1"/>
  <c r="Y876" i="1" s="1"/>
  <c r="S155" i="8" s="1"/>
  <c r="Q875" i="1"/>
  <c r="W875" i="1"/>
  <c r="CQ867" i="1"/>
  <c r="P867" i="1"/>
  <c r="AD860" i="1"/>
  <c r="AB860" i="1" s="1"/>
  <c r="BZ883" i="1"/>
  <c r="CU207" i="3"/>
  <c r="Q817" i="1"/>
  <c r="I102" i="8" s="1"/>
  <c r="S817" i="1"/>
  <c r="I101" i="8" s="1"/>
  <c r="EA697" i="1"/>
  <c r="DN702" i="1"/>
  <c r="BA697" i="1"/>
  <c r="BA732" i="1"/>
  <c r="F722" i="1"/>
  <c r="AT697" i="1"/>
  <c r="F720" i="1"/>
  <c r="X702" i="1"/>
  <c r="GA665" i="1"/>
  <c r="EH665" i="1"/>
  <c r="FQ660" i="1"/>
  <c r="CD660" i="1"/>
  <c r="AU665" i="1"/>
  <c r="CY536" i="1"/>
  <c r="X536" i="1" s="1"/>
  <c r="CZ536" i="1"/>
  <c r="Y536" i="1" s="1"/>
  <c r="R528" i="1"/>
  <c r="GK528" i="1" s="1"/>
  <c r="AD528" i="1"/>
  <c r="CS528" i="1"/>
  <c r="Q528" i="1"/>
  <c r="AB525" i="1"/>
  <c r="P525" i="1"/>
  <c r="CQ525" i="1"/>
  <c r="DK491" i="1"/>
  <c r="DX484" i="1"/>
  <c r="AV484" i="1"/>
  <c r="EL615" i="1"/>
  <c r="P470" i="1"/>
  <c r="P478" i="1"/>
  <c r="DP447" i="1"/>
  <c r="F468" i="1"/>
  <c r="BC447" i="1"/>
  <c r="Q313" i="1"/>
  <c r="R313" i="1"/>
  <c r="CR313" i="1"/>
  <c r="CS313" i="1"/>
  <c r="AD313" i="1"/>
  <c r="CP266" i="1"/>
  <c r="O266" i="1" s="1"/>
  <c r="DI125" i="3"/>
  <c r="DJ125" i="3" s="1"/>
  <c r="DF125" i="3"/>
  <c r="DH125" i="3"/>
  <c r="DG125" i="3"/>
  <c r="DJ1320" i="1"/>
  <c r="AP1320" i="1"/>
  <c r="U1290" i="1"/>
  <c r="AD1286" i="1"/>
  <c r="AB1286" i="1" s="1"/>
  <c r="CK1277" i="1"/>
  <c r="O1277" i="1"/>
  <c r="AV1211" i="1"/>
  <c r="EK1166" i="1"/>
  <c r="AT1136" i="1"/>
  <c r="CP1131" i="1"/>
  <c r="O1131" i="1" s="1"/>
  <c r="GM1131" i="1" s="1"/>
  <c r="GP1131" i="1" s="1"/>
  <c r="Y1129" i="1"/>
  <c r="P1070" i="1"/>
  <c r="EK1061" i="1"/>
  <c r="EV920" i="1"/>
  <c r="BC920" i="1"/>
  <c r="CP877" i="1"/>
  <c r="O877" i="1" s="1"/>
  <c r="R874" i="1"/>
  <c r="CS874" i="1"/>
  <c r="CY870" i="1"/>
  <c r="X870" i="1" s="1"/>
  <c r="CZ870" i="1"/>
  <c r="Y870" i="1" s="1"/>
  <c r="S148" i="8" s="1"/>
  <c r="AB867" i="1"/>
  <c r="S816" i="1"/>
  <c r="K90" i="8" s="1"/>
  <c r="CT816" i="1"/>
  <c r="CU172" i="3"/>
  <c r="CV172" i="3"/>
  <c r="Q775" i="1"/>
  <c r="K53" i="8" s="1"/>
  <c r="P775" i="1"/>
  <c r="CP775" i="1" s="1"/>
  <c r="O775" i="1" s="1"/>
  <c r="F719" i="1"/>
  <c r="AS697" i="1"/>
  <c r="FP660" i="1"/>
  <c r="EG665" i="1"/>
  <c r="FY665" i="1"/>
  <c r="FZ665" i="1"/>
  <c r="DU660" i="1"/>
  <c r="DH665" i="1"/>
  <c r="FW665" i="1"/>
  <c r="FX665" i="1"/>
  <c r="CC660" i="1"/>
  <c r="AT665" i="1"/>
  <c r="DN548" i="1"/>
  <c r="EA523" i="1"/>
  <c r="CI523" i="1"/>
  <c r="AZ548" i="1"/>
  <c r="AB528" i="1"/>
  <c r="Q526" i="1"/>
  <c r="W526" i="1"/>
  <c r="DW484" i="1"/>
  <c r="DJ491" i="1"/>
  <c r="P469" i="1"/>
  <c r="EK447" i="1"/>
  <c r="P476" i="1"/>
  <c r="DO615" i="1"/>
  <c r="DO447" i="1"/>
  <c r="GE255" i="1"/>
  <c r="EV344" i="1"/>
  <c r="BZ255" i="1"/>
  <c r="AQ344" i="1"/>
  <c r="DH3" i="3"/>
  <c r="DF3" i="3"/>
  <c r="DG3" i="3"/>
  <c r="DJ3" i="3" s="1"/>
  <c r="DI3" i="3"/>
  <c r="F1300" i="1"/>
  <c r="T1290" i="1"/>
  <c r="CR1287" i="1"/>
  <c r="CR1282" i="1"/>
  <c r="AD1280" i="1"/>
  <c r="AB1280" i="1" s="1"/>
  <c r="FX1211" i="1"/>
  <c r="EN1211" i="1"/>
  <c r="CF1211" i="1"/>
  <c r="R1206" i="1"/>
  <c r="GK1206" i="1" s="1"/>
  <c r="EM1202" i="1"/>
  <c r="EP1136" i="1"/>
  <c r="EN1136" i="1"/>
  <c r="FW1129" i="1"/>
  <c r="AS1136" i="1"/>
  <c r="AU1129" i="1"/>
  <c r="X1129" i="1"/>
  <c r="P1044" i="1"/>
  <c r="P993" i="1"/>
  <c r="CP993" i="1" s="1"/>
  <c r="O993" i="1" s="1"/>
  <c r="CQ993" i="1"/>
  <c r="FU995" i="1"/>
  <c r="AD989" i="1"/>
  <c r="CY988" i="1"/>
  <c r="X988" i="1" s="1"/>
  <c r="P924" i="1"/>
  <c r="ET920" i="1"/>
  <c r="CS917" i="1"/>
  <c r="AD874" i="1"/>
  <c r="AB874" i="1" s="1"/>
  <c r="GX872" i="1"/>
  <c r="AD864" i="1"/>
  <c r="AB864" i="1" s="1"/>
  <c r="CR864" i="1"/>
  <c r="CS864" i="1"/>
  <c r="S857" i="1"/>
  <c r="CT857" i="1"/>
  <c r="CI822" i="1"/>
  <c r="CT813" i="1"/>
  <c r="S813" i="1"/>
  <c r="I79" i="8" s="1"/>
  <c r="AU811" i="1"/>
  <c r="BD779" i="1"/>
  <c r="CZ774" i="1"/>
  <c r="Y774" i="1" s="1"/>
  <c r="S50" i="8" s="1"/>
  <c r="I56" i="8" s="1"/>
  <c r="CY774" i="1"/>
  <c r="X774" i="1" s="1"/>
  <c r="Q50" i="8" s="1"/>
  <c r="I55" i="8" s="1"/>
  <c r="O59" i="8" s="1"/>
  <c r="P773" i="1"/>
  <c r="CP773" i="1" s="1"/>
  <c r="O773" i="1" s="1"/>
  <c r="AH779" i="1"/>
  <c r="EV702" i="1"/>
  <c r="EV660" i="1"/>
  <c r="EV732" i="1"/>
  <c r="DG665" i="1"/>
  <c r="DT660" i="1"/>
  <c r="ED580" i="1"/>
  <c r="BZ580" i="1"/>
  <c r="FT523" i="1"/>
  <c r="EK548" i="1"/>
  <c r="DZ523" i="1"/>
  <c r="DM548" i="1"/>
  <c r="CG523" i="1"/>
  <c r="AX548" i="1"/>
  <c r="EJ447" i="1"/>
  <c r="P480" i="1"/>
  <c r="P455" i="1"/>
  <c r="DH447" i="1"/>
  <c r="CZ298" i="1"/>
  <c r="Y298" i="1" s="1"/>
  <c r="T198" i="7" s="1"/>
  <c r="CT267" i="1"/>
  <c r="S267" i="1"/>
  <c r="AO986" i="1"/>
  <c r="F999" i="1"/>
  <c r="AO1093" i="1"/>
  <c r="CP918" i="1"/>
  <c r="O918" i="1" s="1"/>
  <c r="FR918" i="1"/>
  <c r="FQ920" i="1" s="1"/>
  <c r="FZ920" i="1" s="1"/>
  <c r="R881" i="1"/>
  <c r="CR881" i="1"/>
  <c r="P1053" i="1"/>
  <c r="DO1027" i="1"/>
  <c r="P1180" i="1"/>
  <c r="FY1290" i="1"/>
  <c r="CS1286" i="1"/>
  <c r="CZ1285" i="1"/>
  <c r="Y1285" i="1" s="1"/>
  <c r="AD1285" i="1"/>
  <c r="AB1285" i="1" s="1"/>
  <c r="AL1202" i="1"/>
  <c r="Y1211" i="1"/>
  <c r="CZ1209" i="1"/>
  <c r="Y1209" i="1" s="1"/>
  <c r="CZ1208" i="1"/>
  <c r="Y1208" i="1" s="1"/>
  <c r="GM1208" i="1" s="1"/>
  <c r="GP1208" i="1" s="1"/>
  <c r="AD1207" i="1"/>
  <c r="AB1207" i="1" s="1"/>
  <c r="AR1166" i="1"/>
  <c r="F1164" i="1"/>
  <c r="P1153" i="1"/>
  <c r="EI1129" i="1"/>
  <c r="P1146" i="1"/>
  <c r="EI1166" i="1"/>
  <c r="GC1129" i="1"/>
  <c r="ES1129" i="1"/>
  <c r="DT1129" i="1"/>
  <c r="ET1093" i="1"/>
  <c r="P1078" i="1"/>
  <c r="P1066" i="1"/>
  <c r="P1073" i="1"/>
  <c r="EI1061" i="1"/>
  <c r="CZ989" i="1"/>
  <c r="Y989" i="1" s="1"/>
  <c r="EU915" i="1"/>
  <c r="P936" i="1"/>
  <c r="GD915" i="1"/>
  <c r="CZ881" i="1"/>
  <c r="Y881" i="1" s="1"/>
  <c r="T161" i="8" s="1"/>
  <c r="Q881" i="1"/>
  <c r="CP881" i="1" s="1"/>
  <c r="O881" i="1" s="1"/>
  <c r="AD871" i="1"/>
  <c r="AB871" i="1" s="1"/>
  <c r="CR871" i="1"/>
  <c r="CS871" i="1"/>
  <c r="AH822" i="1"/>
  <c r="CQ772" i="1"/>
  <c r="P772" i="1"/>
  <c r="CT771" i="1"/>
  <c r="DT697" i="1"/>
  <c r="DG702" i="1"/>
  <c r="AR697" i="1"/>
  <c r="F730" i="1"/>
  <c r="CK697" i="1"/>
  <c r="CG585" i="1"/>
  <c r="CS583" i="1"/>
  <c r="Q583" i="1"/>
  <c r="R583" i="1"/>
  <c r="GK583" i="1" s="1"/>
  <c r="CR583" i="1"/>
  <c r="R548" i="1"/>
  <c r="AE523" i="1"/>
  <c r="S545" i="1"/>
  <c r="CT545" i="1"/>
  <c r="R530" i="1"/>
  <c r="GK530" i="1" s="1"/>
  <c r="CR530" i="1"/>
  <c r="CS530" i="1"/>
  <c r="Q530" i="1"/>
  <c r="CP530" i="1" s="1"/>
  <c r="O530" i="1" s="1"/>
  <c r="AD530" i="1"/>
  <c r="T526" i="1"/>
  <c r="BA381" i="1"/>
  <c r="CJ376" i="1"/>
  <c r="Q376" i="1"/>
  <c r="Q325" i="1"/>
  <c r="CP325" i="1" s="1"/>
  <c r="O325" i="1" s="1"/>
  <c r="R325" i="1"/>
  <c r="CR325" i="1"/>
  <c r="AD325" i="1"/>
  <c r="P301" i="1"/>
  <c r="CQ301" i="1"/>
  <c r="AB301" i="1"/>
  <c r="CP292" i="1"/>
  <c r="O292" i="1" s="1"/>
  <c r="S284" i="1"/>
  <c r="CT284" i="1"/>
  <c r="EH157" i="1"/>
  <c r="P185" i="1"/>
  <c r="AD1208" i="1"/>
  <c r="AB1208" i="1" s="1"/>
  <c r="CR1208" i="1"/>
  <c r="CS1208" i="1"/>
  <c r="P1065" i="1"/>
  <c r="DG1061" i="1"/>
  <c r="ET1027" i="1"/>
  <c r="AI995" i="1"/>
  <c r="GA1290" i="1"/>
  <c r="AD990" i="1"/>
  <c r="AB990" i="1" s="1"/>
  <c r="CR990" i="1"/>
  <c r="Q990" i="1"/>
  <c r="R990" i="1"/>
  <c r="U35" i="9" s="1"/>
  <c r="CS990" i="1"/>
  <c r="CQ1204" i="1"/>
  <c r="DM1027" i="1"/>
  <c r="P1051" i="1"/>
  <c r="R1320" i="1"/>
  <c r="CI1290" i="1"/>
  <c r="CR1286" i="1"/>
  <c r="CT1280" i="1"/>
  <c r="CY1279" i="1"/>
  <c r="X1279" i="1" s="1"/>
  <c r="GM1279" i="1" s="1"/>
  <c r="GN1279" i="1" s="1"/>
  <c r="EV1277" i="1"/>
  <c r="FR1202" i="1"/>
  <c r="EI1211" i="1"/>
  <c r="P1268" i="1"/>
  <c r="DQ1198" i="1"/>
  <c r="AR1202" i="1"/>
  <c r="DM1125" i="1"/>
  <c r="P1188" i="1"/>
  <c r="DK1136" i="1"/>
  <c r="F1106" i="1"/>
  <c r="P1077" i="1"/>
  <c r="EO1027" i="1"/>
  <c r="BD1093" i="1"/>
  <c r="F1020" i="1"/>
  <c r="BD986" i="1"/>
  <c r="CQ988" i="1"/>
  <c r="CT876" i="1"/>
  <c r="S874" i="1"/>
  <c r="T874" i="1"/>
  <c r="AG883" i="1" s="1"/>
  <c r="U874" i="1"/>
  <c r="AH883" i="1" s="1"/>
  <c r="Q872" i="1"/>
  <c r="W872" i="1"/>
  <c r="CQ866" i="1"/>
  <c r="AB866" i="1"/>
  <c r="CP864" i="1"/>
  <c r="O864" i="1" s="1"/>
  <c r="CR860" i="1"/>
  <c r="FV854" i="1"/>
  <c r="AQ822" i="1"/>
  <c r="DV822" i="1"/>
  <c r="U775" i="1"/>
  <c r="CT773" i="1"/>
  <c r="P721" i="1"/>
  <c r="EM697" i="1"/>
  <c r="P729" i="1"/>
  <c r="DQ697" i="1"/>
  <c r="CJ697" i="1"/>
  <c r="DI665" i="1"/>
  <c r="CF585" i="1"/>
  <c r="AD583" i="1"/>
  <c r="AB583" i="1" s="1"/>
  <c r="T582" i="1"/>
  <c r="Q545" i="1"/>
  <c r="R545" i="1"/>
  <c r="GK545" i="1" s="1"/>
  <c r="CR545" i="1"/>
  <c r="CS545" i="1"/>
  <c r="AD545" i="1"/>
  <c r="AB545" i="1" s="1"/>
  <c r="EK484" i="1"/>
  <c r="P508" i="1"/>
  <c r="DG484" i="1"/>
  <c r="P493" i="1"/>
  <c r="F507" i="1"/>
  <c r="BC484" i="1"/>
  <c r="Q489" i="1"/>
  <c r="CR489" i="1"/>
  <c r="CE484" i="1"/>
  <c r="S342" i="1"/>
  <c r="CT342" i="1"/>
  <c r="P141" i="1"/>
  <c r="P813" i="1"/>
  <c r="CQ813" i="1"/>
  <c r="F1155" i="1"/>
  <c r="FZ1290" i="1"/>
  <c r="T1241" i="1"/>
  <c r="P1164" i="1"/>
  <c r="EJ1129" i="1"/>
  <c r="AO1061" i="1"/>
  <c r="F1314" i="1"/>
  <c r="EL1277" i="1"/>
  <c r="EL1320" i="1"/>
  <c r="CS1280" i="1"/>
  <c r="EU1277" i="1"/>
  <c r="EC1277" i="1"/>
  <c r="DJ1277" i="1"/>
  <c r="P1211" i="1"/>
  <c r="ED1202" i="1"/>
  <c r="Y1166" i="1"/>
  <c r="DQ1166" i="1"/>
  <c r="DQ1129" i="1"/>
  <c r="AI1129" i="1"/>
  <c r="V1136" i="1"/>
  <c r="U1061" i="1"/>
  <c r="F1085" i="1"/>
  <c r="BC1093" i="1"/>
  <c r="F1011" i="1"/>
  <c r="CS989" i="1"/>
  <c r="FP854" i="1"/>
  <c r="FY883" i="1"/>
  <c r="S879" i="1"/>
  <c r="CR874" i="1"/>
  <c r="CY862" i="1"/>
  <c r="X862" i="1" s="1"/>
  <c r="CZ862" i="1"/>
  <c r="Y862" i="1" s="1"/>
  <c r="S136" i="8" s="1"/>
  <c r="F831" i="1"/>
  <c r="P820" i="1"/>
  <c r="CP820" i="1" s="1"/>
  <c r="O820" i="1" s="1"/>
  <c r="GM820" i="1" s="1"/>
  <c r="GN820" i="1" s="1"/>
  <c r="CQ820" i="1"/>
  <c r="EB822" i="1"/>
  <c r="EA822" i="1"/>
  <c r="F721" i="1"/>
  <c r="FX697" i="1"/>
  <c r="EO702" i="1"/>
  <c r="P678" i="1"/>
  <c r="EN585" i="1"/>
  <c r="CE580" i="1"/>
  <c r="AV585" i="1"/>
  <c r="S580" i="1"/>
  <c r="F600" i="1"/>
  <c r="FU580" i="1"/>
  <c r="P572" i="1"/>
  <c r="DO523" i="1"/>
  <c r="CZ546" i="1"/>
  <c r="Y546" i="1" s="1"/>
  <c r="CQ545" i="1"/>
  <c r="P545" i="1"/>
  <c r="CT536" i="1"/>
  <c r="CR528" i="1"/>
  <c r="CR525" i="1"/>
  <c r="EB344" i="1"/>
  <c r="CY159" i="1"/>
  <c r="X159" i="1" s="1"/>
  <c r="Q122" i="7" s="1"/>
  <c r="I125" i="7" s="1"/>
  <c r="CZ159" i="1"/>
  <c r="Y159" i="1" s="1"/>
  <c r="S122" i="7" s="1"/>
  <c r="I126" i="7" s="1"/>
  <c r="AF176" i="1"/>
  <c r="AB989" i="1"/>
  <c r="DY1277" i="1"/>
  <c r="DL1290" i="1"/>
  <c r="AQ1129" i="1"/>
  <c r="F1146" i="1"/>
  <c r="CC1202" i="1"/>
  <c r="AT1211" i="1"/>
  <c r="DP1166" i="1"/>
  <c r="AB1134" i="1"/>
  <c r="ES1027" i="1"/>
  <c r="CY488" i="1"/>
  <c r="X488" i="1" s="1"/>
  <c r="CZ488" i="1"/>
  <c r="Y488" i="1" s="1"/>
  <c r="S1286" i="1"/>
  <c r="R1282" i="1"/>
  <c r="GK1282" i="1" s="1"/>
  <c r="AD1282" i="1"/>
  <c r="AB1282" i="1" s="1"/>
  <c r="AD1277" i="1"/>
  <c r="Q1290" i="1"/>
  <c r="CR1280" i="1"/>
  <c r="W1277" i="1"/>
  <c r="F1071" i="1"/>
  <c r="AY1061" i="1"/>
  <c r="P1011" i="1"/>
  <c r="CQ989" i="1"/>
  <c r="CK986" i="1"/>
  <c r="CB915" i="1"/>
  <c r="AS920" i="1"/>
  <c r="AD917" i="1"/>
  <c r="AB917" i="1" s="1"/>
  <c r="R917" i="1"/>
  <c r="U170" i="8" s="1"/>
  <c r="DI915" i="1"/>
  <c r="EV854" i="1"/>
  <c r="P908" i="1"/>
  <c r="R875" i="1"/>
  <c r="AD875" i="1"/>
  <c r="CY861" i="1"/>
  <c r="X861" i="1" s="1"/>
  <c r="R133" i="8" s="1"/>
  <c r="CZ861" i="1"/>
  <c r="Y861" i="1" s="1"/>
  <c r="T133" i="8" s="1"/>
  <c r="DZ822" i="1"/>
  <c r="DZ697" i="1"/>
  <c r="AS732" i="1"/>
  <c r="AS660" i="1"/>
  <c r="F682" i="1"/>
  <c r="FR660" i="1"/>
  <c r="T656" i="1"/>
  <c r="P606" i="1"/>
  <c r="DT580" i="1"/>
  <c r="DG585" i="1"/>
  <c r="CD580" i="1"/>
  <c r="AU585" i="1"/>
  <c r="BD523" i="1"/>
  <c r="F573" i="1"/>
  <c r="P527" i="1"/>
  <c r="CQ527" i="1"/>
  <c r="FY484" i="1"/>
  <c r="EP491" i="1"/>
  <c r="U452" i="1"/>
  <c r="AH447" i="1"/>
  <c r="Q449" i="1"/>
  <c r="U449" i="1"/>
  <c r="V449" i="1"/>
  <c r="T449" i="1"/>
  <c r="EK376" i="1"/>
  <c r="P398" i="1"/>
  <c r="CK376" i="1"/>
  <c r="S341" i="1"/>
  <c r="CT341" i="1"/>
  <c r="Q317" i="1"/>
  <c r="CR317" i="1"/>
  <c r="CS317" i="1"/>
  <c r="R317" i="1"/>
  <c r="CZ304" i="1"/>
  <c r="Y304" i="1" s="1"/>
  <c r="T207" i="7" s="1"/>
  <c r="CT258" i="1"/>
  <c r="S258" i="1"/>
  <c r="P1138" i="1"/>
  <c r="DG1129" i="1"/>
  <c r="W1129" i="1"/>
  <c r="P1020" i="1"/>
  <c r="EV1093" i="1"/>
  <c r="AJ995" i="1"/>
  <c r="GC854" i="1"/>
  <c r="ET883" i="1"/>
  <c r="CZ872" i="1"/>
  <c r="Y872" i="1" s="1"/>
  <c r="CY872" i="1"/>
  <c r="X872" i="1" s="1"/>
  <c r="AD857" i="1"/>
  <c r="AB857" i="1" s="1"/>
  <c r="Q857" i="1"/>
  <c r="CR857" i="1"/>
  <c r="CS857" i="1"/>
  <c r="R857" i="1"/>
  <c r="V126" i="8" s="1"/>
  <c r="AO822" i="1"/>
  <c r="CG822" i="1"/>
  <c r="P815" i="1"/>
  <c r="CQ815" i="1"/>
  <c r="AD813" i="1"/>
  <c r="AB813" i="1" s="1"/>
  <c r="CR813" i="1"/>
  <c r="CS813" i="1"/>
  <c r="GK771" i="1"/>
  <c r="EU732" i="1"/>
  <c r="EU697" i="1"/>
  <c r="DK702" i="1"/>
  <c r="DK732" i="1" s="1"/>
  <c r="DX697" i="1"/>
  <c r="CQ699" i="1"/>
  <c r="P699" i="1"/>
  <c r="Q582" i="1"/>
  <c r="V582" i="1"/>
  <c r="P582" i="1"/>
  <c r="U582" i="1"/>
  <c r="R546" i="1"/>
  <c r="GK546" i="1" s="1"/>
  <c r="CS546" i="1"/>
  <c r="CR546" i="1"/>
  <c r="AB488" i="1"/>
  <c r="P488" i="1"/>
  <c r="GA447" i="1"/>
  <c r="ER452" i="1"/>
  <c r="P462" i="1"/>
  <c r="EI447" i="1"/>
  <c r="P454" i="1"/>
  <c r="DG615" i="1"/>
  <c r="AB327" i="1"/>
  <c r="P327" i="1"/>
  <c r="CQ327" i="1"/>
  <c r="CS212" i="1"/>
  <c r="R212" i="1"/>
  <c r="GK212" i="1" s="1"/>
  <c r="CR212" i="1"/>
  <c r="EM1166" i="1"/>
  <c r="P1155" i="1"/>
  <c r="CY993" i="1"/>
  <c r="X993" i="1" s="1"/>
  <c r="AD881" i="1"/>
  <c r="AB881" i="1" s="1"/>
  <c r="R860" i="1"/>
  <c r="P857" i="1"/>
  <c r="K126" i="8" s="1"/>
  <c r="P127" i="8" s="1"/>
  <c r="CQ857" i="1"/>
  <c r="R776" i="1"/>
  <c r="AD776" i="1"/>
  <c r="AB776" i="1" s="1"/>
  <c r="Q776" i="1"/>
  <c r="I63" i="8" s="1"/>
  <c r="CR776" i="1"/>
  <c r="CS776" i="1"/>
  <c r="DJ702" i="1"/>
  <c r="DW697" i="1"/>
  <c r="AE660" i="1"/>
  <c r="R665" i="1"/>
  <c r="DK548" i="1"/>
  <c r="DX523" i="1"/>
  <c r="AD546" i="1"/>
  <c r="AB546" i="1" s="1"/>
  <c r="AB533" i="1"/>
  <c r="P533" i="1"/>
  <c r="FZ447" i="1"/>
  <c r="EQ452" i="1"/>
  <c r="Q307" i="1"/>
  <c r="R307" i="1"/>
  <c r="CR307" i="1"/>
  <c r="CS307" i="1"/>
  <c r="AB220" i="1"/>
  <c r="CQ220" i="1"/>
  <c r="P220" i="1"/>
  <c r="CP220" i="1" s="1"/>
  <c r="O220" i="1" s="1"/>
  <c r="AD212" i="1"/>
  <c r="AB212" i="1" s="1"/>
  <c r="V1320" i="1"/>
  <c r="AD1288" i="1"/>
  <c r="AB1288" i="1" s="1"/>
  <c r="AD1283" i="1"/>
  <c r="AB1283" i="1" s="1"/>
  <c r="U1241" i="1"/>
  <c r="AP1061" i="1"/>
  <c r="F1043" i="1"/>
  <c r="F1041" i="1"/>
  <c r="Q1027" i="1"/>
  <c r="CP880" i="1"/>
  <c r="O880" i="1" s="1"/>
  <c r="S866" i="1"/>
  <c r="CT866" i="1"/>
  <c r="CY859" i="1"/>
  <c r="X859" i="1" s="1"/>
  <c r="R129" i="8" s="1"/>
  <c r="CZ859" i="1"/>
  <c r="Y859" i="1" s="1"/>
  <c r="T129" i="8" s="1"/>
  <c r="R813" i="1"/>
  <c r="P792" i="1"/>
  <c r="ET768" i="1"/>
  <c r="ET950" i="1"/>
  <c r="P783" i="1"/>
  <c r="EG768" i="1"/>
  <c r="P776" i="1"/>
  <c r="CQ776" i="1"/>
  <c r="S772" i="1"/>
  <c r="CT772" i="1"/>
  <c r="O702" i="1"/>
  <c r="AJ580" i="1"/>
  <c r="W585" i="1"/>
  <c r="EH523" i="1"/>
  <c r="P557" i="1"/>
  <c r="DG447" i="1"/>
  <c r="AD307" i="1"/>
  <c r="AB307" i="1" s="1"/>
  <c r="CY278" i="1"/>
  <c r="X278" i="1" s="1"/>
  <c r="CZ278" i="1"/>
  <c r="Y278" i="1" s="1"/>
  <c r="DF192" i="3"/>
  <c r="DJ192" i="3" s="1"/>
  <c r="DG192" i="3"/>
  <c r="DH192" i="3"/>
  <c r="DI192" i="3"/>
  <c r="DI37" i="3"/>
  <c r="DJ37" i="3" s="1"/>
  <c r="DF37" i="3"/>
  <c r="DG37" i="3"/>
  <c r="DH37" i="3"/>
  <c r="DI12" i="3"/>
  <c r="DF12" i="3"/>
  <c r="DG12" i="3"/>
  <c r="DJ12" i="3" s="1"/>
  <c r="DH12" i="3"/>
  <c r="DO1202" i="1"/>
  <c r="DO1166" i="1"/>
  <c r="EU1093" i="1"/>
  <c r="Y1061" i="1"/>
  <c r="P1052" i="1"/>
  <c r="P1040" i="1"/>
  <c r="ER1027" i="1"/>
  <c r="F1032" i="1"/>
  <c r="P1027" i="1"/>
  <c r="P990" i="1"/>
  <c r="AC995" i="1" s="1"/>
  <c r="CQ990" i="1"/>
  <c r="GK989" i="1"/>
  <c r="AG995" i="1"/>
  <c r="AB879" i="1"/>
  <c r="CT878" i="1"/>
  <c r="V875" i="1"/>
  <c r="CY864" i="1"/>
  <c r="X864" i="1" s="1"/>
  <c r="Q139" i="8" s="1"/>
  <c r="CZ864" i="1"/>
  <c r="Y864" i="1" s="1"/>
  <c r="S139" i="8" s="1"/>
  <c r="CZ818" i="1"/>
  <c r="Y818" i="1" s="1"/>
  <c r="T99" i="8" s="1"/>
  <c r="K105" i="8" s="1"/>
  <c r="CY818" i="1"/>
  <c r="X818" i="1" s="1"/>
  <c r="R99" i="8" s="1"/>
  <c r="K104" i="8" s="1"/>
  <c r="U817" i="1"/>
  <c r="I107" i="8" s="1"/>
  <c r="CJ822" i="1"/>
  <c r="Q813" i="1"/>
  <c r="I80" i="8" s="1"/>
  <c r="P713" i="1"/>
  <c r="ER697" i="1"/>
  <c r="AJ697" i="1"/>
  <c r="P684" i="1"/>
  <c r="EM660" i="1"/>
  <c r="CH585" i="1"/>
  <c r="S583" i="1"/>
  <c r="CT583" i="1"/>
  <c r="S548" i="1"/>
  <c r="AF523" i="1"/>
  <c r="F394" i="1"/>
  <c r="BB376" i="1"/>
  <c r="P307" i="1"/>
  <c r="I213" i="7" s="1"/>
  <c r="H214" i="7" s="1"/>
  <c r="CQ307" i="1"/>
  <c r="Q297" i="1"/>
  <c r="R297" i="1"/>
  <c r="CR297" i="1"/>
  <c r="CS297" i="1"/>
  <c r="R1286" i="1"/>
  <c r="GK1286" i="1" s="1"/>
  <c r="DH1211" i="1"/>
  <c r="AD1206" i="1"/>
  <c r="AB1206" i="1" s="1"/>
  <c r="AO1202" i="1"/>
  <c r="ET1166" i="1"/>
  <c r="AH1129" i="1"/>
  <c r="U1136" i="1"/>
  <c r="F1313" i="1"/>
  <c r="CZ1282" i="1"/>
  <c r="Y1282" i="1" s="1"/>
  <c r="R1280" i="1"/>
  <c r="GK1280" i="1" s="1"/>
  <c r="F1233" i="1"/>
  <c r="CT1209" i="1"/>
  <c r="EA1202" i="1"/>
  <c r="AG1129" i="1"/>
  <c r="T1136" i="1"/>
  <c r="CQ1134" i="1"/>
  <c r="EM1129" i="1"/>
  <c r="F1088" i="1"/>
  <c r="P1075" i="1"/>
  <c r="EU883" i="1"/>
  <c r="CS881" i="1"/>
  <c r="AB877" i="1"/>
  <c r="AD861" i="1"/>
  <c r="AB861" i="1" s="1"/>
  <c r="Q861" i="1"/>
  <c r="R861" i="1"/>
  <c r="CR861" i="1"/>
  <c r="CS861" i="1"/>
  <c r="Q859" i="1"/>
  <c r="CP859" i="1" s="1"/>
  <c r="O859" i="1" s="1"/>
  <c r="R859" i="1"/>
  <c r="U859" i="1"/>
  <c r="DZ883" i="1" s="1"/>
  <c r="T817" i="1"/>
  <c r="AG822" i="1" s="1"/>
  <c r="CL768" i="1"/>
  <c r="BC779" i="1"/>
  <c r="CZ776" i="1"/>
  <c r="Y776" i="1" s="1"/>
  <c r="S61" i="8" s="1"/>
  <c r="I67" i="8" s="1"/>
  <c r="CT774" i="1"/>
  <c r="EM732" i="1"/>
  <c r="F675" i="1"/>
  <c r="AQ660" i="1"/>
  <c r="AQ732" i="1"/>
  <c r="Q662" i="1"/>
  <c r="CP662" i="1" s="1"/>
  <c r="O662" i="1" s="1"/>
  <c r="R662" i="1"/>
  <c r="GK662" i="1" s="1"/>
  <c r="CR662" i="1"/>
  <c r="CS662" i="1"/>
  <c r="AD662" i="1"/>
  <c r="AB662" i="1" s="1"/>
  <c r="EK580" i="1"/>
  <c r="P602" i="1"/>
  <c r="W582" i="1"/>
  <c r="P567" i="1"/>
  <c r="EM523" i="1"/>
  <c r="DJ523" i="1"/>
  <c r="P562" i="1"/>
  <c r="BC523" i="1"/>
  <c r="F564" i="1"/>
  <c r="AU491" i="1"/>
  <c r="CQ488" i="1"/>
  <c r="W486" i="1"/>
  <c r="T452" i="1"/>
  <c r="AG447" i="1"/>
  <c r="EL447" i="1"/>
  <c r="V381" i="1"/>
  <c r="AI376" i="1"/>
  <c r="W381" i="1"/>
  <c r="AJ376" i="1"/>
  <c r="AD317" i="1"/>
  <c r="AB317" i="1" s="1"/>
  <c r="CD255" i="1"/>
  <c r="AH344" i="1"/>
  <c r="CT1131" i="1"/>
  <c r="BY1129" i="1"/>
  <c r="P1054" i="1"/>
  <c r="P1004" i="1"/>
  <c r="CG995" i="1"/>
  <c r="CT991" i="1"/>
  <c r="DY995" i="1"/>
  <c r="CR988" i="1"/>
  <c r="CS918" i="1"/>
  <c r="CT870" i="1"/>
  <c r="V859" i="1"/>
  <c r="EU811" i="1"/>
  <c r="P838" i="1"/>
  <c r="S814" i="1"/>
  <c r="K79" i="8" s="1"/>
  <c r="CT814" i="1"/>
  <c r="BY768" i="1"/>
  <c r="CI779" i="1"/>
  <c r="ES697" i="1"/>
  <c r="ES732" i="1"/>
  <c r="F714" i="1"/>
  <c r="Q697" i="1"/>
  <c r="S699" i="1"/>
  <c r="CT699" i="1"/>
  <c r="P546" i="1"/>
  <c r="CP546" i="1" s="1"/>
  <c r="O546" i="1" s="1"/>
  <c r="CQ546" i="1"/>
  <c r="CT544" i="1"/>
  <c r="CZ534" i="1"/>
  <c r="Y534" i="1" s="1"/>
  <c r="AS484" i="1"/>
  <c r="AS615" i="1"/>
  <c r="F508" i="1"/>
  <c r="BX447" i="1"/>
  <c r="AO452" i="1"/>
  <c r="CG452" i="1"/>
  <c r="AE447" i="1"/>
  <c r="R452" i="1"/>
  <c r="P406" i="1"/>
  <c r="EV376" i="1"/>
  <c r="U381" i="1"/>
  <c r="AH376" i="1"/>
  <c r="AB263" i="1"/>
  <c r="CQ263" i="1"/>
  <c r="P263" i="1"/>
  <c r="AG344" i="1"/>
  <c r="Q258" i="1"/>
  <c r="CS258" i="1"/>
  <c r="AD258" i="1"/>
  <c r="AB258" i="1" s="1"/>
  <c r="CR258" i="1"/>
  <c r="R258" i="1"/>
  <c r="GK258" i="1" s="1"/>
  <c r="GB67" i="1"/>
  <c r="ES82" i="1"/>
  <c r="CZ73" i="1"/>
  <c r="Y73" i="1" s="1"/>
  <c r="CP73" i="1"/>
  <c r="O73" i="1" s="1"/>
  <c r="CY73" i="1"/>
  <c r="X73" i="1" s="1"/>
  <c r="AX1061" i="1"/>
  <c r="F1070" i="1"/>
  <c r="AD992" i="1"/>
  <c r="CR992" i="1"/>
  <c r="FQ986" i="1"/>
  <c r="CQ872" i="1"/>
  <c r="P872" i="1"/>
  <c r="AB872" i="1"/>
  <c r="AD865" i="1"/>
  <c r="AB865" i="1" s="1"/>
  <c r="CS865" i="1"/>
  <c r="CQ859" i="1"/>
  <c r="AB859" i="1"/>
  <c r="P817" i="1"/>
  <c r="CQ817" i="1"/>
  <c r="T775" i="1"/>
  <c r="DY779" i="1" s="1"/>
  <c r="EK697" i="1"/>
  <c r="P719" i="1"/>
  <c r="EC660" i="1"/>
  <c r="DP665" i="1"/>
  <c r="Q660" i="1"/>
  <c r="F677" i="1"/>
  <c r="R580" i="1"/>
  <c r="F599" i="1"/>
  <c r="CT582" i="1"/>
  <c r="S582" i="1"/>
  <c r="FY523" i="1"/>
  <c r="EP548" i="1"/>
  <c r="BB523" i="1"/>
  <c r="AB523" i="1"/>
  <c r="O548" i="1"/>
  <c r="CQ535" i="1"/>
  <c r="DI484" i="1"/>
  <c r="P503" i="1"/>
  <c r="V491" i="1"/>
  <c r="AI484" i="1"/>
  <c r="S447" i="1"/>
  <c r="F467" i="1"/>
  <c r="EB376" i="1"/>
  <c r="DO381" i="1"/>
  <c r="BX255" i="1"/>
  <c r="CG344" i="1"/>
  <c r="AO344" i="1"/>
  <c r="R284" i="1"/>
  <c r="GK284" i="1" s="1"/>
  <c r="Q284" i="1"/>
  <c r="CR284" i="1"/>
  <c r="CS284" i="1"/>
  <c r="AD284" i="1"/>
  <c r="CP278" i="1"/>
  <c r="O278" i="1" s="1"/>
  <c r="GM278" i="1" s="1"/>
  <c r="GN278" i="1" s="1"/>
  <c r="CT270" i="1"/>
  <c r="S270" i="1"/>
  <c r="FR344" i="1"/>
  <c r="AD1132" i="1"/>
  <c r="F1082" i="1"/>
  <c r="F1042" i="1"/>
  <c r="EG1093" i="1"/>
  <c r="AB992" i="1"/>
  <c r="EG986" i="1"/>
  <c r="F938" i="1"/>
  <c r="EM920" i="1"/>
  <c r="AD878" i="1"/>
  <c r="AB878" i="1" s="1"/>
  <c r="P875" i="1"/>
  <c r="K151" i="8" s="1"/>
  <c r="AD868" i="1"/>
  <c r="AB868" i="1" s="1"/>
  <c r="AD862" i="1"/>
  <c r="AB862" i="1" s="1"/>
  <c r="AB817" i="1"/>
  <c r="S775" i="1"/>
  <c r="K52" i="8" s="1"/>
  <c r="CT775" i="1"/>
  <c r="EB660" i="1"/>
  <c r="DO665" i="1"/>
  <c r="P665" i="1"/>
  <c r="CH665" i="1"/>
  <c r="AS580" i="1"/>
  <c r="F602" i="1"/>
  <c r="AD582" i="1"/>
  <c r="CS582" i="1"/>
  <c r="R582" i="1"/>
  <c r="GK582" i="1" s="1"/>
  <c r="P540" i="1"/>
  <c r="CP540" i="1" s="1"/>
  <c r="O540" i="1" s="1"/>
  <c r="GM540" i="1" s="1"/>
  <c r="GN540" i="1" s="1"/>
  <c r="CQ540" i="1"/>
  <c r="U526" i="1"/>
  <c r="EU615" i="1"/>
  <c r="P507" i="1"/>
  <c r="FW447" i="1"/>
  <c r="EN452" i="1"/>
  <c r="DV376" i="1"/>
  <c r="DI381" i="1"/>
  <c r="BD255" i="1"/>
  <c r="F369" i="1"/>
  <c r="CS319" i="1"/>
  <c r="Q319" i="1"/>
  <c r="R319" i="1"/>
  <c r="AD319" i="1"/>
  <c r="AB319" i="1" s="1"/>
  <c r="AB284" i="1"/>
  <c r="P284" i="1"/>
  <c r="CQ284" i="1"/>
  <c r="AH114" i="1"/>
  <c r="U125" i="1"/>
  <c r="AB1132" i="1"/>
  <c r="R918" i="1"/>
  <c r="V170" i="8" s="1"/>
  <c r="AD918" i="1"/>
  <c r="AB918" i="1" s="1"/>
  <c r="AD877" i="1"/>
  <c r="AB875" i="1"/>
  <c r="CQ868" i="1"/>
  <c r="P868" i="1"/>
  <c r="P831" i="1"/>
  <c r="AP768" i="1"/>
  <c r="F788" i="1"/>
  <c r="R775" i="1"/>
  <c r="CR775" i="1"/>
  <c r="CS775" i="1"/>
  <c r="AD775" i="1"/>
  <c r="AB775" i="1" s="1"/>
  <c r="F587" i="1"/>
  <c r="O580" i="1"/>
  <c r="ED523" i="1"/>
  <c r="DQ548" i="1"/>
  <c r="ET484" i="1"/>
  <c r="ET615" i="1"/>
  <c r="P471" i="1"/>
  <c r="EM615" i="1"/>
  <c r="CK447" i="1"/>
  <c r="BB452" i="1"/>
  <c r="AB305" i="1"/>
  <c r="S282" i="1"/>
  <c r="CT282" i="1"/>
  <c r="CY216" i="1"/>
  <c r="X216" i="1" s="1"/>
  <c r="CZ216" i="1"/>
  <c r="Y216" i="1" s="1"/>
  <c r="DN125" i="1"/>
  <c r="EA114" i="1"/>
  <c r="DU822" i="1"/>
  <c r="CU169" i="3"/>
  <c r="CV169" i="3"/>
  <c r="CX169" i="3"/>
  <c r="R772" i="1"/>
  <c r="Q772" i="1"/>
  <c r="I42" i="8" s="1"/>
  <c r="S700" i="1"/>
  <c r="CT700" i="1"/>
  <c r="FT660" i="1"/>
  <c r="EK665" i="1"/>
  <c r="FZ580" i="1"/>
  <c r="EQ585" i="1"/>
  <c r="AL580" i="1"/>
  <c r="Y585" i="1"/>
  <c r="EC523" i="1"/>
  <c r="DP548" i="1"/>
  <c r="AU523" i="1"/>
  <c r="F567" i="1"/>
  <c r="F560" i="1"/>
  <c r="Q523" i="1"/>
  <c r="CY544" i="1"/>
  <c r="X544" i="1" s="1"/>
  <c r="CZ544" i="1"/>
  <c r="Y544" i="1" s="1"/>
  <c r="Q533" i="1"/>
  <c r="R533" i="1"/>
  <c r="GK533" i="1" s="1"/>
  <c r="CS488" i="1"/>
  <c r="Q488" i="1"/>
  <c r="DV484" i="1"/>
  <c r="EA447" i="1"/>
  <c r="DN452" i="1"/>
  <c r="GX449" i="1"/>
  <c r="S381" i="1"/>
  <c r="AF376" i="1"/>
  <c r="CQ303" i="1"/>
  <c r="P303" i="1"/>
  <c r="AB283" i="1"/>
  <c r="P283" i="1"/>
  <c r="CQ283" i="1"/>
  <c r="GB344" i="1"/>
  <c r="F1089" i="1"/>
  <c r="FR995" i="1"/>
  <c r="AD988" i="1"/>
  <c r="AB988" i="1" s="1"/>
  <c r="CT867" i="1"/>
  <c r="R865" i="1"/>
  <c r="AB819" i="1"/>
  <c r="CV206" i="3"/>
  <c r="CX206" i="3"/>
  <c r="CU206" i="3"/>
  <c r="F783" i="1"/>
  <c r="CD779" i="1"/>
  <c r="AD700" i="1"/>
  <c r="AB700" i="1" s="1"/>
  <c r="Q700" i="1"/>
  <c r="CR700" i="1"/>
  <c r="R700" i="1"/>
  <c r="GK700" i="1" s="1"/>
  <c r="CS700" i="1"/>
  <c r="CI660" i="1"/>
  <c r="AZ665" i="1"/>
  <c r="X585" i="1"/>
  <c r="AK580" i="1"/>
  <c r="CJ523" i="1"/>
  <c r="BA548" i="1"/>
  <c r="R544" i="1"/>
  <c r="GK544" i="1" s="1"/>
  <c r="AD544" i="1"/>
  <c r="AB544" i="1" s="1"/>
  <c r="Q544" i="1"/>
  <c r="CP544" i="1" s="1"/>
  <c r="O544" i="1" s="1"/>
  <c r="CY537" i="1"/>
  <c r="X537" i="1" s="1"/>
  <c r="GM537" i="1" s="1"/>
  <c r="GN537" i="1" s="1"/>
  <c r="CZ537" i="1"/>
  <c r="Y537" i="1" s="1"/>
  <c r="AD533" i="1"/>
  <c r="AD488" i="1"/>
  <c r="DM452" i="1"/>
  <c r="DZ447" i="1"/>
  <c r="S307" i="1"/>
  <c r="CT307" i="1"/>
  <c r="AB303" i="1"/>
  <c r="S212" i="1"/>
  <c r="CT212" i="1"/>
  <c r="FY920" i="1"/>
  <c r="CS879" i="1"/>
  <c r="CR873" i="1"/>
  <c r="CR869" i="1"/>
  <c r="CR818" i="1"/>
  <c r="R814" i="1"/>
  <c r="AD814" i="1"/>
  <c r="AB814" i="1" s="1"/>
  <c r="F724" i="1"/>
  <c r="P712" i="1"/>
  <c r="FZ702" i="1"/>
  <c r="DU697" i="1"/>
  <c r="CP700" i="1"/>
  <c r="O700" i="1" s="1"/>
  <c r="AG697" i="1"/>
  <c r="Y665" i="1"/>
  <c r="FY580" i="1"/>
  <c r="CQ543" i="1"/>
  <c r="Q525" i="1"/>
  <c r="DZ484" i="1"/>
  <c r="DM491" i="1"/>
  <c r="CS487" i="1"/>
  <c r="R487" i="1"/>
  <c r="GK487" i="1" s="1"/>
  <c r="EP447" i="1"/>
  <c r="P459" i="1"/>
  <c r="AB447" i="1"/>
  <c r="O452" i="1"/>
  <c r="CP342" i="1"/>
  <c r="O342" i="1" s="1"/>
  <c r="Q341" i="1"/>
  <c r="R341" i="1"/>
  <c r="GK341" i="1" s="1"/>
  <c r="CR341" i="1"/>
  <c r="CS341" i="1"/>
  <c r="CY293" i="1"/>
  <c r="X293" i="1" s="1"/>
  <c r="CZ293" i="1"/>
  <c r="Y293" i="1" s="1"/>
  <c r="CP273" i="1"/>
  <c r="O273" i="1" s="1"/>
  <c r="S858" i="1"/>
  <c r="BB822" i="1"/>
  <c r="Q771" i="1"/>
  <c r="K30" i="8" s="1"/>
  <c r="P37" i="8" s="1"/>
  <c r="AD771" i="1"/>
  <c r="AB771" i="1" s="1"/>
  <c r="CR771" i="1"/>
  <c r="AC779" i="1"/>
  <c r="F725" i="1"/>
  <c r="V697" i="1"/>
  <c r="BX580" i="1"/>
  <c r="AO585" i="1"/>
  <c r="FR580" i="1"/>
  <c r="EG548" i="1"/>
  <c r="FP523" i="1"/>
  <c r="R536" i="1"/>
  <c r="GK536" i="1" s="1"/>
  <c r="Q536" i="1"/>
  <c r="S529" i="1"/>
  <c r="CT529" i="1"/>
  <c r="P515" i="1"/>
  <c r="ER491" i="1"/>
  <c r="U491" i="1"/>
  <c r="AH484" i="1"/>
  <c r="DL452" i="1"/>
  <c r="DY447" i="1"/>
  <c r="AT376" i="1"/>
  <c r="F399" i="1"/>
  <c r="P297" i="1"/>
  <c r="CQ297" i="1"/>
  <c r="AB297" i="1"/>
  <c r="CT294" i="1"/>
  <c r="S294" i="1"/>
  <c r="CP294" i="1" s="1"/>
  <c r="O294" i="1" s="1"/>
  <c r="CQ290" i="1"/>
  <c r="P290" i="1"/>
  <c r="CZ286" i="1"/>
  <c r="Y286" i="1" s="1"/>
  <c r="CY286" i="1"/>
  <c r="X286" i="1" s="1"/>
  <c r="AU208" i="1"/>
  <c r="F242" i="1"/>
  <c r="F247" i="1"/>
  <c r="W208" i="1"/>
  <c r="CP78" i="1"/>
  <c r="O78" i="1" s="1"/>
  <c r="GM78" i="1" s="1"/>
  <c r="GN78" i="1" s="1"/>
  <c r="S873" i="1"/>
  <c r="AD863" i="1"/>
  <c r="AB863" i="1" s="1"/>
  <c r="CR863" i="1"/>
  <c r="CU205" i="3"/>
  <c r="CV205" i="3"/>
  <c r="Q815" i="1"/>
  <c r="I91" i="8" s="1"/>
  <c r="CM811" i="1"/>
  <c r="CZ777" i="1"/>
  <c r="Y777" i="1" s="1"/>
  <c r="CY777" i="1"/>
  <c r="X777" i="1" s="1"/>
  <c r="R61" i="8" s="1"/>
  <c r="K66" i="8" s="1"/>
  <c r="AB774" i="1"/>
  <c r="AR732" i="1"/>
  <c r="F693" i="1"/>
  <c r="EU523" i="1"/>
  <c r="P564" i="1"/>
  <c r="Q529" i="1"/>
  <c r="CP529" i="1" s="1"/>
  <c r="O529" i="1" s="1"/>
  <c r="R529" i="1"/>
  <c r="GK529" i="1" s="1"/>
  <c r="CR529" i="1"/>
  <c r="CS529" i="1"/>
  <c r="AD529" i="1"/>
  <c r="AB529" i="1" s="1"/>
  <c r="GX526" i="1"/>
  <c r="T491" i="1"/>
  <c r="AG484" i="1"/>
  <c r="CQ486" i="1"/>
  <c r="P486" i="1"/>
  <c r="CY378" i="1"/>
  <c r="X378" i="1" s="1"/>
  <c r="CZ378" i="1"/>
  <c r="Y378" i="1" s="1"/>
  <c r="CY323" i="1"/>
  <c r="X323" i="1" s="1"/>
  <c r="CZ323" i="1"/>
  <c r="Y323" i="1" s="1"/>
  <c r="R280" i="1"/>
  <c r="GK280" i="1" s="1"/>
  <c r="CR280" i="1"/>
  <c r="AD280" i="1"/>
  <c r="AB280" i="1" s="1"/>
  <c r="Q280" i="1"/>
  <c r="CS280" i="1"/>
  <c r="GB208" i="1"/>
  <c r="ES223" i="1"/>
  <c r="U208" i="1"/>
  <c r="F245" i="1"/>
  <c r="AD858" i="1"/>
  <c r="AB858" i="1" s="1"/>
  <c r="AB816" i="1"/>
  <c r="T697" i="1"/>
  <c r="F723" i="1"/>
  <c r="CG665" i="1"/>
  <c r="BZ660" i="1"/>
  <c r="P536" i="1"/>
  <c r="CP536" i="1" s="1"/>
  <c r="O536" i="1" s="1"/>
  <c r="CQ536" i="1"/>
  <c r="AB536" i="1"/>
  <c r="P518" i="1"/>
  <c r="DQ484" i="1"/>
  <c r="FQ255" i="1"/>
  <c r="GA344" i="1"/>
  <c r="EH344" i="1"/>
  <c r="Q323" i="1"/>
  <c r="R323" i="1"/>
  <c r="GK323" i="1" s="1"/>
  <c r="CR323" i="1"/>
  <c r="CS323" i="1"/>
  <c r="CT306" i="1"/>
  <c r="S306" i="1"/>
  <c r="AJ114" i="1"/>
  <c r="W125" i="1"/>
  <c r="CU170" i="3"/>
  <c r="U773" i="1"/>
  <c r="DZ779" i="1" s="1"/>
  <c r="GA585" i="1"/>
  <c r="FQ580" i="1"/>
  <c r="U523" i="1"/>
  <c r="F570" i="1"/>
  <c r="Q541" i="1"/>
  <c r="CP541" i="1" s="1"/>
  <c r="O541" i="1" s="1"/>
  <c r="CR541" i="1"/>
  <c r="R541" i="1"/>
  <c r="GK541" i="1" s="1"/>
  <c r="CS541" i="1"/>
  <c r="S539" i="1"/>
  <c r="CT539" i="1"/>
  <c r="Q535" i="1"/>
  <c r="CP535" i="1" s="1"/>
  <c r="O535" i="1" s="1"/>
  <c r="GM535" i="1" s="1"/>
  <c r="GN535" i="1" s="1"/>
  <c r="CR535" i="1"/>
  <c r="CS535" i="1"/>
  <c r="EM484" i="1"/>
  <c r="P510" i="1"/>
  <c r="AJ447" i="1"/>
  <c r="W452" i="1"/>
  <c r="CT449" i="1"/>
  <c r="S449" i="1"/>
  <c r="CP378" i="1"/>
  <c r="O378" i="1" s="1"/>
  <c r="R312" i="1"/>
  <c r="AD312" i="1"/>
  <c r="AB312" i="1" s="1"/>
  <c r="GM288" i="1"/>
  <c r="GN288" i="1" s="1"/>
  <c r="CT274" i="1"/>
  <c r="S274" i="1"/>
  <c r="CY263" i="1"/>
  <c r="X263" i="1" s="1"/>
  <c r="CZ263" i="1"/>
  <c r="Y263" i="1" s="1"/>
  <c r="AQ82" i="1"/>
  <c r="BZ67" i="1"/>
  <c r="CY871" i="1"/>
  <c r="X871" i="1" s="1"/>
  <c r="R148" i="8" s="1"/>
  <c r="CZ871" i="1"/>
  <c r="Y871" i="1" s="1"/>
  <c r="T148" i="8" s="1"/>
  <c r="AD818" i="1"/>
  <c r="AB818" i="1" s="1"/>
  <c r="BZ779" i="1"/>
  <c r="P588" i="1"/>
  <c r="AP548" i="1"/>
  <c r="CF548" i="1"/>
  <c r="AD541" i="1"/>
  <c r="AB541" i="1" s="1"/>
  <c r="Q539" i="1"/>
  <c r="R539" i="1"/>
  <c r="GK539" i="1" s="1"/>
  <c r="CR539" i="1"/>
  <c r="CS539" i="1"/>
  <c r="AD535" i="1"/>
  <c r="AB535" i="1" s="1"/>
  <c r="P509" i="1"/>
  <c r="EL484" i="1"/>
  <c r="DN484" i="1"/>
  <c r="P514" i="1"/>
  <c r="BD484" i="1"/>
  <c r="F516" i="1"/>
  <c r="CS335" i="1"/>
  <c r="Q335" i="1"/>
  <c r="CP335" i="1" s="1"/>
  <c r="O335" i="1" s="1"/>
  <c r="GM335" i="1" s="1"/>
  <c r="GN335" i="1" s="1"/>
  <c r="CR335" i="1"/>
  <c r="AB323" i="1"/>
  <c r="P323" i="1"/>
  <c r="CP323" i="1" s="1"/>
  <c r="O323" i="1" s="1"/>
  <c r="CQ323" i="1"/>
  <c r="S317" i="1"/>
  <c r="CT317" i="1"/>
  <c r="BY67" i="1"/>
  <c r="AP82" i="1"/>
  <c r="CI82" i="1"/>
  <c r="AO920" i="1"/>
  <c r="R872" i="1"/>
  <c r="GK872" i="1" s="1"/>
  <c r="GA779" i="1"/>
  <c r="AD772" i="1"/>
  <c r="AB772" i="1" s="1"/>
  <c r="CR772" i="1"/>
  <c r="U732" i="1"/>
  <c r="FY702" i="1"/>
  <c r="AD699" i="1"/>
  <c r="AB699" i="1" s="1"/>
  <c r="CR699" i="1"/>
  <c r="W665" i="1"/>
  <c r="DM585" i="1"/>
  <c r="F565" i="1"/>
  <c r="CE548" i="1"/>
  <c r="AC523" i="1"/>
  <c r="CH548" i="1"/>
  <c r="CQ529" i="1"/>
  <c r="S525" i="1"/>
  <c r="DG523" i="1"/>
  <c r="F518" i="1"/>
  <c r="F464" i="1"/>
  <c r="T381" i="1"/>
  <c r="AG376" i="1"/>
  <c r="AB335" i="1"/>
  <c r="CQ335" i="1"/>
  <c r="S331" i="1"/>
  <c r="CT331" i="1"/>
  <c r="Q283" i="1"/>
  <c r="CS283" i="1"/>
  <c r="R283" i="1"/>
  <c r="GK283" i="1" s="1"/>
  <c r="CR283" i="1"/>
  <c r="EJ208" i="1"/>
  <c r="P251" i="1"/>
  <c r="DK208" i="1"/>
  <c r="Q218" i="1"/>
  <c r="U218" i="1"/>
  <c r="W218" i="1"/>
  <c r="S218" i="1"/>
  <c r="BD585" i="1"/>
  <c r="EU580" i="1"/>
  <c r="EV548" i="1"/>
  <c r="GE523" i="1"/>
  <c r="ET523" i="1"/>
  <c r="P561" i="1"/>
  <c r="R542" i="1"/>
  <c r="GK542" i="1" s="1"/>
  <c r="Q542" i="1"/>
  <c r="CR542" i="1"/>
  <c r="CS542" i="1"/>
  <c r="S532" i="1"/>
  <c r="CP532" i="1" s="1"/>
  <c r="O532" i="1" s="1"/>
  <c r="CT532" i="1"/>
  <c r="S526" i="1"/>
  <c r="AE484" i="1"/>
  <c r="R491" i="1"/>
  <c r="P468" i="1"/>
  <c r="EU447" i="1"/>
  <c r="DK452" i="1"/>
  <c r="DX447" i="1"/>
  <c r="FR378" i="1"/>
  <c r="BY381" i="1" s="1"/>
  <c r="AC381" i="1"/>
  <c r="AB342" i="1"/>
  <c r="CY314" i="1"/>
  <c r="X314" i="1" s="1"/>
  <c r="R219" i="7" s="1"/>
  <c r="CZ314" i="1"/>
  <c r="Y314" i="1" s="1"/>
  <c r="T219" i="7" s="1"/>
  <c r="CS294" i="1"/>
  <c r="R294" i="1"/>
  <c r="GK294" i="1" s="1"/>
  <c r="CR294" i="1"/>
  <c r="AJ344" i="1"/>
  <c r="CR74" i="1"/>
  <c r="Q74" i="1"/>
  <c r="CS74" i="1"/>
  <c r="R74" i="1"/>
  <c r="GK74" i="1" s="1"/>
  <c r="AD74" i="1"/>
  <c r="AB74" i="1" s="1"/>
  <c r="BC665" i="1"/>
  <c r="BC585" i="1"/>
  <c r="AB582" i="1"/>
  <c r="DX580" i="1"/>
  <c r="ES548" i="1"/>
  <c r="DV523" i="1"/>
  <c r="DI548" i="1"/>
  <c r="AD542" i="1"/>
  <c r="AB542" i="1" s="1"/>
  <c r="AB530" i="1"/>
  <c r="R526" i="1"/>
  <c r="GK526" i="1" s="1"/>
  <c r="CR526" i="1"/>
  <c r="BA491" i="1"/>
  <c r="ES447" i="1"/>
  <c r="P472" i="1"/>
  <c r="DJ452" i="1"/>
  <c r="DW447" i="1"/>
  <c r="AD449" i="1"/>
  <c r="AB449" i="1" s="1"/>
  <c r="S338" i="1"/>
  <c r="CT338" i="1"/>
  <c r="S336" i="1"/>
  <c r="CP336" i="1" s="1"/>
  <c r="O336" i="1" s="1"/>
  <c r="CT336" i="1"/>
  <c r="S328" i="1"/>
  <c r="CT328" i="1"/>
  <c r="S326" i="1"/>
  <c r="CT326" i="1"/>
  <c r="P319" i="1"/>
  <c r="CS300" i="1"/>
  <c r="Q300" i="1"/>
  <c r="CP300" i="1" s="1"/>
  <c r="O300" i="1" s="1"/>
  <c r="AD294" i="1"/>
  <c r="CT281" i="1"/>
  <c r="S281" i="1"/>
  <c r="CY266" i="1"/>
  <c r="X266" i="1" s="1"/>
  <c r="R183" i="7" s="1"/>
  <c r="CZ266" i="1"/>
  <c r="Y266" i="1" s="1"/>
  <c r="T183" i="7" s="1"/>
  <c r="CY217" i="1"/>
  <c r="X217" i="1" s="1"/>
  <c r="CZ217" i="1"/>
  <c r="Y217" i="1" s="1"/>
  <c r="P172" i="1"/>
  <c r="CP172" i="1" s="1"/>
  <c r="O172" i="1" s="1"/>
  <c r="CQ172" i="1"/>
  <c r="F107" i="1"/>
  <c r="BD67" i="1"/>
  <c r="DY67" i="1"/>
  <c r="DL82" i="1"/>
  <c r="BB585" i="1"/>
  <c r="DW580" i="1"/>
  <c r="CP542" i="1"/>
  <c r="O542" i="1" s="1"/>
  <c r="GM542" i="1" s="1"/>
  <c r="GN542" i="1" s="1"/>
  <c r="R538" i="1"/>
  <c r="GK538" i="1" s="1"/>
  <c r="GM538" i="1" s="1"/>
  <c r="GN538" i="1" s="1"/>
  <c r="CS538" i="1"/>
  <c r="AD526" i="1"/>
  <c r="AB526" i="1" s="1"/>
  <c r="AC484" i="1"/>
  <c r="CH491" i="1"/>
  <c r="U486" i="1"/>
  <c r="DI452" i="1"/>
  <c r="DV447" i="1"/>
  <c r="P449" i="1"/>
  <c r="CP449" i="1" s="1"/>
  <c r="O449" i="1" s="1"/>
  <c r="P360" i="1"/>
  <c r="EU255" i="1"/>
  <c r="CR338" i="1"/>
  <c r="CS338" i="1"/>
  <c r="AD338" i="1"/>
  <c r="AB338" i="1" s="1"/>
  <c r="Q338" i="1"/>
  <c r="CP338" i="1" s="1"/>
  <c r="O338" i="1" s="1"/>
  <c r="R338" i="1"/>
  <c r="GK338" i="1" s="1"/>
  <c r="R328" i="1"/>
  <c r="AD328" i="1"/>
  <c r="AB328" i="1" s="1"/>
  <c r="R326" i="1"/>
  <c r="Q326" i="1"/>
  <c r="CR326" i="1"/>
  <c r="CS326" i="1"/>
  <c r="R322" i="1"/>
  <c r="GK322" i="1" s="1"/>
  <c r="CS322" i="1"/>
  <c r="P304" i="1"/>
  <c r="CQ304" i="1"/>
  <c r="Q281" i="1"/>
  <c r="CS281" i="1"/>
  <c r="CR281" i="1"/>
  <c r="AZ223" i="1"/>
  <c r="Y223" i="1"/>
  <c r="AL208" i="1"/>
  <c r="P208" i="1"/>
  <c r="F226" i="1"/>
  <c r="CR161" i="1"/>
  <c r="CS161" i="1"/>
  <c r="AD161" i="1"/>
  <c r="AB161" i="1" s="1"/>
  <c r="R161" i="1"/>
  <c r="CG697" i="1"/>
  <c r="AX702" i="1"/>
  <c r="AH660" i="1"/>
  <c r="AH580" i="1"/>
  <c r="P526" i="1"/>
  <c r="CQ526" i="1"/>
  <c r="GX486" i="1"/>
  <c r="T486" i="1"/>
  <c r="AL447" i="1"/>
  <c r="Y452" i="1"/>
  <c r="EM376" i="1"/>
  <c r="P400" i="1"/>
  <c r="S309" i="1"/>
  <c r="CT309" i="1"/>
  <c r="AB304" i="1"/>
  <c r="S302" i="1"/>
  <c r="CT302" i="1"/>
  <c r="AB300" i="1"/>
  <c r="AD281" i="1"/>
  <c r="AB281" i="1" s="1"/>
  <c r="EU82" i="1"/>
  <c r="GD67" i="1"/>
  <c r="CU208" i="3"/>
  <c r="CV208" i="3"/>
  <c r="CX208" i="3"/>
  <c r="FV822" i="1"/>
  <c r="EC697" i="1"/>
  <c r="DP702" i="1"/>
  <c r="W548" i="1"/>
  <c r="AJ523" i="1"/>
  <c r="AB538" i="1"/>
  <c r="AB532" i="1"/>
  <c r="DT523" i="1"/>
  <c r="S486" i="1"/>
  <c r="CT486" i="1"/>
  <c r="EI484" i="1"/>
  <c r="X452" i="1"/>
  <c r="AK447" i="1"/>
  <c r="W449" i="1"/>
  <c r="CT332" i="1"/>
  <c r="S332" i="1"/>
  <c r="R330" i="1"/>
  <c r="GK330" i="1" s="1"/>
  <c r="Q330" i="1"/>
  <c r="CP330" i="1" s="1"/>
  <c r="O330" i="1" s="1"/>
  <c r="CR330" i="1"/>
  <c r="CS330" i="1"/>
  <c r="CY318" i="1"/>
  <c r="X318" i="1" s="1"/>
  <c r="R225" i="7" s="1"/>
  <c r="CZ318" i="1"/>
  <c r="Y318" i="1" s="1"/>
  <c r="T225" i="7" s="1"/>
  <c r="Q309" i="1"/>
  <c r="CP309" i="1" s="1"/>
  <c r="O309" i="1" s="1"/>
  <c r="R309" i="1"/>
  <c r="GK309" i="1" s="1"/>
  <c r="S300" i="1"/>
  <c r="CZ292" i="1"/>
  <c r="Y292" i="1" s="1"/>
  <c r="CY292" i="1"/>
  <c r="X292" i="1" s="1"/>
  <c r="R268" i="1"/>
  <c r="GK268" i="1" s="1"/>
  <c r="CR268" i="1"/>
  <c r="CS268" i="1"/>
  <c r="Q268" i="1"/>
  <c r="CP268" i="1" s="1"/>
  <c r="O268" i="1" s="1"/>
  <c r="FV344" i="1"/>
  <c r="DY344" i="1"/>
  <c r="P219" i="1"/>
  <c r="V219" i="1"/>
  <c r="Q219" i="1"/>
  <c r="S219" i="1"/>
  <c r="Q217" i="1"/>
  <c r="V217" i="1"/>
  <c r="T217" i="1"/>
  <c r="S211" i="1"/>
  <c r="CT211" i="1"/>
  <c r="EB67" i="1"/>
  <c r="DO82" i="1"/>
  <c r="CU171" i="3"/>
  <c r="CX171" i="3"/>
  <c r="FZ548" i="1"/>
  <c r="CR540" i="1"/>
  <c r="Q534" i="1"/>
  <c r="FX491" i="1"/>
  <c r="AD486" i="1"/>
  <c r="AB486" i="1" s="1"/>
  <c r="CR486" i="1"/>
  <c r="FP484" i="1"/>
  <c r="FX452" i="1"/>
  <c r="FQ447" i="1"/>
  <c r="DU376" i="1"/>
  <c r="DH381" i="1"/>
  <c r="CP379" i="1"/>
  <c r="O379" i="1" s="1"/>
  <c r="GK378" i="1"/>
  <c r="AE381" i="1"/>
  <c r="ET344" i="1"/>
  <c r="CI344" i="1"/>
  <c r="BY255" i="1"/>
  <c r="CR340" i="1"/>
  <c r="R336" i="1"/>
  <c r="GK336" i="1" s="1"/>
  <c r="Q336" i="1"/>
  <c r="CR333" i="1"/>
  <c r="CP321" i="1"/>
  <c r="O321" i="1" s="1"/>
  <c r="AB313" i="1"/>
  <c r="CQ313" i="1"/>
  <c r="CY312" i="1"/>
  <c r="X312" i="1" s="1"/>
  <c r="CZ312" i="1"/>
  <c r="Y312" i="1" s="1"/>
  <c r="T216" i="7" s="1"/>
  <c r="S283" i="1"/>
  <c r="CT283" i="1"/>
  <c r="CK208" i="1"/>
  <c r="BB223" i="1"/>
  <c r="T208" i="1"/>
  <c r="F244" i="1"/>
  <c r="Q220" i="1"/>
  <c r="GX220" i="1"/>
  <c r="CS217" i="1"/>
  <c r="P180" i="1"/>
  <c r="EG157" i="1"/>
  <c r="S161" i="1"/>
  <c r="I132" i="7" s="1"/>
  <c r="CT161" i="1"/>
  <c r="ET67" i="1"/>
  <c r="P95" i="1"/>
  <c r="CC67" i="1"/>
  <c r="AT82" i="1"/>
  <c r="EI548" i="1"/>
  <c r="EI615" i="1" s="1"/>
  <c r="AR548" i="1"/>
  <c r="AR491" i="1"/>
  <c r="EC484" i="1"/>
  <c r="CP326" i="1"/>
  <c r="O326" i="1" s="1"/>
  <c r="CY315" i="1"/>
  <c r="X315" i="1" s="1"/>
  <c r="Q222" i="7" s="1"/>
  <c r="CZ315" i="1"/>
  <c r="Y315" i="1" s="1"/>
  <c r="S222" i="7" s="1"/>
  <c r="R314" i="1"/>
  <c r="Q314" i="1"/>
  <c r="CP314" i="1" s="1"/>
  <c r="O314" i="1" s="1"/>
  <c r="Q306" i="1"/>
  <c r="CS306" i="1"/>
  <c r="CY305" i="1"/>
  <c r="X305" i="1" s="1"/>
  <c r="Q210" i="7" s="1"/>
  <c r="CZ305" i="1"/>
  <c r="Y305" i="1" s="1"/>
  <c r="S210" i="7" s="1"/>
  <c r="CS302" i="1"/>
  <c r="R302" i="1"/>
  <c r="Q302" i="1"/>
  <c r="CP302" i="1" s="1"/>
  <c r="O302" i="1" s="1"/>
  <c r="CR302" i="1"/>
  <c r="AD299" i="1"/>
  <c r="AB299" i="1" s="1"/>
  <c r="CR299" i="1"/>
  <c r="R282" i="1"/>
  <c r="GK282" i="1" s="1"/>
  <c r="Q282" i="1"/>
  <c r="CR282" i="1"/>
  <c r="CS282" i="1"/>
  <c r="AD282" i="1"/>
  <c r="AB282" i="1" s="1"/>
  <c r="R274" i="1"/>
  <c r="Q274" i="1"/>
  <c r="AD274" i="1"/>
  <c r="AB274" i="1" s="1"/>
  <c r="R270" i="1"/>
  <c r="Q270" i="1"/>
  <c r="CR270" i="1"/>
  <c r="R264" i="1"/>
  <c r="GK264" i="1" s="1"/>
  <c r="CR264" i="1"/>
  <c r="AD264" i="1"/>
  <c r="V223" i="1"/>
  <c r="AI208" i="1"/>
  <c r="GX217" i="1"/>
  <c r="CT171" i="1"/>
  <c r="S171" i="1"/>
  <c r="P165" i="1"/>
  <c r="I150" i="7" s="1"/>
  <c r="O152" i="7" s="1"/>
  <c r="Q165" i="1"/>
  <c r="R165" i="1"/>
  <c r="S165" i="1"/>
  <c r="T165" i="1"/>
  <c r="AG176" i="1" s="1"/>
  <c r="CU125" i="3"/>
  <c r="Q161" i="1"/>
  <c r="AD176" i="1" s="1"/>
  <c r="CJ176" i="1"/>
  <c r="U82" i="1"/>
  <c r="AQ548" i="1"/>
  <c r="AP491" i="1"/>
  <c r="EG452" i="1"/>
  <c r="CZ334" i="1"/>
  <c r="Y334" i="1" s="1"/>
  <c r="R310" i="1"/>
  <c r="GK310" i="1" s="1"/>
  <c r="Q310" i="1"/>
  <c r="CP310" i="1" s="1"/>
  <c r="O310" i="1" s="1"/>
  <c r="CR310" i="1"/>
  <c r="CS310" i="1"/>
  <c r="AB306" i="1"/>
  <c r="AD302" i="1"/>
  <c r="CQ277" i="1"/>
  <c r="CP274" i="1"/>
  <c r="O274" i="1" s="1"/>
  <c r="AD270" i="1"/>
  <c r="AB270" i="1" s="1"/>
  <c r="AB264" i="1"/>
  <c r="CJ344" i="1"/>
  <c r="CY170" i="1"/>
  <c r="X170" i="1" s="1"/>
  <c r="R166" i="7" s="1"/>
  <c r="CZ170" i="1"/>
  <c r="Y170" i="1" s="1"/>
  <c r="T166" i="7" s="1"/>
  <c r="BY26" i="1"/>
  <c r="CI35" i="1"/>
  <c r="AP35" i="1"/>
  <c r="DG213" i="3"/>
  <c r="DF213" i="3"/>
  <c r="DJ213" i="3" s="1"/>
  <c r="DH213" i="3"/>
  <c r="DI213" i="3"/>
  <c r="AD534" i="1"/>
  <c r="AB534" i="1" s="1"/>
  <c r="AB531" i="1"/>
  <c r="CP339" i="1"/>
  <c r="O339" i="1" s="1"/>
  <c r="AD333" i="1"/>
  <c r="AB333" i="1" s="1"/>
  <c r="S329" i="1"/>
  <c r="CT329" i="1"/>
  <c r="R320" i="1"/>
  <c r="Q320" i="1"/>
  <c r="CP315" i="1"/>
  <c r="O315" i="1" s="1"/>
  <c r="AD310" i="1"/>
  <c r="AB310" i="1" s="1"/>
  <c r="AB295" i="1"/>
  <c r="CY273" i="1"/>
  <c r="X273" i="1" s="1"/>
  <c r="Q192" i="7" s="1"/>
  <c r="CZ273" i="1"/>
  <c r="Y273" i="1" s="1"/>
  <c r="S192" i="7" s="1"/>
  <c r="EG223" i="1"/>
  <c r="FP208" i="1"/>
  <c r="CT164" i="1"/>
  <c r="S164" i="1"/>
  <c r="K140" i="7" s="1"/>
  <c r="S121" i="1"/>
  <c r="CT121" i="1"/>
  <c r="P76" i="1"/>
  <c r="CQ76" i="1"/>
  <c r="DY26" i="1"/>
  <c r="DL35" i="1"/>
  <c r="Q487" i="1"/>
  <c r="FR376" i="1"/>
  <c r="EI381" i="1"/>
  <c r="R379" i="1"/>
  <c r="V243" i="7" s="1"/>
  <c r="CR379" i="1"/>
  <c r="CS379" i="1"/>
  <c r="P333" i="1"/>
  <c r="CP333" i="1" s="1"/>
  <c r="O333" i="1" s="1"/>
  <c r="CQ333" i="1"/>
  <c r="Q329" i="1"/>
  <c r="R329" i="1"/>
  <c r="GK329" i="1" s="1"/>
  <c r="CR329" i="1"/>
  <c r="CS329" i="1"/>
  <c r="AD329" i="1"/>
  <c r="AB329" i="1" s="1"/>
  <c r="CP318" i="1"/>
  <c r="O318" i="1" s="1"/>
  <c r="Q273" i="1"/>
  <c r="AD273" i="1"/>
  <c r="AB273" i="1" s="1"/>
  <c r="CY272" i="1"/>
  <c r="X272" i="1" s="1"/>
  <c r="R189" i="7" s="1"/>
  <c r="CZ272" i="1"/>
  <c r="Y272" i="1" s="1"/>
  <c r="T189" i="7" s="1"/>
  <c r="CY264" i="1"/>
  <c r="X264" i="1" s="1"/>
  <c r="CZ264" i="1"/>
  <c r="Y264" i="1" s="1"/>
  <c r="EU208" i="1"/>
  <c r="P239" i="1"/>
  <c r="CQ171" i="1"/>
  <c r="P171" i="1"/>
  <c r="CP171" i="1" s="1"/>
  <c r="O171" i="1" s="1"/>
  <c r="Q170" i="1"/>
  <c r="V170" i="1"/>
  <c r="R121" i="1"/>
  <c r="GK121" i="1" s="1"/>
  <c r="Q121" i="1"/>
  <c r="CR121" i="1"/>
  <c r="CS121" i="1"/>
  <c r="AD121" i="1"/>
  <c r="AB121" i="1" s="1"/>
  <c r="GB114" i="1"/>
  <c r="ES125" i="1"/>
  <c r="CY78" i="1"/>
  <c r="X78" i="1" s="1"/>
  <c r="CZ78" i="1"/>
  <c r="Y78" i="1" s="1"/>
  <c r="CT29" i="1"/>
  <c r="S29" i="1"/>
  <c r="K30" i="7" s="1"/>
  <c r="U35" i="1"/>
  <c r="AH26" i="1"/>
  <c r="AO702" i="1"/>
  <c r="AD540" i="1"/>
  <c r="AB540" i="1" s="1"/>
  <c r="R486" i="1"/>
  <c r="GK486" i="1" s="1"/>
  <c r="BX484" i="1"/>
  <c r="AD379" i="1"/>
  <c r="AB379" i="1" s="1"/>
  <c r="BZ376" i="1"/>
  <c r="AQ381" i="1"/>
  <c r="AP344" i="1"/>
  <c r="AD340" i="1"/>
  <c r="AB340" i="1" s="1"/>
  <c r="CP337" i="1"/>
  <c r="O337" i="1" s="1"/>
  <c r="CR336" i="1"/>
  <c r="CQ329" i="1"/>
  <c r="CY325" i="1"/>
  <c r="X325" i="1" s="1"/>
  <c r="Q231" i="7" s="1"/>
  <c r="CZ325" i="1"/>
  <c r="Y325" i="1" s="1"/>
  <c r="S231" i="7" s="1"/>
  <c r="CY299" i="1"/>
  <c r="X299" i="1" s="1"/>
  <c r="Q201" i="7" s="1"/>
  <c r="CS296" i="1"/>
  <c r="Q296" i="1"/>
  <c r="CP296" i="1" s="1"/>
  <c r="O296" i="1" s="1"/>
  <c r="R296" i="1"/>
  <c r="GK296" i="1" s="1"/>
  <c r="CR296" i="1"/>
  <c r="CT290" i="1"/>
  <c r="S276" i="1"/>
  <c r="CT276" i="1"/>
  <c r="P269" i="1"/>
  <c r="I186" i="7" s="1"/>
  <c r="O187" i="7" s="1"/>
  <c r="CQ269" i="1"/>
  <c r="Q264" i="1"/>
  <c r="CP264" i="1" s="1"/>
  <c r="O264" i="1" s="1"/>
  <c r="AB171" i="1"/>
  <c r="CQ121" i="1"/>
  <c r="P121" i="1"/>
  <c r="EU26" i="1"/>
  <c r="P51" i="1"/>
  <c r="ES491" i="1"/>
  <c r="R342" i="1"/>
  <c r="GK342" i="1" s="1"/>
  <c r="CT339" i="1"/>
  <c r="CQ337" i="1"/>
  <c r="CT327" i="1"/>
  <c r="CR324" i="1"/>
  <c r="CR321" i="1"/>
  <c r="CT311" i="1"/>
  <c r="CR308" i="1"/>
  <c r="R305" i="1"/>
  <c r="AB302" i="1"/>
  <c r="Q293" i="1"/>
  <c r="CP293" i="1" s="1"/>
  <c r="O293" i="1" s="1"/>
  <c r="R292" i="1"/>
  <c r="GK292" i="1" s="1"/>
  <c r="Q267" i="1"/>
  <c r="CS267" i="1"/>
  <c r="CQ261" i="1"/>
  <c r="P261" i="1"/>
  <c r="CS260" i="1"/>
  <c r="P258" i="1"/>
  <c r="CP258" i="1" s="1"/>
  <c r="O258" i="1" s="1"/>
  <c r="CQ258" i="1"/>
  <c r="CJ208" i="1"/>
  <c r="BA223" i="1"/>
  <c r="W219" i="1"/>
  <c r="V218" i="1"/>
  <c r="CR80" i="1"/>
  <c r="Q80" i="1"/>
  <c r="CP80" i="1" s="1"/>
  <c r="O80" i="1" s="1"/>
  <c r="R80" i="1"/>
  <c r="GK80" i="1" s="1"/>
  <c r="CS80" i="1"/>
  <c r="AJ82" i="1"/>
  <c r="DI200" i="3"/>
  <c r="DH200" i="3"/>
  <c r="DG200" i="3"/>
  <c r="DF200" i="3"/>
  <c r="DJ200" i="3" s="1"/>
  <c r="DI155" i="3"/>
  <c r="DF155" i="3"/>
  <c r="DJ155" i="3" s="1"/>
  <c r="DG155" i="3"/>
  <c r="DH155" i="3"/>
  <c r="CW139" i="3"/>
  <c r="CX139" i="3"/>
  <c r="BC344" i="1"/>
  <c r="AB325" i="1"/>
  <c r="AB309" i="1"/>
  <c r="AB294" i="1"/>
  <c r="P270" i="1"/>
  <c r="K186" i="7" s="1"/>
  <c r="J187" i="7" s="1"/>
  <c r="CQ270" i="1"/>
  <c r="AB268" i="1"/>
  <c r="FZ223" i="1"/>
  <c r="FW223" i="1"/>
  <c r="FX223" i="1"/>
  <c r="DH223" i="1"/>
  <c r="P216" i="1"/>
  <c r="Q216" i="1"/>
  <c r="CQ215" i="1"/>
  <c r="P215" i="1"/>
  <c r="CP215" i="1" s="1"/>
  <c r="O215" i="1" s="1"/>
  <c r="GM215" i="1" s="1"/>
  <c r="GO215" i="1" s="1"/>
  <c r="CQ210" i="1"/>
  <c r="P210" i="1"/>
  <c r="AQ176" i="1"/>
  <c r="AD169" i="1"/>
  <c r="AB169" i="1" s="1"/>
  <c r="R169" i="1"/>
  <c r="CP168" i="1"/>
  <c r="O168" i="1" s="1"/>
  <c r="CY123" i="1"/>
  <c r="X123" i="1" s="1"/>
  <c r="CG114" i="1"/>
  <c r="AX125" i="1"/>
  <c r="FV26" i="1"/>
  <c r="EM35" i="1"/>
  <c r="CP279" i="1"/>
  <c r="O279" i="1" s="1"/>
  <c r="Q275" i="1"/>
  <c r="CP275" i="1" s="1"/>
  <c r="O275" i="1" s="1"/>
  <c r="R275" i="1"/>
  <c r="GK275" i="1" s="1"/>
  <c r="CR275" i="1"/>
  <c r="CS275" i="1"/>
  <c r="AD275" i="1"/>
  <c r="AB275" i="1" s="1"/>
  <c r="CY265" i="1"/>
  <c r="X265" i="1" s="1"/>
  <c r="Q183" i="7" s="1"/>
  <c r="CZ265" i="1"/>
  <c r="Y265" i="1" s="1"/>
  <c r="S183" i="7" s="1"/>
  <c r="R259" i="1"/>
  <c r="U176" i="7" s="1"/>
  <c r="CR259" i="1"/>
  <c r="AS223" i="1"/>
  <c r="CB208" i="1"/>
  <c r="AB218" i="1"/>
  <c r="P218" i="1"/>
  <c r="AB217" i="1"/>
  <c r="P217" i="1"/>
  <c r="V216" i="1"/>
  <c r="AB215" i="1"/>
  <c r="Q214" i="1"/>
  <c r="S214" i="1"/>
  <c r="AB210" i="1"/>
  <c r="GX170" i="1"/>
  <c r="V165" i="1"/>
  <c r="P164" i="1"/>
  <c r="K143" i="7" s="1"/>
  <c r="AB164" i="1"/>
  <c r="EI82" i="1"/>
  <c r="FR67" i="1"/>
  <c r="CZ337" i="1"/>
  <c r="Y337" i="1" s="1"/>
  <c r="AB331" i="1"/>
  <c r="AB315" i="1"/>
  <c r="AD305" i="1"/>
  <c r="CS298" i="1"/>
  <c r="Q298" i="1"/>
  <c r="CQ275" i="1"/>
  <c r="Q271" i="1"/>
  <c r="R271" i="1"/>
  <c r="S262" i="1"/>
  <c r="CT262" i="1"/>
  <c r="AD259" i="1"/>
  <c r="AB259" i="1" s="1"/>
  <c r="U165" i="1"/>
  <c r="P107" i="1"/>
  <c r="EV67" i="1"/>
  <c r="FV82" i="1"/>
  <c r="AO381" i="1"/>
  <c r="AD298" i="1"/>
  <c r="AB298" i="1" s="1"/>
  <c r="AB293" i="1"/>
  <c r="Q289" i="1"/>
  <c r="R289" i="1"/>
  <c r="Q287" i="1"/>
  <c r="AD287" i="1"/>
  <c r="AB287" i="1" s="1"/>
  <c r="AD271" i="1"/>
  <c r="AB271" i="1" s="1"/>
  <c r="S269" i="1"/>
  <c r="CT269" i="1"/>
  <c r="R262" i="1"/>
  <c r="Q262" i="1"/>
  <c r="CR262" i="1"/>
  <c r="CS262" i="1"/>
  <c r="AD262" i="1"/>
  <c r="AB262" i="1" s="1"/>
  <c r="P259" i="1"/>
  <c r="I176" i="7" s="1"/>
  <c r="CQ259" i="1"/>
  <c r="DP208" i="1"/>
  <c r="P249" i="1"/>
  <c r="S220" i="1"/>
  <c r="AQ125" i="1"/>
  <c r="BZ114" i="1"/>
  <c r="EJ491" i="1"/>
  <c r="BD381" i="1"/>
  <c r="AD324" i="1"/>
  <c r="AB324" i="1" s="1"/>
  <c r="AB321" i="1"/>
  <c r="AD308" i="1"/>
  <c r="AB308" i="1" s="1"/>
  <c r="AD291" i="1"/>
  <c r="AB291" i="1" s="1"/>
  <c r="CR291" i="1"/>
  <c r="AD289" i="1"/>
  <c r="Q269" i="1"/>
  <c r="AD269" i="1"/>
  <c r="AB269" i="1" s="1"/>
  <c r="CR269" i="1"/>
  <c r="R269" i="1"/>
  <c r="CS269" i="1"/>
  <c r="P262" i="1"/>
  <c r="K180" i="7" s="1"/>
  <c r="P181" i="7" s="1"/>
  <c r="CQ262" i="1"/>
  <c r="AD260" i="1"/>
  <c r="AB260" i="1" s="1"/>
  <c r="P240" i="1"/>
  <c r="EK208" i="1"/>
  <c r="P247" i="1"/>
  <c r="DO208" i="1"/>
  <c r="BY208" i="1"/>
  <c r="CF223" i="1"/>
  <c r="CT213" i="1"/>
  <c r="S213" i="1"/>
  <c r="P212" i="1"/>
  <c r="Q212" i="1"/>
  <c r="CR211" i="1"/>
  <c r="F134" i="1"/>
  <c r="AP114" i="1"/>
  <c r="CT74" i="1"/>
  <c r="S74" i="1"/>
  <c r="AB289" i="1"/>
  <c r="Q286" i="1"/>
  <c r="CP286" i="1" s="1"/>
  <c r="O286" i="1" s="1"/>
  <c r="GM286" i="1" s="1"/>
  <c r="GN286" i="1" s="1"/>
  <c r="CS285" i="1"/>
  <c r="CS278" i="1"/>
  <c r="CR265" i="1"/>
  <c r="CR257" i="1"/>
  <c r="R257" i="1"/>
  <c r="GK257" i="1" s="1"/>
  <c r="CR215" i="1"/>
  <c r="CS215" i="1"/>
  <c r="R213" i="1"/>
  <c r="GK213" i="1" s="1"/>
  <c r="CR213" i="1"/>
  <c r="S210" i="1"/>
  <c r="FU208" i="1"/>
  <c r="P192" i="1"/>
  <c r="EU157" i="1"/>
  <c r="AD172" i="1"/>
  <c r="AB172" i="1" s="1"/>
  <c r="R172" i="1"/>
  <c r="GK172" i="1" s="1"/>
  <c r="W165" i="1"/>
  <c r="CU124" i="3"/>
  <c r="Q160" i="1"/>
  <c r="GA82" i="1"/>
  <c r="AI82" i="1"/>
  <c r="EM208" i="1"/>
  <c r="P242" i="1"/>
  <c r="CG223" i="1"/>
  <c r="BX208" i="1"/>
  <c r="S223" i="1"/>
  <c r="AF208" i="1"/>
  <c r="T219" i="1"/>
  <c r="GX216" i="1"/>
  <c r="T216" i="1"/>
  <c r="BY157" i="1"/>
  <c r="AP176" i="1"/>
  <c r="P117" i="1"/>
  <c r="K98" i="7" s="1"/>
  <c r="CQ117" i="1"/>
  <c r="CQ74" i="1"/>
  <c r="P74" i="1"/>
  <c r="FU82" i="1"/>
  <c r="GE26" i="1"/>
  <c r="EV35" i="1"/>
  <c r="CX143" i="3"/>
  <c r="AD266" i="1"/>
  <c r="AB266" i="1" s="1"/>
  <c r="GX221" i="1"/>
  <c r="W161" i="1"/>
  <c r="AJ176" i="1" s="1"/>
  <c r="AB117" i="1"/>
  <c r="DF227" i="3"/>
  <c r="DG227" i="3"/>
  <c r="DH227" i="3"/>
  <c r="DI227" i="3"/>
  <c r="DJ227" i="3" s="1"/>
  <c r="DF221" i="3"/>
  <c r="DJ221" i="3" s="1"/>
  <c r="DG221" i="3"/>
  <c r="DH221" i="3"/>
  <c r="DI221" i="3"/>
  <c r="Q279" i="1"/>
  <c r="R279" i="1"/>
  <c r="GK279" i="1" s="1"/>
  <c r="DG208" i="1"/>
  <c r="P225" i="1"/>
  <c r="AD208" i="1"/>
  <c r="Q223" i="1"/>
  <c r="R219" i="1"/>
  <c r="GK219" i="1" s="1"/>
  <c r="R216" i="1"/>
  <c r="GK216" i="1" s="1"/>
  <c r="CS216" i="1"/>
  <c r="AD216" i="1"/>
  <c r="AB216" i="1" s="1"/>
  <c r="Q210" i="1"/>
  <c r="R210" i="1"/>
  <c r="GK210" i="1" s="1"/>
  <c r="CR174" i="1"/>
  <c r="R174" i="1"/>
  <c r="GK174" i="1" s="1"/>
  <c r="CS174" i="1"/>
  <c r="V161" i="1"/>
  <c r="CR79" i="1"/>
  <c r="CS79" i="1"/>
  <c r="DI176" i="3"/>
  <c r="DH176" i="3"/>
  <c r="DF176" i="3"/>
  <c r="DJ176" i="3" s="1"/>
  <c r="DG176" i="3"/>
  <c r="Q285" i="1"/>
  <c r="CP285" i="1" s="1"/>
  <c r="O285" i="1" s="1"/>
  <c r="AD285" i="1"/>
  <c r="CR285" i="1"/>
  <c r="Q259" i="1"/>
  <c r="V259" i="1"/>
  <c r="AI344" i="1" s="1"/>
  <c r="DN223" i="1"/>
  <c r="EA208" i="1"/>
  <c r="CT221" i="1"/>
  <c r="S221" i="1"/>
  <c r="AB219" i="1"/>
  <c r="AD174" i="1"/>
  <c r="AB174" i="1" s="1"/>
  <c r="CT162" i="1"/>
  <c r="S162" i="1"/>
  <c r="K132" i="7" s="1"/>
  <c r="AD79" i="1"/>
  <c r="AB79" i="1" s="1"/>
  <c r="S76" i="1"/>
  <c r="K77" i="7" s="1"/>
  <c r="CT76" i="1"/>
  <c r="DH198" i="3"/>
  <c r="DI198" i="3"/>
  <c r="DF198" i="3"/>
  <c r="AB285" i="1"/>
  <c r="AB279" i="1"/>
  <c r="AD265" i="1"/>
  <c r="AB265" i="1" s="1"/>
  <c r="AD257" i="1"/>
  <c r="AB257" i="1" s="1"/>
  <c r="EI223" i="1"/>
  <c r="FR208" i="1"/>
  <c r="DZ208" i="1"/>
  <c r="DM223" i="1"/>
  <c r="R221" i="1"/>
  <c r="GK221" i="1" s="1"/>
  <c r="AD221" i="1"/>
  <c r="AB221" i="1" s="1"/>
  <c r="CS221" i="1"/>
  <c r="R220" i="1"/>
  <c r="GK220" i="1" s="1"/>
  <c r="CR220" i="1"/>
  <c r="AO176" i="1"/>
  <c r="CY173" i="1"/>
  <c r="X173" i="1" s="1"/>
  <c r="GM173" i="1" s="1"/>
  <c r="GN173" i="1" s="1"/>
  <c r="CZ173" i="1"/>
  <c r="Y173" i="1" s="1"/>
  <c r="U170" i="1"/>
  <c r="CX138" i="3"/>
  <c r="CU137" i="3"/>
  <c r="CX142" i="3"/>
  <c r="CV137" i="3"/>
  <c r="CX137" i="3"/>
  <c r="CX140" i="3"/>
  <c r="Q167" i="1"/>
  <c r="T167" i="1"/>
  <c r="U167" i="1"/>
  <c r="I163" i="7" s="1"/>
  <c r="DH182" i="3"/>
  <c r="DF182" i="3"/>
  <c r="DJ182" i="3" s="1"/>
  <c r="DG182" i="3"/>
  <c r="DI182" i="3"/>
  <c r="R263" i="1"/>
  <c r="GK263" i="1" s="1"/>
  <c r="R214" i="1"/>
  <c r="GK214" i="1" s="1"/>
  <c r="AD210" i="1"/>
  <c r="CR210" i="1"/>
  <c r="CS210" i="1"/>
  <c r="GX165" i="1"/>
  <c r="GK159" i="1"/>
  <c r="CT119" i="1"/>
  <c r="Q76" i="1"/>
  <c r="K78" i="7" s="1"/>
  <c r="AD76" i="1"/>
  <c r="AB76" i="1" s="1"/>
  <c r="CR76" i="1"/>
  <c r="DG153" i="3"/>
  <c r="DJ153" i="3" s="1"/>
  <c r="DH153" i="3"/>
  <c r="DI153" i="3"/>
  <c r="DF153" i="3"/>
  <c r="DF81" i="3"/>
  <c r="DJ81" i="3" s="1"/>
  <c r="DG81" i="3"/>
  <c r="DH81" i="3"/>
  <c r="DI81" i="3"/>
  <c r="AB211" i="1"/>
  <c r="P211" i="1"/>
  <c r="U161" i="1"/>
  <c r="I135" i="7" s="1"/>
  <c r="CI125" i="1"/>
  <c r="AB118" i="1"/>
  <c r="BC67" i="1"/>
  <c r="DG35" i="3"/>
  <c r="DF35" i="3"/>
  <c r="DJ35" i="3" s="1"/>
  <c r="DH35" i="3"/>
  <c r="DI35" i="3"/>
  <c r="Q174" i="1"/>
  <c r="S174" i="1"/>
  <c r="DZ125" i="1"/>
  <c r="CX98" i="3"/>
  <c r="CU91" i="3"/>
  <c r="CX96" i="3"/>
  <c r="CV91" i="3"/>
  <c r="CX95" i="3"/>
  <c r="CX91" i="3"/>
  <c r="CW93" i="3"/>
  <c r="CX93" i="3"/>
  <c r="Q116" i="1"/>
  <c r="EV157" i="1"/>
  <c r="P201" i="1"/>
  <c r="CR168" i="1"/>
  <c r="CS168" i="1"/>
  <c r="AD168" i="1"/>
  <c r="AB168" i="1" s="1"/>
  <c r="DY125" i="1"/>
  <c r="Q75" i="1"/>
  <c r="I78" i="7" s="1"/>
  <c r="CS75" i="1"/>
  <c r="R75" i="1"/>
  <c r="AU35" i="1"/>
  <c r="CD26" i="1"/>
  <c r="DH70" i="3"/>
  <c r="DF70" i="3"/>
  <c r="DJ70" i="3" s="1"/>
  <c r="DG70" i="3"/>
  <c r="DI70" i="3"/>
  <c r="DH68" i="3"/>
  <c r="DF68" i="3"/>
  <c r="DJ68" i="3" s="1"/>
  <c r="DG68" i="3"/>
  <c r="DI68" i="3"/>
  <c r="Q213" i="1"/>
  <c r="R167" i="1"/>
  <c r="CR167" i="1"/>
  <c r="CS167" i="1"/>
  <c r="FV176" i="1"/>
  <c r="CR123" i="1"/>
  <c r="Q123" i="1"/>
  <c r="CS123" i="1"/>
  <c r="R123" i="1"/>
  <c r="GK123" i="1" s="1"/>
  <c r="AD123" i="1"/>
  <c r="AB123" i="1" s="1"/>
  <c r="Q119" i="1"/>
  <c r="R119" i="1"/>
  <c r="CR119" i="1"/>
  <c r="FQ67" i="1"/>
  <c r="EH82" i="1"/>
  <c r="CK67" i="1"/>
  <c r="BB82" i="1"/>
  <c r="AD75" i="1"/>
  <c r="AB75" i="1" s="1"/>
  <c r="S71" i="1"/>
  <c r="I66" i="7" s="1"/>
  <c r="CT71" i="1"/>
  <c r="CC26" i="1"/>
  <c r="AT35" i="1"/>
  <c r="CX141" i="3"/>
  <c r="DF136" i="3"/>
  <c r="DJ136" i="3" s="1"/>
  <c r="DG136" i="3"/>
  <c r="DI136" i="3"/>
  <c r="DH136" i="3"/>
  <c r="CX64" i="3"/>
  <c r="CV64" i="3"/>
  <c r="P287" i="1"/>
  <c r="CP287" i="1" s="1"/>
  <c r="O287" i="1" s="1"/>
  <c r="GM287" i="1" s="1"/>
  <c r="GN287" i="1" s="1"/>
  <c r="P271" i="1"/>
  <c r="I189" i="7" s="1"/>
  <c r="O190" i="7" s="1"/>
  <c r="P221" i="1"/>
  <c r="W212" i="1"/>
  <c r="BB176" i="1"/>
  <c r="CK157" i="1"/>
  <c r="AD167" i="1"/>
  <c r="AB167" i="1" s="1"/>
  <c r="FQ114" i="1"/>
  <c r="EH125" i="1"/>
  <c r="AD119" i="1"/>
  <c r="AB119" i="1" s="1"/>
  <c r="CX103" i="3"/>
  <c r="CX107" i="3"/>
  <c r="CU100" i="3"/>
  <c r="CX105" i="3"/>
  <c r="CX100" i="3"/>
  <c r="Q117" i="1"/>
  <c r="K96" i="7" s="1"/>
  <c r="FP67" i="1"/>
  <c r="FY82" i="1"/>
  <c r="Q71" i="1"/>
  <c r="R71" i="1"/>
  <c r="CR71" i="1"/>
  <c r="CS71" i="1"/>
  <c r="T213" i="1"/>
  <c r="P170" i="1"/>
  <c r="CU126" i="3"/>
  <c r="CV126" i="3"/>
  <c r="CS118" i="1"/>
  <c r="DW82" i="1"/>
  <c r="BX67" i="1"/>
  <c r="CG82" i="1"/>
  <c r="P71" i="1"/>
  <c r="I69" i="7" s="1"/>
  <c r="CQ71" i="1"/>
  <c r="DF216" i="3"/>
  <c r="DG216" i="3"/>
  <c r="DH216" i="3"/>
  <c r="DI216" i="3"/>
  <c r="DJ216" i="3" s="1"/>
  <c r="DF129" i="3"/>
  <c r="DG129" i="3"/>
  <c r="DJ129" i="3" s="1"/>
  <c r="DH129" i="3"/>
  <c r="DI129" i="3"/>
  <c r="DH24" i="3"/>
  <c r="DF24" i="3"/>
  <c r="DJ24" i="3" s="1"/>
  <c r="DG24" i="3"/>
  <c r="DI24" i="3"/>
  <c r="P214" i="1"/>
  <c r="BD176" i="1"/>
  <c r="FU26" i="1"/>
  <c r="EL35" i="1"/>
  <c r="CR31" i="1"/>
  <c r="CS31" i="1"/>
  <c r="AD31" i="1"/>
  <c r="AB31" i="1" s="1"/>
  <c r="Q31" i="1"/>
  <c r="R31" i="1"/>
  <c r="AB29" i="1"/>
  <c r="AG35" i="1"/>
  <c r="DF90" i="3"/>
  <c r="DJ90" i="3" s="1"/>
  <c r="DG90" i="3"/>
  <c r="DH90" i="3"/>
  <c r="DI90" i="3"/>
  <c r="DI73" i="3"/>
  <c r="DJ73" i="3" s="1"/>
  <c r="DH14" i="3"/>
  <c r="DI14" i="3"/>
  <c r="DF14" i="3"/>
  <c r="DJ14" i="3" s="1"/>
  <c r="R173" i="1"/>
  <c r="GK173" i="1" s="1"/>
  <c r="R170" i="1"/>
  <c r="CW133" i="3"/>
  <c r="CU132" i="3"/>
  <c r="CX133" i="3"/>
  <c r="CV132" i="3"/>
  <c r="CX132" i="3"/>
  <c r="Q164" i="1"/>
  <c r="K141" i="7" s="1"/>
  <c r="CX135" i="3"/>
  <c r="S160" i="1"/>
  <c r="K124" i="7" s="1"/>
  <c r="CQ31" i="1"/>
  <c r="P31" i="1"/>
  <c r="GB35" i="1"/>
  <c r="DZ35" i="1"/>
  <c r="AJ35" i="1"/>
  <c r="CX188" i="3"/>
  <c r="CW188" i="3"/>
  <c r="DF88" i="3"/>
  <c r="DJ88" i="3" s="1"/>
  <c r="DG88" i="3"/>
  <c r="DH88" i="3"/>
  <c r="DI88" i="3"/>
  <c r="DI46" i="3"/>
  <c r="DJ46" i="3" s="1"/>
  <c r="DF46" i="3"/>
  <c r="DG46" i="3"/>
  <c r="AD170" i="1"/>
  <c r="AB170" i="1" s="1"/>
  <c r="CU144" i="3"/>
  <c r="CX147" i="3"/>
  <c r="CW146" i="3"/>
  <c r="CV144" i="3"/>
  <c r="CX148" i="3"/>
  <c r="CX144" i="3"/>
  <c r="CX150" i="3"/>
  <c r="CX146" i="3"/>
  <c r="CR165" i="1"/>
  <c r="CS165" i="1"/>
  <c r="CY163" i="1"/>
  <c r="X163" i="1" s="1"/>
  <c r="CZ163" i="1"/>
  <c r="Y163" i="1" s="1"/>
  <c r="S138" i="7" s="1"/>
  <c r="I145" i="7" s="1"/>
  <c r="AB162" i="1"/>
  <c r="R160" i="1"/>
  <c r="V122" i="7" s="1"/>
  <c r="CD176" i="1"/>
  <c r="S117" i="1"/>
  <c r="K95" i="7" s="1"/>
  <c r="CY75" i="1"/>
  <c r="X75" i="1" s="1"/>
  <c r="Q76" i="7" s="1"/>
  <c r="I81" i="7" s="1"/>
  <c r="CZ75" i="1"/>
  <c r="Y75" i="1" s="1"/>
  <c r="S76" i="7" s="1"/>
  <c r="I82" i="7" s="1"/>
  <c r="CY72" i="1"/>
  <c r="X72" i="1" s="1"/>
  <c r="R65" i="7" s="1"/>
  <c r="K70" i="7" s="1"/>
  <c r="CZ72" i="1"/>
  <c r="Y72" i="1" s="1"/>
  <c r="T65" i="7" s="1"/>
  <c r="K71" i="7" s="1"/>
  <c r="CP69" i="1"/>
  <c r="O69" i="1" s="1"/>
  <c r="GM69" i="1" s="1"/>
  <c r="GN69" i="1" s="1"/>
  <c r="CW145" i="3"/>
  <c r="DF86" i="3"/>
  <c r="DJ86" i="3" s="1"/>
  <c r="DH86" i="3"/>
  <c r="DG86" i="3"/>
  <c r="DH53" i="3"/>
  <c r="DF53" i="3"/>
  <c r="DJ53" i="3" s="1"/>
  <c r="DG53" i="3"/>
  <c r="DI53" i="3"/>
  <c r="AU114" i="1"/>
  <c r="F144" i="1"/>
  <c r="R117" i="1"/>
  <c r="DZ82" i="1"/>
  <c r="V35" i="1"/>
  <c r="AI26" i="1"/>
  <c r="CX225" i="3"/>
  <c r="CV225" i="3"/>
  <c r="DG195" i="3"/>
  <c r="DH195" i="3"/>
  <c r="DI195" i="3"/>
  <c r="DF195" i="3"/>
  <c r="DJ195" i="3" s="1"/>
  <c r="CX162" i="3"/>
  <c r="CW162" i="3"/>
  <c r="Q211" i="1"/>
  <c r="U162" i="1"/>
  <c r="DZ176" i="1" s="1"/>
  <c r="P160" i="1"/>
  <c r="AD118" i="1"/>
  <c r="AD117" i="1"/>
  <c r="CC114" i="1"/>
  <c r="CP75" i="1"/>
  <c r="O75" i="1" s="1"/>
  <c r="CP72" i="1"/>
  <c r="O72" i="1" s="1"/>
  <c r="DI191" i="3"/>
  <c r="DF191" i="3"/>
  <c r="DJ191" i="3" s="1"/>
  <c r="DG191" i="3"/>
  <c r="DH191" i="3"/>
  <c r="P162" i="1"/>
  <c r="Q78" i="1"/>
  <c r="CR70" i="1"/>
  <c r="DH202" i="3"/>
  <c r="DI202" i="3"/>
  <c r="DF202" i="3"/>
  <c r="DJ202" i="3" s="1"/>
  <c r="DG202" i="3"/>
  <c r="DF166" i="3"/>
  <c r="DJ166" i="3" s="1"/>
  <c r="DG166" i="3"/>
  <c r="DH166" i="3"/>
  <c r="DI166" i="3"/>
  <c r="DF158" i="3"/>
  <c r="DJ158" i="3" s="1"/>
  <c r="DG158" i="3"/>
  <c r="DH158" i="3"/>
  <c r="DI158" i="3"/>
  <c r="DF118" i="3"/>
  <c r="DJ118" i="3" s="1"/>
  <c r="DG118" i="3"/>
  <c r="DH118" i="3"/>
  <c r="DI118" i="3"/>
  <c r="CV109" i="3"/>
  <c r="CX109" i="3"/>
  <c r="AD78" i="1"/>
  <c r="AB78" i="1" s="1"/>
  <c r="DG220" i="3"/>
  <c r="DI220" i="3"/>
  <c r="DF220" i="3"/>
  <c r="DJ220" i="3" s="1"/>
  <c r="DH220" i="3"/>
  <c r="DF215" i="3"/>
  <c r="DJ215" i="3" s="1"/>
  <c r="DG215" i="3"/>
  <c r="DH215" i="3"/>
  <c r="DI215" i="3"/>
  <c r="CV207" i="3"/>
  <c r="DF120" i="3"/>
  <c r="DJ120" i="3" s="1"/>
  <c r="DG120" i="3"/>
  <c r="DI120" i="3"/>
  <c r="DH120" i="3"/>
  <c r="CU127" i="3"/>
  <c r="CX127" i="3"/>
  <c r="CX130" i="3"/>
  <c r="CX131" i="3"/>
  <c r="P150" i="1"/>
  <c r="EV114" i="1"/>
  <c r="AD120" i="1"/>
  <c r="AB120" i="1" s="1"/>
  <c r="DI218" i="3"/>
  <c r="DF218" i="3"/>
  <c r="DJ218" i="3" s="1"/>
  <c r="DG218" i="3"/>
  <c r="DH218" i="3"/>
  <c r="DF197" i="3"/>
  <c r="DG197" i="3"/>
  <c r="DJ197" i="3" s="1"/>
  <c r="DH197" i="3"/>
  <c r="DI197" i="3"/>
  <c r="CW102" i="3"/>
  <c r="CX102" i="3"/>
  <c r="CJ82" i="1"/>
  <c r="EA35" i="1"/>
  <c r="DF201" i="3"/>
  <c r="DJ201" i="3" s="1"/>
  <c r="DG201" i="3"/>
  <c r="DH201" i="3"/>
  <c r="DI201" i="3"/>
  <c r="CX104" i="3"/>
  <c r="DF59" i="3"/>
  <c r="DJ59" i="3" s="1"/>
  <c r="DG59" i="3"/>
  <c r="DH59" i="3"/>
  <c r="DI59" i="3"/>
  <c r="DH41" i="3"/>
  <c r="DF41" i="3"/>
  <c r="DJ41" i="3" s="1"/>
  <c r="DG41" i="3"/>
  <c r="DI41" i="3"/>
  <c r="AD70" i="1"/>
  <c r="AB70" i="1" s="1"/>
  <c r="CS29" i="1"/>
  <c r="DF203" i="3"/>
  <c r="DJ203" i="3" s="1"/>
  <c r="DG203" i="3"/>
  <c r="DG165" i="3"/>
  <c r="DH165" i="3"/>
  <c r="CX106" i="3"/>
  <c r="DG28" i="3"/>
  <c r="DF28" i="3"/>
  <c r="DH28" i="3"/>
  <c r="DI28" i="3"/>
  <c r="DJ28" i="3" s="1"/>
  <c r="Q72" i="1"/>
  <c r="CT69" i="1"/>
  <c r="CY30" i="1"/>
  <c r="X30" i="1" s="1"/>
  <c r="Q39" i="7" s="1"/>
  <c r="I43" i="7" s="1"/>
  <c r="H47" i="7" s="1"/>
  <c r="CX9" i="3"/>
  <c r="Q28" i="1"/>
  <c r="CW2" i="3"/>
  <c r="CX5" i="3"/>
  <c r="CM26" i="1"/>
  <c r="BD35" i="1"/>
  <c r="DH113" i="3"/>
  <c r="DI113" i="3"/>
  <c r="DF113" i="3"/>
  <c r="DJ113" i="3" s="1"/>
  <c r="DG113" i="3"/>
  <c r="CV55" i="3"/>
  <c r="CX55" i="3"/>
  <c r="DH40" i="3"/>
  <c r="DI40" i="3"/>
  <c r="DF40" i="3"/>
  <c r="DJ40" i="3" s="1"/>
  <c r="DG40" i="3"/>
  <c r="AD32" i="1"/>
  <c r="AB32" i="1" s="1"/>
  <c r="R32" i="1"/>
  <c r="CW11" i="3"/>
  <c r="CX18" i="3"/>
  <c r="CW13" i="3"/>
  <c r="CU10" i="3"/>
  <c r="CX10" i="3"/>
  <c r="CX17" i="3"/>
  <c r="DG226" i="3"/>
  <c r="DH226" i="3"/>
  <c r="CX205" i="3"/>
  <c r="DI173" i="3"/>
  <c r="DJ173" i="3" s="1"/>
  <c r="DF173" i="3"/>
  <c r="CW134" i="3"/>
  <c r="DF27" i="3"/>
  <c r="DJ27" i="3" s="1"/>
  <c r="DG27" i="3"/>
  <c r="DH27" i="3"/>
  <c r="DI27" i="3"/>
  <c r="Q33" i="1"/>
  <c r="R33" i="1"/>
  <c r="CR33" i="1"/>
  <c r="CS33" i="1"/>
  <c r="S28" i="1"/>
  <c r="I30" i="7" s="1"/>
  <c r="CT28" i="1"/>
  <c r="DI178" i="3"/>
  <c r="DF178" i="3"/>
  <c r="DJ178" i="3" s="1"/>
  <c r="DG178" i="3"/>
  <c r="DH178" i="3"/>
  <c r="DF115" i="3"/>
  <c r="DJ115" i="3" s="1"/>
  <c r="DG115" i="3"/>
  <c r="DH115" i="3"/>
  <c r="DI115" i="3"/>
  <c r="CX97" i="3"/>
  <c r="DG49" i="3"/>
  <c r="DI49" i="3"/>
  <c r="DH49" i="3"/>
  <c r="DF49" i="3"/>
  <c r="DJ49" i="3" s="1"/>
  <c r="DF42" i="3"/>
  <c r="DJ42" i="3" s="1"/>
  <c r="DH42" i="3"/>
  <c r="DG42" i="3"/>
  <c r="CX4" i="3"/>
  <c r="AD33" i="1"/>
  <c r="AB33" i="1" s="1"/>
  <c r="W29" i="1"/>
  <c r="EB35" i="1" s="1"/>
  <c r="CR28" i="1"/>
  <c r="CS28" i="1"/>
  <c r="AD28" i="1"/>
  <c r="AB28" i="1" s="1"/>
  <c r="DH184" i="3"/>
  <c r="DF184" i="3"/>
  <c r="DJ184" i="3" s="1"/>
  <c r="DG184" i="3"/>
  <c r="DI184" i="3"/>
  <c r="CX99" i="3"/>
  <c r="DF25" i="3"/>
  <c r="DJ25" i="3" s="1"/>
  <c r="DG25" i="3"/>
  <c r="CU123" i="3"/>
  <c r="CV123" i="3"/>
  <c r="CX123" i="3"/>
  <c r="GX28" i="1"/>
  <c r="CJ35" i="1" s="1"/>
  <c r="CQ28" i="1"/>
  <c r="P28" i="1"/>
  <c r="DF212" i="3"/>
  <c r="DJ212" i="3" s="1"/>
  <c r="DG212" i="3"/>
  <c r="DH212" i="3"/>
  <c r="DI212" i="3"/>
  <c r="CW101" i="3"/>
  <c r="CX101" i="3"/>
  <c r="CX6" i="3"/>
  <c r="CW174" i="3"/>
  <c r="CX174" i="3"/>
  <c r="CW128" i="3"/>
  <c r="DF228" i="3"/>
  <c r="DG228" i="3"/>
  <c r="DH228" i="3"/>
  <c r="DI77" i="3"/>
  <c r="DF77" i="3"/>
  <c r="DJ77" i="3" s="1"/>
  <c r="DG67" i="3"/>
  <c r="DF67" i="3"/>
  <c r="DJ67" i="3" s="1"/>
  <c r="DH67" i="3"/>
  <c r="DI62" i="3"/>
  <c r="DG62" i="3"/>
  <c r="DH62" i="3"/>
  <c r="DF194" i="3"/>
  <c r="DJ194" i="3" s="1"/>
  <c r="DG194" i="3"/>
  <c r="DH194" i="3"/>
  <c r="DI194" i="3"/>
  <c r="DH183" i="3"/>
  <c r="DI183" i="3"/>
  <c r="CX149" i="3"/>
  <c r="CW94" i="3"/>
  <c r="CX94" i="3"/>
  <c r="DI87" i="3"/>
  <c r="DH87" i="3"/>
  <c r="DF87" i="3"/>
  <c r="DJ87" i="3" s="1"/>
  <c r="DI48" i="3"/>
  <c r="DF48" i="3"/>
  <c r="DG48" i="3"/>
  <c r="DJ48" i="3" s="1"/>
  <c r="DH48" i="3"/>
  <c r="CX2" i="3"/>
  <c r="CX207" i="3"/>
  <c r="CV170" i="3"/>
  <c r="CX170" i="3"/>
  <c r="CV124" i="3"/>
  <c r="CX124" i="3"/>
  <c r="CX92" i="3"/>
  <c r="DF65" i="3"/>
  <c r="DG65" i="3"/>
  <c r="DJ65" i="3" s="1"/>
  <c r="DH65" i="3"/>
  <c r="DI65" i="3"/>
  <c r="CX38" i="3"/>
  <c r="CW38" i="3"/>
  <c r="DH214" i="3"/>
  <c r="DF214" i="3"/>
  <c r="DJ214" i="3" s="1"/>
  <c r="DI119" i="3"/>
  <c r="DG119" i="3"/>
  <c r="DH119" i="3"/>
  <c r="DG20" i="3"/>
  <c r="DJ20" i="3" s="1"/>
  <c r="DF20" i="3"/>
  <c r="DF199" i="3"/>
  <c r="DJ199" i="3" s="1"/>
  <c r="DG199" i="3"/>
  <c r="DH199" i="3"/>
  <c r="DF164" i="3"/>
  <c r="DJ164" i="3" s="1"/>
  <c r="DG164" i="3"/>
  <c r="DH164" i="3"/>
  <c r="DI164" i="3"/>
  <c r="CW152" i="3"/>
  <c r="CX152" i="3"/>
  <c r="DG34" i="3"/>
  <c r="DF34" i="3"/>
  <c r="DJ34" i="3" s="1"/>
  <c r="DH34" i="3"/>
  <c r="DF32" i="3"/>
  <c r="DJ32" i="3" s="1"/>
  <c r="DH32" i="3"/>
  <c r="DI32" i="3"/>
  <c r="DG32" i="3"/>
  <c r="P29" i="1"/>
  <c r="DG219" i="3"/>
  <c r="DI204" i="3"/>
  <c r="DI168" i="3"/>
  <c r="DG160" i="3"/>
  <c r="DH159" i="3"/>
  <c r="DI159" i="3"/>
  <c r="DF157" i="3"/>
  <c r="DJ157" i="3" s="1"/>
  <c r="CV127" i="3"/>
  <c r="CW110" i="3"/>
  <c r="CX110" i="3"/>
  <c r="DF82" i="3"/>
  <c r="DG82" i="3"/>
  <c r="DH82" i="3"/>
  <c r="DG51" i="3"/>
  <c r="DI51" i="3"/>
  <c r="DG22" i="3"/>
  <c r="DF22" i="3"/>
  <c r="DJ22" i="3" s="1"/>
  <c r="DF154" i="3"/>
  <c r="DJ154" i="3" s="1"/>
  <c r="DG154" i="3"/>
  <c r="DH154" i="3"/>
  <c r="DI154" i="3"/>
  <c r="DI151" i="3"/>
  <c r="DJ151" i="3" s="1"/>
  <c r="DF151" i="3"/>
  <c r="CX108" i="3"/>
  <c r="DG66" i="3"/>
  <c r="DJ66" i="3" s="1"/>
  <c r="DH66" i="3"/>
  <c r="DI66" i="3"/>
  <c r="DH58" i="3"/>
  <c r="DF58" i="3"/>
  <c r="DJ58" i="3" s="1"/>
  <c r="DG58" i="3"/>
  <c r="DI58" i="3"/>
  <c r="DI33" i="3"/>
  <c r="DF33" i="3"/>
  <c r="DJ33" i="3" s="1"/>
  <c r="DG163" i="3"/>
  <c r="DF163" i="3"/>
  <c r="DJ163" i="3" s="1"/>
  <c r="DH163" i="3"/>
  <c r="DI163" i="3"/>
  <c r="CW117" i="3"/>
  <c r="CX117" i="3"/>
  <c r="CV100" i="3"/>
  <c r="DH80" i="3"/>
  <c r="DG80" i="3"/>
  <c r="DI80" i="3"/>
  <c r="CK26" i="1"/>
  <c r="CX145" i="3"/>
  <c r="CX134" i="3"/>
  <c r="CX128" i="3"/>
  <c r="CW92" i="3"/>
  <c r="DF69" i="3"/>
  <c r="DJ69" i="3" s="1"/>
  <c r="DG69" i="3"/>
  <c r="DH69" i="3"/>
  <c r="DI31" i="3"/>
  <c r="DF31" i="3"/>
  <c r="DJ31" i="3" s="1"/>
  <c r="CX15" i="3"/>
  <c r="DH193" i="3"/>
  <c r="DI193" i="3"/>
  <c r="DF187" i="3"/>
  <c r="DG187" i="3"/>
  <c r="DF177" i="3"/>
  <c r="DJ177" i="3" s="1"/>
  <c r="DG177" i="3"/>
  <c r="DH177" i="3"/>
  <c r="DI177" i="3"/>
  <c r="CV125" i="3"/>
  <c r="DG61" i="3"/>
  <c r="DI61" i="3"/>
  <c r="DF61" i="3"/>
  <c r="DJ61" i="3" s="1"/>
  <c r="DG39" i="3"/>
  <c r="DJ39" i="3" s="1"/>
  <c r="DF39" i="3"/>
  <c r="CV10" i="3"/>
  <c r="CV196" i="3"/>
  <c r="CX196" i="3"/>
  <c r="CV171" i="3"/>
  <c r="DG159" i="3"/>
  <c r="DI79" i="3"/>
  <c r="DG78" i="3"/>
  <c r="DH78" i="3"/>
  <c r="DI78" i="3"/>
  <c r="DH51" i="3"/>
  <c r="DF50" i="3"/>
  <c r="DJ50" i="3" s="1"/>
  <c r="DG50" i="3"/>
  <c r="DI29" i="3"/>
  <c r="DF29" i="3"/>
  <c r="DI22" i="3"/>
  <c r="CW21" i="3"/>
  <c r="CX21" i="3"/>
  <c r="DH190" i="3"/>
  <c r="DI185" i="3"/>
  <c r="DG179" i="3"/>
  <c r="DH175" i="3"/>
  <c r="DF54" i="3"/>
  <c r="DJ54" i="3" s="1"/>
  <c r="DH54" i="3"/>
  <c r="DG190" i="3"/>
  <c r="DG175" i="3"/>
  <c r="CX172" i="3"/>
  <c r="DH121" i="3"/>
  <c r="DI26" i="3"/>
  <c r="CX13" i="3"/>
  <c r="CX161" i="3"/>
  <c r="CX126" i="3"/>
  <c r="DI60" i="3"/>
  <c r="DF60" i="3"/>
  <c r="DJ60" i="3" s="1"/>
  <c r="CX7" i="3"/>
  <c r="DH167" i="3"/>
  <c r="DI114" i="3"/>
  <c r="DH43" i="3"/>
  <c r="CW30" i="3"/>
  <c r="DG167" i="3"/>
  <c r="DH114" i="3"/>
  <c r="DI54" i="3"/>
  <c r="DG43" i="3"/>
  <c r="DF30" i="3"/>
  <c r="DH30" i="3"/>
  <c r="CW4" i="3"/>
  <c r="DF167" i="3"/>
  <c r="DJ167" i="3" s="1"/>
  <c r="CW138" i="3"/>
  <c r="DF114" i="3"/>
  <c r="DJ114" i="3" s="1"/>
  <c r="CW103" i="3"/>
  <c r="DG54" i="3"/>
  <c r="DF43" i="3"/>
  <c r="DJ43" i="3" s="1"/>
  <c r="DO176" i="1" l="1"/>
  <c r="EB157" i="1"/>
  <c r="V1202" i="1"/>
  <c r="F1234" i="1"/>
  <c r="V1241" i="1"/>
  <c r="AD82" i="1"/>
  <c r="Q82" i="1" s="1"/>
  <c r="I67" i="7"/>
  <c r="GK302" i="1"/>
  <c r="V204" i="7"/>
  <c r="F251" i="1"/>
  <c r="AR208" i="1"/>
  <c r="EJ523" i="1"/>
  <c r="P576" i="1"/>
  <c r="BA447" i="1"/>
  <c r="F472" i="1"/>
  <c r="BA615" i="1"/>
  <c r="P479" i="1"/>
  <c r="DQ615" i="1"/>
  <c r="AS376" i="1"/>
  <c r="F398" i="1"/>
  <c r="EC915" i="1"/>
  <c r="DP920" i="1"/>
  <c r="P946" i="1" s="1"/>
  <c r="GM312" i="1"/>
  <c r="GN312" i="1" s="1"/>
  <c r="R216" i="7"/>
  <c r="CP1205" i="1"/>
  <c r="O1205" i="1" s="1"/>
  <c r="GM1205" i="1" s="1"/>
  <c r="GP1205" i="1" s="1"/>
  <c r="S995" i="1"/>
  <c r="S1093" i="1" s="1"/>
  <c r="AF986" i="1"/>
  <c r="ED915" i="1"/>
  <c r="DQ920" i="1"/>
  <c r="EJ656" i="1"/>
  <c r="P760" i="1"/>
  <c r="F717" i="1"/>
  <c r="S697" i="1"/>
  <c r="S732" i="1"/>
  <c r="CY289" i="1"/>
  <c r="X289" i="1" s="1"/>
  <c r="Q195" i="7" s="1"/>
  <c r="CZ289" i="1"/>
  <c r="Y289" i="1" s="1"/>
  <c r="S195" i="7" s="1"/>
  <c r="DQ732" i="1"/>
  <c r="P692" i="1"/>
  <c r="H184" i="7"/>
  <c r="F515" i="1"/>
  <c r="W484" i="1"/>
  <c r="F678" i="1"/>
  <c r="BB732" i="1"/>
  <c r="F745" i="1" s="1"/>
  <c r="FQ376" i="1"/>
  <c r="GA381" i="1"/>
  <c r="EH381" i="1"/>
  <c r="CZ487" i="1"/>
  <c r="Y487" i="1" s="1"/>
  <c r="CY487" i="1"/>
  <c r="X487" i="1" s="1"/>
  <c r="I158" i="8"/>
  <c r="CP878" i="1"/>
  <c r="O878" i="1" s="1"/>
  <c r="GM878" i="1" s="1"/>
  <c r="GO878" i="1" s="1"/>
  <c r="CP76" i="1"/>
  <c r="O76" i="1" s="1"/>
  <c r="K80" i="7"/>
  <c r="GK270" i="1"/>
  <c r="V186" i="7"/>
  <c r="CP303" i="1"/>
  <c r="O303" i="1" s="1"/>
  <c r="GM303" i="1" s="1"/>
  <c r="GO303" i="1" s="1"/>
  <c r="I207" i="7"/>
  <c r="DQ447" i="1"/>
  <c r="DQ660" i="1"/>
  <c r="P1313" i="1"/>
  <c r="DF181" i="3"/>
  <c r="DG181" i="3"/>
  <c r="DJ181" i="3" s="1"/>
  <c r="DH181" i="3"/>
  <c r="DI181" i="3"/>
  <c r="CY32" i="1"/>
  <c r="X32" i="1" s="1"/>
  <c r="Q49" i="7" s="1"/>
  <c r="I53" i="7" s="1"/>
  <c r="CZ32" i="1"/>
  <c r="Y32" i="1" s="1"/>
  <c r="S49" i="7" s="1"/>
  <c r="I54" i="7" s="1"/>
  <c r="I50" i="7"/>
  <c r="FX381" i="1"/>
  <c r="FZ381" i="1"/>
  <c r="EQ381" i="1" s="1"/>
  <c r="BA1320" i="1"/>
  <c r="F1310" i="1"/>
  <c r="BA1277" i="1"/>
  <c r="GK273" i="1"/>
  <c r="GM273" i="1" s="1"/>
  <c r="GN273" i="1" s="1"/>
  <c r="U192" i="7"/>
  <c r="AO523" i="1"/>
  <c r="F552" i="1"/>
  <c r="P244" i="7"/>
  <c r="J247" i="7" s="1"/>
  <c r="J244" i="7"/>
  <c r="F1170" i="1"/>
  <c r="AO1125" i="1"/>
  <c r="DH1125" i="1"/>
  <c r="P1169" i="1"/>
  <c r="GM339" i="1"/>
  <c r="GN339" i="1" s="1"/>
  <c r="CZ528" i="1"/>
  <c r="Y528" i="1" s="1"/>
  <c r="GM544" i="1"/>
  <c r="GN544" i="1" s="1"/>
  <c r="GK776" i="1"/>
  <c r="U61" i="8"/>
  <c r="I68" i="8" s="1"/>
  <c r="I64" i="8"/>
  <c r="GK317" i="1"/>
  <c r="U225" i="7"/>
  <c r="DN1277" i="1"/>
  <c r="J217" i="7"/>
  <c r="P40" i="9"/>
  <c r="CI1202" i="1"/>
  <c r="AZ1211" i="1"/>
  <c r="DI187" i="3"/>
  <c r="DJ187" i="3" s="1"/>
  <c r="DH187" i="3"/>
  <c r="DM660" i="1"/>
  <c r="P687" i="1"/>
  <c r="DM732" i="1"/>
  <c r="P754" i="1" s="1"/>
  <c r="CP1133" i="1"/>
  <c r="O1133" i="1" s="1"/>
  <c r="GM75" i="1"/>
  <c r="GN75" i="1" s="1"/>
  <c r="GK326" i="1"/>
  <c r="V231" i="7"/>
  <c r="AZ484" i="1"/>
  <c r="CP290" i="1"/>
  <c r="O290" i="1" s="1"/>
  <c r="GM290" i="1" s="1"/>
  <c r="GN290" i="1" s="1"/>
  <c r="K195" i="7"/>
  <c r="F838" i="1"/>
  <c r="J48" i="8"/>
  <c r="O226" i="7"/>
  <c r="H226" i="7"/>
  <c r="AL995" i="1"/>
  <c r="Y995" i="1" s="1"/>
  <c r="P97" i="8"/>
  <c r="ES580" i="1"/>
  <c r="P605" i="1"/>
  <c r="AI811" i="1"/>
  <c r="V822" i="1"/>
  <c r="GK304" i="1"/>
  <c r="V207" i="7"/>
  <c r="DH523" i="1"/>
  <c r="P551" i="1"/>
  <c r="CY917" i="1"/>
  <c r="X917" i="1" s="1"/>
  <c r="CZ917" i="1"/>
  <c r="Y917" i="1" s="1"/>
  <c r="AF920" i="1"/>
  <c r="DI1277" i="1"/>
  <c r="P1302" i="1"/>
  <c r="DI1320" i="1"/>
  <c r="DF226" i="3"/>
  <c r="GK119" i="1"/>
  <c r="GM119" i="1" s="1"/>
  <c r="GN119" i="1" s="1"/>
  <c r="V105" i="7"/>
  <c r="K112" i="7" s="1"/>
  <c r="K108" i="7"/>
  <c r="H178" i="7"/>
  <c r="O178" i="7"/>
  <c r="CP298" i="1"/>
  <c r="O298" i="1" s="1"/>
  <c r="GM298" i="1" s="1"/>
  <c r="GN298" i="1" s="1"/>
  <c r="GM777" i="1"/>
  <c r="GN777" i="1" s="1"/>
  <c r="T61" i="8"/>
  <c r="K67" i="8" s="1"/>
  <c r="P70" i="8" s="1"/>
  <c r="CP814" i="1"/>
  <c r="O814" i="1" s="1"/>
  <c r="GM1282" i="1"/>
  <c r="GN1282" i="1" s="1"/>
  <c r="CP487" i="1"/>
  <c r="O487" i="1" s="1"/>
  <c r="GM487" i="1" s="1"/>
  <c r="GN487" i="1" s="1"/>
  <c r="H152" i="7"/>
  <c r="GK162" i="1"/>
  <c r="V130" i="7"/>
  <c r="GK300" i="1"/>
  <c r="V201" i="7"/>
  <c r="FX523" i="1"/>
  <c r="EO548" i="1"/>
  <c r="CP304" i="1"/>
  <c r="O304" i="1" s="1"/>
  <c r="K207" i="7"/>
  <c r="GK775" i="1"/>
  <c r="V50" i="8"/>
  <c r="K57" i="8" s="1"/>
  <c r="K54" i="8"/>
  <c r="P153" i="8"/>
  <c r="J153" i="8"/>
  <c r="GK874" i="1"/>
  <c r="U151" i="8"/>
  <c r="GA208" i="1"/>
  <c r="ER223" i="1"/>
  <c r="ER208" i="1" s="1"/>
  <c r="GK307" i="1"/>
  <c r="U213" i="7"/>
  <c r="AD920" i="1"/>
  <c r="CP917" i="1"/>
  <c r="O917" i="1" s="1"/>
  <c r="V656" i="1"/>
  <c r="F755" i="1"/>
  <c r="ED995" i="1"/>
  <c r="DQ995" i="1" s="1"/>
  <c r="T28" i="9"/>
  <c r="K31" i="9" s="1"/>
  <c r="EH1202" i="1"/>
  <c r="P1220" i="1"/>
  <c r="EH1241" i="1"/>
  <c r="EH1198" i="1" s="1"/>
  <c r="P1343" i="1"/>
  <c r="DN1273" i="1"/>
  <c r="AQ1241" i="1"/>
  <c r="F1221" i="1"/>
  <c r="AQ1202" i="1"/>
  <c r="X484" i="1"/>
  <c r="F517" i="1"/>
  <c r="GK271" i="1"/>
  <c r="U189" i="7"/>
  <c r="CP327" i="1"/>
  <c r="O327" i="1" s="1"/>
  <c r="GM327" i="1" s="1"/>
  <c r="GN327" i="1" s="1"/>
  <c r="I234" i="7"/>
  <c r="R697" i="1"/>
  <c r="F716" i="1"/>
  <c r="AS1202" i="1"/>
  <c r="F1228" i="1"/>
  <c r="AS1241" i="1"/>
  <c r="GB176" i="1"/>
  <c r="GB157" i="1" s="1"/>
  <c r="CP329" i="1"/>
  <c r="O329" i="1" s="1"/>
  <c r="GK314" i="1"/>
  <c r="V219" i="7"/>
  <c r="GK328" i="1"/>
  <c r="V234" i="7"/>
  <c r="GK297" i="1"/>
  <c r="GM297" i="1" s="1"/>
  <c r="GN297" i="1" s="1"/>
  <c r="U198" i="7"/>
  <c r="GM876" i="1"/>
  <c r="GN876" i="1" s="1"/>
  <c r="Q155" i="8"/>
  <c r="GK817" i="1"/>
  <c r="U99" i="8"/>
  <c r="I106" i="8" s="1"/>
  <c r="I103" i="8"/>
  <c r="X523" i="1"/>
  <c r="F574" i="1"/>
  <c r="CP217" i="1"/>
  <c r="O217" i="1" s="1"/>
  <c r="GK312" i="1"/>
  <c r="V216" i="7"/>
  <c r="FW523" i="1"/>
  <c r="CP525" i="1"/>
  <c r="O525" i="1" s="1"/>
  <c r="GM1288" i="1"/>
  <c r="GN1288" i="1" s="1"/>
  <c r="AG114" i="1"/>
  <c r="T125" i="1"/>
  <c r="DN67" i="1"/>
  <c r="P105" i="1"/>
  <c r="BB255" i="1"/>
  <c r="F357" i="1"/>
  <c r="AY223" i="1"/>
  <c r="AY208" i="1" s="1"/>
  <c r="CH208" i="1"/>
  <c r="FZ484" i="1"/>
  <c r="EQ491" i="1"/>
  <c r="EQ615" i="1" s="1"/>
  <c r="V28" i="9"/>
  <c r="DW995" i="1"/>
  <c r="J33" i="9"/>
  <c r="CY776" i="1"/>
  <c r="X776" i="1" s="1"/>
  <c r="Q61" i="8" s="1"/>
  <c r="I66" i="8" s="1"/>
  <c r="I62" i="8"/>
  <c r="O134" i="8"/>
  <c r="H134" i="8"/>
  <c r="F792" i="1"/>
  <c r="BB768" i="1"/>
  <c r="AX35" i="1"/>
  <c r="CG26" i="1"/>
  <c r="AU1241" i="1"/>
  <c r="AU1202" i="1"/>
  <c r="F1230" i="1"/>
  <c r="GK860" i="1"/>
  <c r="U133" i="8"/>
  <c r="FY208" i="1"/>
  <c r="EP223" i="1"/>
  <c r="CG176" i="1"/>
  <c r="BZ157" i="1"/>
  <c r="CP663" i="1"/>
  <c r="O663" i="1" s="1"/>
  <c r="CY663" i="1"/>
  <c r="X663" i="1" s="1"/>
  <c r="CZ663" i="1"/>
  <c r="Y663" i="1" s="1"/>
  <c r="GM663" i="1" s="1"/>
  <c r="GN663" i="1" s="1"/>
  <c r="F192" i="1"/>
  <c r="BC157" i="1"/>
  <c r="CZ324" i="1"/>
  <c r="Y324" i="1" s="1"/>
  <c r="CY324" i="1"/>
  <c r="X324" i="1" s="1"/>
  <c r="P804" i="1"/>
  <c r="EV768" i="1"/>
  <c r="DK1277" i="1"/>
  <c r="DK1320" i="1"/>
  <c r="P1335" i="1" s="1"/>
  <c r="P1305" i="1"/>
  <c r="EM1273" i="1"/>
  <c r="P1339" i="1"/>
  <c r="P33" i="9"/>
  <c r="CY316" i="1"/>
  <c r="X316" i="1" s="1"/>
  <c r="R222" i="7" s="1"/>
  <c r="CZ316" i="1"/>
  <c r="Y316" i="1" s="1"/>
  <c r="T222" i="7" s="1"/>
  <c r="K43" i="8"/>
  <c r="V39" i="8"/>
  <c r="K46" i="8" s="1"/>
  <c r="GK773" i="1"/>
  <c r="CY279" i="1"/>
  <c r="X279" i="1" s="1"/>
  <c r="GM279" i="1" s="1"/>
  <c r="GN279" i="1" s="1"/>
  <c r="CZ279" i="1"/>
  <c r="Y279" i="1" s="1"/>
  <c r="EJ580" i="1"/>
  <c r="P613" i="1"/>
  <c r="GK991" i="1"/>
  <c r="V35" i="9"/>
  <c r="I129" i="8"/>
  <c r="AC883" i="1"/>
  <c r="AQ26" i="1"/>
  <c r="F45" i="1"/>
  <c r="EJ1241" i="1"/>
  <c r="EJ1202" i="1"/>
  <c r="P1239" i="1"/>
  <c r="I111" i="8"/>
  <c r="CZ819" i="1"/>
  <c r="Y819" i="1" s="1"/>
  <c r="CY819" i="1"/>
  <c r="X819" i="1" s="1"/>
  <c r="Q110" i="8" s="1"/>
  <c r="I114" i="8" s="1"/>
  <c r="CY280" i="1"/>
  <c r="X280" i="1" s="1"/>
  <c r="CZ280" i="1"/>
  <c r="Y280" i="1" s="1"/>
  <c r="GK33" i="1"/>
  <c r="V49" i="7"/>
  <c r="K55" i="7" s="1"/>
  <c r="K52" i="7"/>
  <c r="CY120" i="1"/>
  <c r="X120" i="1" s="1"/>
  <c r="GM310" i="1"/>
  <c r="GN310" i="1" s="1"/>
  <c r="GM268" i="1"/>
  <c r="GN268" i="1" s="1"/>
  <c r="CZ116" i="1"/>
  <c r="Y116" i="1" s="1"/>
  <c r="CP488" i="1"/>
  <c r="O488" i="1" s="1"/>
  <c r="GM488" i="1" s="1"/>
  <c r="GN488" i="1" s="1"/>
  <c r="O128" i="7"/>
  <c r="GM325" i="1"/>
  <c r="GN325" i="1" s="1"/>
  <c r="CP528" i="1"/>
  <c r="O528" i="1" s="1"/>
  <c r="BB950" i="1"/>
  <c r="J229" i="7"/>
  <c r="CP120" i="1"/>
  <c r="O120" i="1" s="1"/>
  <c r="DO125" i="1"/>
  <c r="EB114" i="1"/>
  <c r="GK163" i="1"/>
  <c r="GM163" i="1" s="1"/>
  <c r="GO163" i="1" s="1"/>
  <c r="I142" i="7"/>
  <c r="U138" i="7"/>
  <c r="I146" i="7" s="1"/>
  <c r="H148" i="7" s="1"/>
  <c r="AE176" i="1"/>
  <c r="I32" i="8"/>
  <c r="CP770" i="1"/>
  <c r="O770" i="1" s="1"/>
  <c r="P223" i="7"/>
  <c r="J223" i="7"/>
  <c r="FR26" i="1"/>
  <c r="GA35" i="1"/>
  <c r="EI35" i="1"/>
  <c r="FY35" i="1"/>
  <c r="AD125" i="1"/>
  <c r="Q125" i="1" s="1"/>
  <c r="I96" i="7"/>
  <c r="CP116" i="1"/>
  <c r="O116" i="1" s="1"/>
  <c r="AB125" i="1" s="1"/>
  <c r="GK859" i="1"/>
  <c r="GM859" i="1" s="1"/>
  <c r="GO859" i="1" s="1"/>
  <c r="V129" i="8"/>
  <c r="CP33" i="1"/>
  <c r="O33" i="1" s="1"/>
  <c r="GM33" i="1" s="1"/>
  <c r="GN33" i="1" s="1"/>
  <c r="K51" i="7"/>
  <c r="CP170" i="1"/>
  <c r="O170" i="1" s="1"/>
  <c r="K166" i="7"/>
  <c r="GA125" i="1"/>
  <c r="CY116" i="1"/>
  <c r="X116" i="1" s="1"/>
  <c r="F688" i="1"/>
  <c r="X660" i="1"/>
  <c r="EC995" i="1"/>
  <c r="DP995" i="1" s="1"/>
  <c r="R42" i="9"/>
  <c r="K44" i="9" s="1"/>
  <c r="CP583" i="1"/>
  <c r="O583" i="1" s="1"/>
  <c r="GK313" i="1"/>
  <c r="U219" i="7"/>
  <c r="AR1320" i="1"/>
  <c r="AR1273" i="1" s="1"/>
  <c r="P48" i="8"/>
  <c r="DI16" i="3"/>
  <c r="DF16" i="3"/>
  <c r="DJ16" i="3" s="1"/>
  <c r="DG16" i="3"/>
  <c r="DH16" i="3"/>
  <c r="DG47" i="3"/>
  <c r="DJ47" i="3" s="1"/>
  <c r="DF47" i="3"/>
  <c r="DH47" i="3"/>
  <c r="DI47" i="3"/>
  <c r="H59" i="8"/>
  <c r="DI995" i="1"/>
  <c r="DV986" i="1"/>
  <c r="P1264" i="1"/>
  <c r="DN1198" i="1"/>
  <c r="CE1129" i="1"/>
  <c r="AV1136" i="1"/>
  <c r="CP119" i="1"/>
  <c r="O119" i="1" s="1"/>
  <c r="K107" i="7"/>
  <c r="CZ527" i="1"/>
  <c r="Y527" i="1" s="1"/>
  <c r="CY527" i="1"/>
  <c r="X527" i="1" s="1"/>
  <c r="CP257" i="1"/>
  <c r="O257" i="1" s="1"/>
  <c r="CZ257" i="1"/>
  <c r="Y257" i="1" s="1"/>
  <c r="V125" i="1"/>
  <c r="CI176" i="1"/>
  <c r="CI157" i="1" s="1"/>
  <c r="AF125" i="1"/>
  <c r="S125" i="1" s="1"/>
  <c r="V660" i="1"/>
  <c r="X732" i="1"/>
  <c r="X656" i="1" s="1"/>
  <c r="CY257" i="1"/>
  <c r="X257" i="1" s="1"/>
  <c r="CP858" i="1"/>
  <c r="O858" i="1" s="1"/>
  <c r="AX381" i="1"/>
  <c r="AX376" i="1" s="1"/>
  <c r="ET732" i="1"/>
  <c r="AK995" i="1"/>
  <c r="Q28" i="9"/>
  <c r="I30" i="9" s="1"/>
  <c r="O33" i="9" s="1"/>
  <c r="AO1241" i="1"/>
  <c r="CP313" i="1"/>
  <c r="O313" i="1" s="1"/>
  <c r="F1318" i="1"/>
  <c r="CJ114" i="1"/>
  <c r="BA125" i="1"/>
  <c r="AC176" i="1"/>
  <c r="CP159" i="1"/>
  <c r="O159" i="1" s="1"/>
  <c r="AB176" i="1" s="1"/>
  <c r="CY450" i="1"/>
  <c r="X450" i="1" s="1"/>
  <c r="CZ450" i="1"/>
  <c r="Y450" i="1" s="1"/>
  <c r="Q138" i="7"/>
  <c r="I144" i="7" s="1"/>
  <c r="O148" i="7" s="1"/>
  <c r="I29" i="8"/>
  <c r="CY770" i="1"/>
  <c r="X770" i="1" s="1"/>
  <c r="Q28" i="8" s="1"/>
  <c r="I33" i="8" s="1"/>
  <c r="O37" i="8" s="1"/>
  <c r="CZ770" i="1"/>
  <c r="Y770" i="1" s="1"/>
  <c r="S28" i="8" s="1"/>
  <c r="I34" i="8" s="1"/>
  <c r="AI176" i="1"/>
  <c r="I52" i="7"/>
  <c r="U49" i="7"/>
  <c r="I55" i="7" s="1"/>
  <c r="AD35" i="1"/>
  <c r="I31" i="7"/>
  <c r="EI125" i="1"/>
  <c r="EI114" i="1" s="1"/>
  <c r="EV208" i="1"/>
  <c r="GM293" i="1"/>
  <c r="GN293" i="1" s="1"/>
  <c r="CP281" i="1"/>
  <c r="O281" i="1" s="1"/>
  <c r="BB660" i="1"/>
  <c r="P715" i="1"/>
  <c r="GK881" i="1"/>
  <c r="GM881" i="1" s="1"/>
  <c r="GN881" i="1" s="1"/>
  <c r="V161" i="8"/>
  <c r="F400" i="1"/>
  <c r="DF11" i="3"/>
  <c r="EG484" i="1"/>
  <c r="P495" i="1"/>
  <c r="AY1211" i="1"/>
  <c r="CH1202" i="1"/>
  <c r="EH484" i="1"/>
  <c r="P500" i="1"/>
  <c r="EH615" i="1"/>
  <c r="K213" i="7"/>
  <c r="CP308" i="1"/>
  <c r="O308" i="1" s="1"/>
  <c r="V580" i="1"/>
  <c r="F608" i="1"/>
  <c r="DF74" i="3"/>
  <c r="DG74" i="3"/>
  <c r="DJ74" i="3" s="1"/>
  <c r="DI74" i="3"/>
  <c r="DH74" i="3"/>
  <c r="I90" i="8"/>
  <c r="CZ815" i="1"/>
  <c r="Y815" i="1" s="1"/>
  <c r="S88" i="8" s="1"/>
  <c r="I94" i="8" s="1"/>
  <c r="CY815" i="1"/>
  <c r="X815" i="1" s="1"/>
  <c r="Q88" i="8" s="1"/>
  <c r="I93" i="8" s="1"/>
  <c r="CF1129" i="1"/>
  <c r="AW1136" i="1"/>
  <c r="P1129" i="1"/>
  <c r="F1139" i="1"/>
  <c r="P1166" i="1"/>
  <c r="CD67" i="1"/>
  <c r="AU82" i="1"/>
  <c r="GM992" i="1"/>
  <c r="GP992" i="1" s="1"/>
  <c r="FR114" i="1"/>
  <c r="GK75" i="1"/>
  <c r="I79" i="7"/>
  <c r="U76" i="7"/>
  <c r="I83" i="7" s="1"/>
  <c r="H85" i="7" s="1"/>
  <c r="GK169" i="1"/>
  <c r="GM169" i="1" s="1"/>
  <c r="GN169" i="1" s="1"/>
  <c r="U166" i="7"/>
  <c r="CP284" i="1"/>
  <c r="O284" i="1" s="1"/>
  <c r="P187" i="7"/>
  <c r="CZ77" i="1"/>
  <c r="Y77" i="1" s="1"/>
  <c r="CY77" i="1"/>
  <c r="X77" i="1" s="1"/>
  <c r="GM77" i="1" s="1"/>
  <c r="GN77" i="1" s="1"/>
  <c r="O168" i="7"/>
  <c r="H168" i="7"/>
  <c r="DH210" i="3"/>
  <c r="DF210" i="3"/>
  <c r="DG210" i="3"/>
  <c r="DJ210" i="3" s="1"/>
  <c r="DI210" i="3"/>
  <c r="AZ702" i="1"/>
  <c r="CI697" i="1"/>
  <c r="CP301" i="1"/>
  <c r="O301" i="1" s="1"/>
  <c r="GM301" i="1" s="1"/>
  <c r="GN301" i="1" s="1"/>
  <c r="I204" i="7"/>
  <c r="EV950" i="1"/>
  <c r="CP860" i="1"/>
  <c r="O860" i="1" s="1"/>
  <c r="CZ489" i="1"/>
  <c r="Y489" i="1" s="1"/>
  <c r="CY489" i="1"/>
  <c r="X489" i="1" s="1"/>
  <c r="DH19" i="3"/>
  <c r="DI19" i="3"/>
  <c r="DJ19" i="3" s="1"/>
  <c r="DF19" i="3"/>
  <c r="DG19" i="3"/>
  <c r="V213" i="7"/>
  <c r="GK308" i="1"/>
  <c r="BD697" i="1"/>
  <c r="F727" i="1"/>
  <c r="DI1125" i="1"/>
  <c r="P1178" i="1"/>
  <c r="V39" i="7"/>
  <c r="K45" i="7" s="1"/>
  <c r="K42" i="7"/>
  <c r="CP123" i="1"/>
  <c r="O123" i="1" s="1"/>
  <c r="GM123" i="1" s="1"/>
  <c r="GO123" i="1" s="1"/>
  <c r="GK305" i="1"/>
  <c r="U210" i="7"/>
  <c r="GM536" i="1"/>
  <c r="GN536" i="1" s="1"/>
  <c r="I81" i="8"/>
  <c r="U78" i="8"/>
  <c r="I84" i="8" s="1"/>
  <c r="EM125" i="1"/>
  <c r="FV114" i="1"/>
  <c r="EG114" i="1"/>
  <c r="P129" i="1"/>
  <c r="F504" i="1"/>
  <c r="BB484" i="1"/>
  <c r="H217" i="7"/>
  <c r="O217" i="7"/>
  <c r="CI1129" i="1"/>
  <c r="AZ1136" i="1"/>
  <c r="F1239" i="1"/>
  <c r="AR1241" i="1"/>
  <c r="F1213" i="1"/>
  <c r="O1202" i="1"/>
  <c r="DL697" i="1"/>
  <c r="P723" i="1"/>
  <c r="P1315" i="1"/>
  <c r="EV1320" i="1"/>
  <c r="DV35" i="1"/>
  <c r="K41" i="7"/>
  <c r="P47" i="7" s="1"/>
  <c r="CZ166" i="1"/>
  <c r="Y166" i="1" s="1"/>
  <c r="GM333" i="1"/>
  <c r="GN333" i="1" s="1"/>
  <c r="GK165" i="1"/>
  <c r="U150" i="7"/>
  <c r="CP526" i="1"/>
  <c r="O526" i="1" s="1"/>
  <c r="CP297" i="1"/>
  <c r="O297" i="1" s="1"/>
  <c r="I198" i="7"/>
  <c r="CP868" i="1"/>
  <c r="O868" i="1" s="1"/>
  <c r="I145" i="8"/>
  <c r="GM546" i="1"/>
  <c r="GN546" i="1" s="1"/>
  <c r="P610" i="1"/>
  <c r="P1228" i="1"/>
  <c r="P902" i="1"/>
  <c r="F1307" i="1"/>
  <c r="GK818" i="1"/>
  <c r="GM818" i="1" s="1"/>
  <c r="GO818" i="1" s="1"/>
  <c r="K103" i="8"/>
  <c r="V99" i="8"/>
  <c r="K106" i="8" s="1"/>
  <c r="P108" i="8" s="1"/>
  <c r="F498" i="1"/>
  <c r="AX484" i="1"/>
  <c r="CZ541" i="1"/>
  <c r="Y541" i="1" s="1"/>
  <c r="CY541" i="1"/>
  <c r="X541" i="1" s="1"/>
  <c r="AQ697" i="1"/>
  <c r="F712" i="1"/>
  <c r="AP1166" i="1"/>
  <c r="F1145" i="1"/>
  <c r="AP1129" i="1"/>
  <c r="I148" i="8"/>
  <c r="CP870" i="1"/>
  <c r="O870" i="1" s="1"/>
  <c r="CY322" i="1"/>
  <c r="X322" i="1" s="1"/>
  <c r="CZ322" i="1"/>
  <c r="Y322" i="1" s="1"/>
  <c r="GM322" i="1" s="1"/>
  <c r="GN322" i="1" s="1"/>
  <c r="EM1241" i="1"/>
  <c r="P1230" i="1"/>
  <c r="CP291" i="1"/>
  <c r="O291" i="1" s="1"/>
  <c r="GM291" i="1" s="1"/>
  <c r="GN291" i="1" s="1"/>
  <c r="O47" i="9"/>
  <c r="CY168" i="1"/>
  <c r="X168" i="1" s="1"/>
  <c r="R154" i="7" s="1"/>
  <c r="K160" i="7" s="1"/>
  <c r="K156" i="7"/>
  <c r="CZ168" i="1"/>
  <c r="Y168" i="1" s="1"/>
  <c r="T154" i="7" s="1"/>
  <c r="K161" i="7" s="1"/>
  <c r="CY172" i="1"/>
  <c r="X172" i="1" s="1"/>
  <c r="GM172" i="1" s="1"/>
  <c r="GO172" i="1" s="1"/>
  <c r="CZ172" i="1"/>
  <c r="Y172" i="1" s="1"/>
  <c r="CP305" i="1"/>
  <c r="O305" i="1" s="1"/>
  <c r="I210" i="7"/>
  <c r="I92" i="8"/>
  <c r="U88" i="8"/>
  <c r="I95" i="8" s="1"/>
  <c r="GK815" i="1"/>
  <c r="DO697" i="1"/>
  <c r="P726" i="1"/>
  <c r="F718" i="1"/>
  <c r="BC697" i="1"/>
  <c r="EL1241" i="1"/>
  <c r="EL1202" i="1"/>
  <c r="DV344" i="1"/>
  <c r="GM264" i="1"/>
  <c r="GN264" i="1" s="1"/>
  <c r="CP280" i="1"/>
  <c r="O280" i="1" s="1"/>
  <c r="CF484" i="1"/>
  <c r="GK319" i="1"/>
  <c r="U228" i="7"/>
  <c r="EI176" i="1"/>
  <c r="GA176" i="1"/>
  <c r="DP580" i="1"/>
  <c r="P611" i="1"/>
  <c r="U216" i="7"/>
  <c r="GK311" i="1"/>
  <c r="GM311" i="1" s="1"/>
  <c r="GN311" i="1" s="1"/>
  <c r="GK170" i="1"/>
  <c r="V166" i="7"/>
  <c r="CP167" i="1"/>
  <c r="O167" i="1" s="1"/>
  <c r="I157" i="7"/>
  <c r="GK262" i="1"/>
  <c r="V180" i="7"/>
  <c r="CP210" i="1"/>
  <c r="O210" i="1" s="1"/>
  <c r="K97" i="7"/>
  <c r="V93" i="7"/>
  <c r="K101" i="7" s="1"/>
  <c r="I68" i="7"/>
  <c r="U65" i="7"/>
  <c r="I72" i="7" s="1"/>
  <c r="AH176" i="1"/>
  <c r="U176" i="1" s="1"/>
  <c r="GM275" i="1"/>
  <c r="GN275" i="1" s="1"/>
  <c r="CP272" i="1"/>
  <c r="O272" i="1" s="1"/>
  <c r="GM272" i="1" s="1"/>
  <c r="GN272" i="1" s="1"/>
  <c r="GK274" i="1"/>
  <c r="V192" i="7"/>
  <c r="GM321" i="1"/>
  <c r="GN321" i="1" s="1"/>
  <c r="Q615" i="1"/>
  <c r="V78" i="8"/>
  <c r="K84" i="8" s="1"/>
  <c r="K81" i="8"/>
  <c r="EV580" i="1"/>
  <c r="CP489" i="1"/>
  <c r="O489" i="1" s="1"/>
  <c r="GK325" i="1"/>
  <c r="U231" i="7"/>
  <c r="CP772" i="1"/>
  <c r="O772" i="1" s="1"/>
  <c r="AB779" i="1" s="1"/>
  <c r="CP450" i="1"/>
  <c r="O450" i="1" s="1"/>
  <c r="J37" i="8"/>
  <c r="J190" i="7"/>
  <c r="DF84" i="3"/>
  <c r="DG84" i="3"/>
  <c r="DJ84" i="3" s="1"/>
  <c r="DH84" i="3"/>
  <c r="DI84" i="3"/>
  <c r="F241" i="1"/>
  <c r="AT208" i="1"/>
  <c r="F744" i="1"/>
  <c r="Q656" i="1"/>
  <c r="J152" i="7"/>
  <c r="P152" i="7"/>
  <c r="CG1129" i="1"/>
  <c r="AX1136" i="1"/>
  <c r="DX381" i="1"/>
  <c r="CZ379" i="1"/>
  <c r="Y379" i="1" s="1"/>
  <c r="CY379" i="1"/>
  <c r="X379" i="1" s="1"/>
  <c r="P211" i="7"/>
  <c r="J211" i="7"/>
  <c r="CG915" i="1"/>
  <c r="AX920" i="1"/>
  <c r="AC920" i="1"/>
  <c r="I170" i="8"/>
  <c r="FR917" i="1"/>
  <c r="BY920" i="1" s="1"/>
  <c r="EK986" i="1"/>
  <c r="P1012" i="1"/>
  <c r="GK992" i="1"/>
  <c r="U42" i="9"/>
  <c r="DQ1320" i="1"/>
  <c r="DQ1277" i="1"/>
  <c r="P1317" i="1"/>
  <c r="P48" i="1"/>
  <c r="ET26" i="1"/>
  <c r="GM277" i="1"/>
  <c r="GN277" i="1" s="1"/>
  <c r="GK118" i="1"/>
  <c r="I108" i="7"/>
  <c r="U105" i="7"/>
  <c r="I112" i="7" s="1"/>
  <c r="P143" i="1"/>
  <c r="EL114" i="1"/>
  <c r="F497" i="1"/>
  <c r="AW484" i="1"/>
  <c r="DL523" i="1"/>
  <c r="P569" i="1"/>
  <c r="P686" i="1"/>
  <c r="DL660" i="1"/>
  <c r="DL732" i="1"/>
  <c r="CP991" i="1"/>
  <c r="O991" i="1" s="1"/>
  <c r="EQ1211" i="1"/>
  <c r="FZ1202" i="1"/>
  <c r="EU1320" i="1"/>
  <c r="P1306" i="1"/>
  <c r="FW697" i="1"/>
  <c r="EN702" i="1"/>
  <c r="CP218" i="1"/>
  <c r="O218" i="1" s="1"/>
  <c r="CP216" i="1"/>
  <c r="O216" i="1" s="1"/>
  <c r="GM216" i="1" s="1"/>
  <c r="GN216" i="1" s="1"/>
  <c r="CP282" i="1"/>
  <c r="O282" i="1" s="1"/>
  <c r="AL381" i="1"/>
  <c r="S243" i="7"/>
  <c r="CP527" i="1"/>
  <c r="O527" i="1" s="1"/>
  <c r="GM527" i="1" s="1"/>
  <c r="GN527" i="1" s="1"/>
  <c r="P720" i="1"/>
  <c r="CP299" i="1"/>
  <c r="O299" i="1" s="1"/>
  <c r="GM299" i="1" s="1"/>
  <c r="GN299" i="1" s="1"/>
  <c r="CP863" i="1"/>
  <c r="O863" i="1" s="1"/>
  <c r="CP867" i="1"/>
  <c r="O867" i="1" s="1"/>
  <c r="GM867" i="1" s="1"/>
  <c r="GO867" i="1" s="1"/>
  <c r="K142" i="8"/>
  <c r="FY779" i="1"/>
  <c r="CP118" i="1"/>
  <c r="O118" i="1" s="1"/>
  <c r="I107" i="7"/>
  <c r="GK166" i="1"/>
  <c r="V150" i="7"/>
  <c r="AP982" i="1"/>
  <c r="F1102" i="1"/>
  <c r="U915" i="1"/>
  <c r="F942" i="1"/>
  <c r="CY339" i="1"/>
  <c r="X339" i="1" s="1"/>
  <c r="CZ339" i="1"/>
  <c r="Y339" i="1" s="1"/>
  <c r="J199" i="7"/>
  <c r="P199" i="7"/>
  <c r="O153" i="8"/>
  <c r="H153" i="8"/>
  <c r="CZ1206" i="1"/>
  <c r="Y1206" i="1" s="1"/>
  <c r="CY1206" i="1"/>
  <c r="X1206" i="1" s="1"/>
  <c r="GM1206" i="1" s="1"/>
  <c r="GP1206" i="1" s="1"/>
  <c r="EU660" i="1"/>
  <c r="P681" i="1"/>
  <c r="P589" i="1"/>
  <c r="EG580" i="1"/>
  <c r="P706" i="1"/>
  <c r="EG697" i="1"/>
  <c r="O162" i="8"/>
  <c r="H162" i="8"/>
  <c r="DH173" i="3"/>
  <c r="DH73" i="3"/>
  <c r="CZ260" i="1"/>
  <c r="Y260" i="1" s="1"/>
  <c r="T176" i="7" s="1"/>
  <c r="AC125" i="1"/>
  <c r="GM315" i="1"/>
  <c r="GN315" i="1" s="1"/>
  <c r="CP534" i="1"/>
  <c r="O534" i="1" s="1"/>
  <c r="GM534" i="1" s="1"/>
  <c r="GN534" i="1" s="1"/>
  <c r="GK161" i="1"/>
  <c r="U130" i="7"/>
  <c r="AK381" i="1"/>
  <c r="X381" i="1" s="1"/>
  <c r="Q243" i="7"/>
  <c r="O732" i="1"/>
  <c r="O656" i="1" s="1"/>
  <c r="CP872" i="1"/>
  <c r="O872" i="1" s="1"/>
  <c r="GM872" i="1" s="1"/>
  <c r="GN872" i="1" s="1"/>
  <c r="FW484" i="1"/>
  <c r="GM662" i="1"/>
  <c r="GN662" i="1" s="1"/>
  <c r="GM1280" i="1"/>
  <c r="GN1280" i="1" s="1"/>
  <c r="AF779" i="1"/>
  <c r="AF768" i="1" s="1"/>
  <c r="I41" i="8"/>
  <c r="CP771" i="1"/>
  <c r="O771" i="1" s="1"/>
  <c r="P1162" i="1"/>
  <c r="P1160" i="1"/>
  <c r="AD995" i="1"/>
  <c r="DH615" i="1"/>
  <c r="GM1284" i="1"/>
  <c r="GN1284" i="1" s="1"/>
  <c r="P1344" i="1"/>
  <c r="EI779" i="1"/>
  <c r="P789" i="1" s="1"/>
  <c r="CP166" i="1"/>
  <c r="O166" i="1" s="1"/>
  <c r="GK862" i="1"/>
  <c r="GM862" i="1" s="1"/>
  <c r="GO862" i="1" s="1"/>
  <c r="U136" i="8"/>
  <c r="BD660" i="1"/>
  <c r="F690" i="1"/>
  <c r="BD732" i="1"/>
  <c r="GK265" i="1"/>
  <c r="GM265" i="1" s="1"/>
  <c r="GN265" i="1" s="1"/>
  <c r="U183" i="7"/>
  <c r="CG1202" i="1"/>
  <c r="AX1211" i="1"/>
  <c r="BD854" i="1"/>
  <c r="F908" i="1"/>
  <c r="GA523" i="1"/>
  <c r="ER548" i="1"/>
  <c r="CP774" i="1"/>
  <c r="O774" i="1" s="1"/>
  <c r="GM774" i="1" s="1"/>
  <c r="GO774" i="1" s="1"/>
  <c r="CZ320" i="1"/>
  <c r="Y320" i="1" s="1"/>
  <c r="T228" i="7" s="1"/>
  <c r="CY320" i="1"/>
  <c r="X320" i="1" s="1"/>
  <c r="R228" i="7" s="1"/>
  <c r="GK858" i="1"/>
  <c r="U129" i="8"/>
  <c r="GK870" i="1"/>
  <c r="U148" i="8"/>
  <c r="AT523" i="1"/>
  <c r="F566" i="1"/>
  <c r="CY285" i="1"/>
  <c r="X285" i="1" s="1"/>
  <c r="CZ285" i="1"/>
  <c r="Y285" i="1" s="1"/>
  <c r="GM285" i="1" s="1"/>
  <c r="GN285" i="1" s="1"/>
  <c r="P403" i="1"/>
  <c r="DM376" i="1"/>
  <c r="Q1129" i="1"/>
  <c r="Q1166" i="1"/>
  <c r="CP324" i="1"/>
  <c r="O324" i="1" s="1"/>
  <c r="GM324" i="1" s="1"/>
  <c r="GN324" i="1" s="1"/>
  <c r="W1202" i="1"/>
  <c r="W1241" i="1"/>
  <c r="DV82" i="1"/>
  <c r="DV67" i="1" s="1"/>
  <c r="K67" i="7"/>
  <c r="DF73" i="3"/>
  <c r="GK167" i="1"/>
  <c r="U154" i="7"/>
  <c r="I162" i="7" s="1"/>
  <c r="I158" i="7"/>
  <c r="CP174" i="1"/>
  <c r="O174" i="1" s="1"/>
  <c r="FY176" i="1"/>
  <c r="GK289" i="1"/>
  <c r="U195" i="7"/>
  <c r="CP261" i="1"/>
  <c r="O261" i="1" s="1"/>
  <c r="I180" i="7"/>
  <c r="GM296" i="1"/>
  <c r="GN296" i="1" s="1"/>
  <c r="CP320" i="1"/>
  <c r="O320" i="1" s="1"/>
  <c r="CE208" i="1"/>
  <c r="CP319" i="1"/>
  <c r="O319" i="1" s="1"/>
  <c r="GM319" i="1" s="1"/>
  <c r="GN319" i="1" s="1"/>
  <c r="I228" i="7"/>
  <c r="BD615" i="1"/>
  <c r="BD443" i="1" s="1"/>
  <c r="DH484" i="1"/>
  <c r="EL732" i="1"/>
  <c r="DP615" i="1"/>
  <c r="I43" i="8"/>
  <c r="U39" i="8"/>
  <c r="I46" i="8" s="1"/>
  <c r="F667" i="1"/>
  <c r="Q484" i="1"/>
  <c r="GK861" i="1"/>
  <c r="V133" i="8"/>
  <c r="O1241" i="1"/>
  <c r="O1198" i="1" s="1"/>
  <c r="Q136" i="8"/>
  <c r="EB883" i="1"/>
  <c r="DO883" i="1" s="1"/>
  <c r="F729" i="1"/>
  <c r="CP276" i="1"/>
  <c r="O276" i="1" s="1"/>
  <c r="GM276" i="1" s="1"/>
  <c r="GN276" i="1" s="1"/>
  <c r="F1346" i="1"/>
  <c r="BA883" i="1"/>
  <c r="DF217" i="3"/>
  <c r="DG217" i="3"/>
  <c r="DJ217" i="3" s="1"/>
  <c r="DH217" i="3"/>
  <c r="DI217" i="3"/>
  <c r="F143" i="1"/>
  <c r="AT114" i="1"/>
  <c r="EG26" i="1"/>
  <c r="P39" i="1"/>
  <c r="V189" i="7"/>
  <c r="GK272" i="1"/>
  <c r="AQ995" i="1"/>
  <c r="BZ986" i="1"/>
  <c r="CI995" i="1"/>
  <c r="P232" i="7"/>
  <c r="J232" i="7"/>
  <c r="P1235" i="1"/>
  <c r="DO1241" i="1"/>
  <c r="P938" i="1"/>
  <c r="EL915" i="1"/>
  <c r="ET376" i="1"/>
  <c r="P394" i="1"/>
  <c r="P688" i="1"/>
  <c r="DN660" i="1"/>
  <c r="V42" i="9"/>
  <c r="GK993" i="1"/>
  <c r="CY319" i="1"/>
  <c r="X319" i="1" s="1"/>
  <c r="Q228" i="7" s="1"/>
  <c r="CZ319" i="1"/>
  <c r="Y319" i="1" s="1"/>
  <c r="S228" i="7" s="1"/>
  <c r="BB114" i="1"/>
  <c r="F138" i="1"/>
  <c r="CP213" i="1"/>
  <c r="O213" i="1" s="1"/>
  <c r="FR157" i="1"/>
  <c r="GK269" i="1"/>
  <c r="U186" i="7"/>
  <c r="CP289" i="1"/>
  <c r="O289" i="1" s="1"/>
  <c r="GK320" i="1"/>
  <c r="V228" i="7"/>
  <c r="GM330" i="1"/>
  <c r="GN330" i="1" s="1"/>
  <c r="P683" i="1"/>
  <c r="CP263" i="1"/>
  <c r="O263" i="1" s="1"/>
  <c r="CP776" i="1"/>
  <c r="O776" i="1" s="1"/>
  <c r="I65" i="8"/>
  <c r="GK875" i="1"/>
  <c r="V151" i="8"/>
  <c r="GM870" i="1"/>
  <c r="GN870" i="1" s="1"/>
  <c r="Q148" i="8"/>
  <c r="EU376" i="1"/>
  <c r="W779" i="1"/>
  <c r="AG67" i="1"/>
  <c r="T82" i="1"/>
  <c r="CP70" i="1"/>
  <c r="O70" i="1" s="1"/>
  <c r="GM70" i="1" s="1"/>
  <c r="GN70" i="1" s="1"/>
  <c r="CP32" i="1"/>
  <c r="O32" i="1" s="1"/>
  <c r="GK266" i="1"/>
  <c r="GM266" i="1" s="1"/>
  <c r="GN266" i="1" s="1"/>
  <c r="V183" i="7"/>
  <c r="ER1211" i="1"/>
  <c r="GA1202" i="1"/>
  <c r="CY869" i="1"/>
  <c r="X869" i="1" s="1"/>
  <c r="R145" i="8" s="1"/>
  <c r="CZ869" i="1"/>
  <c r="Y869" i="1" s="1"/>
  <c r="T145" i="8" s="1"/>
  <c r="CP869" i="1"/>
  <c r="O869" i="1" s="1"/>
  <c r="GM869" i="1" s="1"/>
  <c r="GO869" i="1" s="1"/>
  <c r="GK863" i="1"/>
  <c r="V136" i="8"/>
  <c r="GK29" i="1"/>
  <c r="K32" i="7"/>
  <c r="V28" i="7"/>
  <c r="K35" i="7" s="1"/>
  <c r="P348" i="1"/>
  <c r="GK260" i="1"/>
  <c r="GK865" i="1"/>
  <c r="V139" i="8"/>
  <c r="EK1241" i="1"/>
  <c r="P1258" i="1" s="1"/>
  <c r="GM530" i="1"/>
  <c r="GN530" i="1" s="1"/>
  <c r="J137" i="8"/>
  <c r="AO114" i="1"/>
  <c r="F129" i="1"/>
  <c r="CZ80" i="1"/>
  <c r="Y80" i="1" s="1"/>
  <c r="CY80" i="1"/>
  <c r="X80" i="1" s="1"/>
  <c r="V222" i="7"/>
  <c r="GK316" i="1"/>
  <c r="GM316" i="1" s="1"/>
  <c r="GN316" i="1" s="1"/>
  <c r="K142" i="7"/>
  <c r="GK164" i="1"/>
  <c r="V138" i="7"/>
  <c r="K146" i="7" s="1"/>
  <c r="V158" i="8"/>
  <c r="GK879" i="1"/>
  <c r="F1192" i="1"/>
  <c r="X1125" i="1"/>
  <c r="GK116" i="1"/>
  <c r="I97" i="7"/>
  <c r="AE125" i="1"/>
  <c r="U93" i="7"/>
  <c r="I101" i="7" s="1"/>
  <c r="ET447" i="1"/>
  <c r="P465" i="1"/>
  <c r="DJ660" i="1"/>
  <c r="P679" i="1"/>
  <c r="CZ877" i="1"/>
  <c r="Y877" i="1" s="1"/>
  <c r="T155" i="8" s="1"/>
  <c r="CY877" i="1"/>
  <c r="X877" i="1" s="1"/>
  <c r="R155" i="8" s="1"/>
  <c r="CH1129" i="1"/>
  <c r="AY1136" i="1"/>
  <c r="G18" i="2"/>
  <c r="J15" i="9"/>
  <c r="I31" i="8"/>
  <c r="U28" i="8"/>
  <c r="I35" i="8" s="1"/>
  <c r="GK770" i="1"/>
  <c r="DP443" i="1"/>
  <c r="P641" i="1"/>
  <c r="AI157" i="1"/>
  <c r="V176" i="1"/>
  <c r="Q176" i="1"/>
  <c r="AD157" i="1"/>
  <c r="GM336" i="1"/>
  <c r="GN336" i="1" s="1"/>
  <c r="DM176" i="1"/>
  <c r="DZ157" i="1"/>
  <c r="EC986" i="1"/>
  <c r="AG854" i="1"/>
  <c r="T883" i="1"/>
  <c r="AG157" i="1"/>
  <c r="T176" i="1"/>
  <c r="GM338" i="1"/>
  <c r="GN338" i="1" s="1"/>
  <c r="DL779" i="1"/>
  <c r="DY768" i="1"/>
  <c r="P975" i="1"/>
  <c r="EV764" i="1"/>
  <c r="DV255" i="1"/>
  <c r="DI344" i="1"/>
  <c r="DI35" i="1"/>
  <c r="DV26" i="1"/>
  <c r="AG811" i="1"/>
  <c r="T822" i="1"/>
  <c r="T950" i="1" s="1"/>
  <c r="S779" i="1"/>
  <c r="DI21" i="3"/>
  <c r="DH21" i="3"/>
  <c r="DF21" i="3"/>
  <c r="DG21" i="3"/>
  <c r="DJ21" i="3" s="1"/>
  <c r="DG17" i="3"/>
  <c r="DI17" i="3"/>
  <c r="DF17" i="3"/>
  <c r="DJ17" i="3" s="1"/>
  <c r="DH17" i="3"/>
  <c r="DT82" i="1"/>
  <c r="GM72" i="1"/>
  <c r="DI135" i="3"/>
  <c r="DF135" i="3"/>
  <c r="DJ135" i="3" s="1"/>
  <c r="DG135" i="3"/>
  <c r="DH135" i="3"/>
  <c r="DI138" i="3"/>
  <c r="DH138" i="3"/>
  <c r="DF138" i="3"/>
  <c r="DG138" i="3"/>
  <c r="DJ138" i="3" s="1"/>
  <c r="CP117" i="1"/>
  <c r="O117" i="1" s="1"/>
  <c r="DU125" i="1"/>
  <c r="AQ157" i="1"/>
  <c r="F186" i="1"/>
  <c r="AO697" i="1"/>
  <c r="AO732" i="1"/>
  <c r="F706" i="1"/>
  <c r="GM526" i="1"/>
  <c r="GO526" i="1" s="1"/>
  <c r="F505" i="1"/>
  <c r="R484" i="1"/>
  <c r="CI67" i="1"/>
  <c r="AZ82" i="1"/>
  <c r="DL822" i="1"/>
  <c r="DY811" i="1"/>
  <c r="DG443" i="1"/>
  <c r="P617" i="1"/>
  <c r="Q1320" i="1"/>
  <c r="Q1277" i="1"/>
  <c r="F1302" i="1"/>
  <c r="EN1241" i="1"/>
  <c r="P1216" i="1"/>
  <c r="EN1202" i="1"/>
  <c r="F1245" i="1"/>
  <c r="AO1198" i="1"/>
  <c r="ED779" i="1"/>
  <c r="BB764" i="1"/>
  <c r="F963" i="1"/>
  <c r="CZ214" i="1"/>
  <c r="Y214" i="1" s="1"/>
  <c r="CY214" i="1"/>
  <c r="X214" i="1" s="1"/>
  <c r="FX484" i="1"/>
  <c r="EO491" i="1"/>
  <c r="DG169" i="3"/>
  <c r="DF169" i="3"/>
  <c r="DH169" i="3"/>
  <c r="DI169" i="3"/>
  <c r="DJ169" i="3" s="1"/>
  <c r="GK918" i="1"/>
  <c r="DW920" i="1"/>
  <c r="P660" i="1"/>
  <c r="F668" i="1"/>
  <c r="P732" i="1"/>
  <c r="P555" i="1"/>
  <c r="EP523" i="1"/>
  <c r="DG580" i="1"/>
  <c r="P587" i="1"/>
  <c r="GK990" i="1"/>
  <c r="AE995" i="1"/>
  <c r="P565" i="1"/>
  <c r="EK523" i="1"/>
  <c r="P369" i="1"/>
  <c r="EV255" i="1"/>
  <c r="F936" i="1"/>
  <c r="BC915" i="1"/>
  <c r="EQ920" i="1"/>
  <c r="FZ915" i="1"/>
  <c r="P944" i="1"/>
  <c r="DO915" i="1"/>
  <c r="P1326" i="1"/>
  <c r="EO1273" i="1"/>
  <c r="EU1125" i="1"/>
  <c r="P1182" i="1"/>
  <c r="X1198" i="1"/>
  <c r="F1267" i="1"/>
  <c r="DL1202" i="1"/>
  <c r="DL1241" i="1"/>
  <c r="P1232" i="1"/>
  <c r="DF126" i="3"/>
  <c r="DG126" i="3"/>
  <c r="DI126" i="3"/>
  <c r="DJ126" i="3" s="1"/>
  <c r="DH126" i="3"/>
  <c r="DI131" i="3"/>
  <c r="DF131" i="3"/>
  <c r="DJ131" i="3" s="1"/>
  <c r="DH131" i="3"/>
  <c r="DG131" i="3"/>
  <c r="CY302" i="1"/>
  <c r="X302" i="1" s="1"/>
  <c r="R204" i="7" s="1"/>
  <c r="CZ302" i="1"/>
  <c r="Y302" i="1" s="1"/>
  <c r="T204" i="7" s="1"/>
  <c r="GM541" i="1"/>
  <c r="GN541" i="1" s="1"/>
  <c r="CY307" i="1"/>
  <c r="X307" i="1" s="1"/>
  <c r="Q213" i="7" s="1"/>
  <c r="CZ307" i="1"/>
  <c r="Y307" i="1" s="1"/>
  <c r="S213" i="7" s="1"/>
  <c r="Y580" i="1"/>
  <c r="F612" i="1"/>
  <c r="P689" i="1"/>
  <c r="DO732" i="1"/>
  <c r="DO660" i="1"/>
  <c r="CY699" i="1"/>
  <c r="X699" i="1" s="1"/>
  <c r="CZ699" i="1"/>
  <c r="Y699" i="1" s="1"/>
  <c r="CP699" i="1"/>
  <c r="O699" i="1" s="1"/>
  <c r="FR699" i="1"/>
  <c r="CY879" i="1"/>
  <c r="X879" i="1" s="1"/>
  <c r="R158" i="8" s="1"/>
  <c r="CZ879" i="1"/>
  <c r="Y879" i="1" s="1"/>
  <c r="T158" i="8" s="1"/>
  <c r="CP879" i="1"/>
  <c r="O879" i="1" s="1"/>
  <c r="GM879" i="1" s="1"/>
  <c r="GO879" i="1" s="1"/>
  <c r="GB986" i="1"/>
  <c r="ES995" i="1"/>
  <c r="DN255" i="1"/>
  <c r="P367" i="1"/>
  <c r="CI447" i="1"/>
  <c r="AZ452" i="1"/>
  <c r="EU1202" i="1"/>
  <c r="P1227" i="1"/>
  <c r="EU1241" i="1"/>
  <c r="GB854" i="1"/>
  <c r="ES883" i="1"/>
  <c r="DI38" i="3"/>
  <c r="DF38" i="3"/>
  <c r="DG38" i="3"/>
  <c r="DJ38" i="3" s="1"/>
  <c r="DH38" i="3"/>
  <c r="EA26" i="1"/>
  <c r="DN35" i="1"/>
  <c r="DH130" i="3"/>
  <c r="DF130" i="3"/>
  <c r="DJ130" i="3" s="1"/>
  <c r="DG130" i="3"/>
  <c r="DI130" i="3"/>
  <c r="EI208" i="1"/>
  <c r="P233" i="1"/>
  <c r="CZ74" i="1"/>
  <c r="Y74" i="1" s="1"/>
  <c r="CY74" i="1"/>
  <c r="X74" i="1" s="1"/>
  <c r="EJ484" i="1"/>
  <c r="P519" i="1"/>
  <c r="F360" i="1"/>
  <c r="BC255" i="1"/>
  <c r="BC411" i="1"/>
  <c r="CY29" i="1"/>
  <c r="X29" i="1" s="1"/>
  <c r="CZ29" i="1"/>
  <c r="Y29" i="1" s="1"/>
  <c r="DX35" i="1"/>
  <c r="U67" i="1"/>
  <c r="F104" i="1"/>
  <c r="AZ344" i="1"/>
  <c r="CI255" i="1"/>
  <c r="F572" i="1"/>
  <c r="W523" i="1"/>
  <c r="F709" i="1"/>
  <c r="AX697" i="1"/>
  <c r="CZ338" i="1"/>
  <c r="Y338" i="1" s="1"/>
  <c r="CY338" i="1"/>
  <c r="X338" i="1" s="1"/>
  <c r="GM529" i="1"/>
  <c r="GN529" i="1" s="1"/>
  <c r="AV548" i="1"/>
  <c r="CE523" i="1"/>
  <c r="AQ67" i="1"/>
  <c r="F92" i="1"/>
  <c r="AQ411" i="1"/>
  <c r="GM378" i="1"/>
  <c r="CA381" i="1" s="1"/>
  <c r="AB381" i="1"/>
  <c r="CG660" i="1"/>
  <c r="AX665" i="1"/>
  <c r="CY529" i="1"/>
  <c r="X529" i="1" s="1"/>
  <c r="CZ529" i="1"/>
  <c r="Y529" i="1" s="1"/>
  <c r="EQ702" i="1"/>
  <c r="FZ697" i="1"/>
  <c r="DN615" i="1"/>
  <c r="DN447" i="1"/>
  <c r="P475" i="1"/>
  <c r="ER381" i="1"/>
  <c r="GA376" i="1"/>
  <c r="F147" i="1"/>
  <c r="U114" i="1"/>
  <c r="EN447" i="1"/>
  <c r="P457" i="1"/>
  <c r="EN615" i="1"/>
  <c r="CY582" i="1"/>
  <c r="X582" i="1" s="1"/>
  <c r="CZ582" i="1"/>
  <c r="Y582" i="1" s="1"/>
  <c r="CG986" i="1"/>
  <c r="AX995" i="1"/>
  <c r="T447" i="1"/>
  <c r="F473" i="1"/>
  <c r="T615" i="1"/>
  <c r="DM883" i="1"/>
  <c r="DZ854" i="1"/>
  <c r="AG986" i="1"/>
  <c r="T995" i="1"/>
  <c r="F609" i="1"/>
  <c r="W580" i="1"/>
  <c r="CP857" i="1"/>
  <c r="O857" i="1" s="1"/>
  <c r="DU883" i="1"/>
  <c r="AX822" i="1"/>
  <c r="CG811" i="1"/>
  <c r="AE920" i="1"/>
  <c r="GK917" i="1"/>
  <c r="FY854" i="1"/>
  <c r="EP883" i="1"/>
  <c r="BA779" i="1"/>
  <c r="CJ768" i="1"/>
  <c r="EI1202" i="1"/>
  <c r="EI1241" i="1"/>
  <c r="P1221" i="1"/>
  <c r="P230" i="1"/>
  <c r="EP208" i="1"/>
  <c r="AH811" i="1"/>
  <c r="U822" i="1"/>
  <c r="BA656" i="1"/>
  <c r="F752" i="1"/>
  <c r="CP317" i="1"/>
  <c r="O317" i="1" s="1"/>
  <c r="P930" i="1"/>
  <c r="EI915" i="1"/>
  <c r="P937" i="1"/>
  <c r="EK915" i="1"/>
  <c r="AU1277" i="1"/>
  <c r="F1309" i="1"/>
  <c r="AU1320" i="1"/>
  <c r="F1333" i="1"/>
  <c r="BB1273" i="1"/>
  <c r="AP615" i="1"/>
  <c r="AP447" i="1"/>
  <c r="F461" i="1"/>
  <c r="BC1198" i="1"/>
  <c r="F1257" i="1"/>
  <c r="CE883" i="1"/>
  <c r="AC854" i="1"/>
  <c r="P883" i="1"/>
  <c r="CH883" i="1"/>
  <c r="CF883" i="1"/>
  <c r="DM1198" i="1"/>
  <c r="P1263" i="1"/>
  <c r="CY1283" i="1"/>
  <c r="X1283" i="1" s="1"/>
  <c r="CZ1283" i="1"/>
  <c r="Y1283" i="1" s="1"/>
  <c r="CP1283" i="1"/>
  <c r="O1283" i="1" s="1"/>
  <c r="DF13" i="3"/>
  <c r="DG13" i="3"/>
  <c r="DJ13" i="3" s="1"/>
  <c r="DH13" i="3"/>
  <c r="DI13" i="3"/>
  <c r="DG18" i="3"/>
  <c r="DH18" i="3"/>
  <c r="DF18" i="3"/>
  <c r="DJ18" i="3" s="1"/>
  <c r="DI18" i="3"/>
  <c r="DH5" i="3"/>
  <c r="DF5" i="3"/>
  <c r="DJ5" i="3" s="1"/>
  <c r="DG5" i="3"/>
  <c r="DI5" i="3"/>
  <c r="BA82" i="1"/>
  <c r="CJ67" i="1"/>
  <c r="DG127" i="3"/>
  <c r="DF127" i="3"/>
  <c r="DH127" i="3"/>
  <c r="DI127" i="3"/>
  <c r="DJ127" i="3" s="1"/>
  <c r="F58" i="1"/>
  <c r="V26" i="1"/>
  <c r="DG133" i="3"/>
  <c r="DJ133" i="3" s="1"/>
  <c r="DH133" i="3"/>
  <c r="DF133" i="3"/>
  <c r="DI133" i="3"/>
  <c r="T35" i="1"/>
  <c r="AG26" i="1"/>
  <c r="GM170" i="1"/>
  <c r="GN170" i="1" s="1"/>
  <c r="ER125" i="1"/>
  <c r="GA114" i="1"/>
  <c r="CZ221" i="1"/>
  <c r="Y221" i="1" s="1"/>
  <c r="CY221" i="1"/>
  <c r="X221" i="1" s="1"/>
  <c r="CY269" i="1"/>
  <c r="X269" i="1" s="1"/>
  <c r="Q186" i="7" s="1"/>
  <c r="CZ269" i="1"/>
  <c r="Y269" i="1" s="1"/>
  <c r="S186" i="7" s="1"/>
  <c r="AZ176" i="1"/>
  <c r="DI139" i="3"/>
  <c r="DF139" i="3"/>
  <c r="DG139" i="3"/>
  <c r="DJ139" i="3" s="1"/>
  <c r="DH139" i="3"/>
  <c r="CZ121" i="1"/>
  <c r="Y121" i="1" s="1"/>
  <c r="CY121" i="1"/>
  <c r="X121" i="1" s="1"/>
  <c r="BA176" i="1"/>
  <c r="CJ157" i="1"/>
  <c r="AR523" i="1"/>
  <c r="F576" i="1"/>
  <c r="BB208" i="1"/>
  <c r="F236" i="1"/>
  <c r="ET255" i="1"/>
  <c r="ET411" i="1"/>
  <c r="P357" i="1"/>
  <c r="EQ548" i="1"/>
  <c r="FZ523" i="1"/>
  <c r="AV208" i="1"/>
  <c r="F228" i="1"/>
  <c r="P728" i="1"/>
  <c r="DP697" i="1"/>
  <c r="CY449" i="1"/>
  <c r="X449" i="1" s="1"/>
  <c r="CZ449" i="1"/>
  <c r="Y449" i="1" s="1"/>
  <c r="DV779" i="1"/>
  <c r="DM447" i="1"/>
  <c r="DM615" i="1"/>
  <c r="P474" i="1"/>
  <c r="FR986" i="1"/>
  <c r="EI995" i="1"/>
  <c r="FY995" i="1"/>
  <c r="EQ580" i="1"/>
  <c r="P593" i="1"/>
  <c r="DQ443" i="1"/>
  <c r="P642" i="1"/>
  <c r="GA995" i="1"/>
  <c r="CY866" i="1"/>
  <c r="X866" i="1" s="1"/>
  <c r="Q142" i="8" s="1"/>
  <c r="CZ866" i="1"/>
  <c r="Y866" i="1" s="1"/>
  <c r="S142" i="8" s="1"/>
  <c r="AO950" i="1"/>
  <c r="AO811" i="1"/>
  <c r="F826" i="1"/>
  <c r="CY1286" i="1"/>
  <c r="X1286" i="1" s="1"/>
  <c r="CZ1286" i="1"/>
  <c r="Y1286" i="1" s="1"/>
  <c r="BA376" i="1"/>
  <c r="F401" i="1"/>
  <c r="AX585" i="1"/>
  <c r="CG580" i="1"/>
  <c r="CI811" i="1"/>
  <c r="AZ822" i="1"/>
  <c r="GM993" i="1"/>
  <c r="GP993" i="1" s="1"/>
  <c r="U1320" i="1"/>
  <c r="U1277" i="1"/>
  <c r="F1312" i="1"/>
  <c r="DK995" i="1"/>
  <c r="DX986" i="1"/>
  <c r="GM871" i="1"/>
  <c r="GN871" i="1" s="1"/>
  <c r="DU995" i="1"/>
  <c r="U995" i="1"/>
  <c r="AH986" i="1"/>
  <c r="DY854" i="1"/>
  <c r="DL883" i="1"/>
  <c r="Q1198" i="1"/>
  <c r="F1253" i="1"/>
  <c r="S1241" i="1"/>
  <c r="F1226" i="1"/>
  <c r="S1202" i="1"/>
  <c r="CP866" i="1"/>
  <c r="O866" i="1" s="1"/>
  <c r="AY702" i="1"/>
  <c r="CH697" i="1"/>
  <c r="DG102" i="3"/>
  <c r="DJ102" i="3" s="1"/>
  <c r="DH102" i="3"/>
  <c r="DI102" i="3"/>
  <c r="DF102" i="3"/>
  <c r="DI109" i="3"/>
  <c r="DJ109" i="3" s="1"/>
  <c r="DF109" i="3"/>
  <c r="DG109" i="3"/>
  <c r="DH109" i="3"/>
  <c r="DM82" i="1"/>
  <c r="DZ67" i="1"/>
  <c r="P134" i="1"/>
  <c r="EH114" i="1"/>
  <c r="F135" i="1"/>
  <c r="AQ114" i="1"/>
  <c r="GM217" i="1"/>
  <c r="GN217" i="1" s="1"/>
  <c r="P54" i="1"/>
  <c r="EM26" i="1"/>
  <c r="BA208" i="1"/>
  <c r="F243" i="1"/>
  <c r="CP269" i="1"/>
  <c r="O269" i="1" s="1"/>
  <c r="GM269" i="1" s="1"/>
  <c r="GN269" i="1" s="1"/>
  <c r="CY164" i="1"/>
  <c r="X164" i="1" s="1"/>
  <c r="R138" i="7" s="1"/>
  <c r="K144" i="7" s="1"/>
  <c r="J148" i="7" s="1"/>
  <c r="CZ164" i="1"/>
  <c r="Y164" i="1" s="1"/>
  <c r="T138" i="7" s="1"/>
  <c r="K145" i="7" s="1"/>
  <c r="P558" i="1"/>
  <c r="EI523" i="1"/>
  <c r="DI171" i="3"/>
  <c r="DJ171" i="3" s="1"/>
  <c r="DH171" i="3"/>
  <c r="DF171" i="3"/>
  <c r="DG171" i="3"/>
  <c r="DY255" i="1"/>
  <c r="DL344" i="1"/>
  <c r="CY309" i="1"/>
  <c r="X309" i="1" s="1"/>
  <c r="CZ309" i="1"/>
  <c r="Y309" i="1" s="1"/>
  <c r="GM309" i="1" s="1"/>
  <c r="GN309" i="1" s="1"/>
  <c r="GM159" i="1"/>
  <c r="GM304" i="1"/>
  <c r="GO304" i="1" s="1"/>
  <c r="CZ281" i="1"/>
  <c r="Y281" i="1" s="1"/>
  <c r="CY281" i="1"/>
  <c r="X281" i="1" s="1"/>
  <c r="GM281" i="1" s="1"/>
  <c r="GN281" i="1" s="1"/>
  <c r="BC580" i="1"/>
  <c r="F601" i="1"/>
  <c r="CY532" i="1"/>
  <c r="X532" i="1" s="1"/>
  <c r="CZ532" i="1"/>
  <c r="Y532" i="1" s="1"/>
  <c r="CY331" i="1"/>
  <c r="X331" i="1" s="1"/>
  <c r="CZ331" i="1"/>
  <c r="Y331" i="1" s="1"/>
  <c r="DM580" i="1"/>
  <c r="P607" i="1"/>
  <c r="F835" i="1"/>
  <c r="BB811" i="1"/>
  <c r="DT822" i="1"/>
  <c r="BB447" i="1"/>
  <c r="F465" i="1"/>
  <c r="BB615" i="1"/>
  <c r="P200" i="1"/>
  <c r="DO157" i="1"/>
  <c r="CY775" i="1"/>
  <c r="X775" i="1" s="1"/>
  <c r="CZ775" i="1"/>
  <c r="Y775" i="1" s="1"/>
  <c r="T50" i="8" s="1"/>
  <c r="K56" i="8" s="1"/>
  <c r="FR255" i="1"/>
  <c r="FY344" i="1"/>
  <c r="EI344" i="1"/>
  <c r="ES656" i="1"/>
  <c r="P752" i="1"/>
  <c r="O697" i="1"/>
  <c r="F704" i="1"/>
  <c r="GM880" i="1"/>
  <c r="GN880" i="1" s="1"/>
  <c r="ER447" i="1"/>
  <c r="P463" i="1"/>
  <c r="ER615" i="1"/>
  <c r="P717" i="1"/>
  <c r="DK697" i="1"/>
  <c r="GK857" i="1"/>
  <c r="DW883" i="1"/>
  <c r="CZ258" i="1"/>
  <c r="Y258" i="1" s="1"/>
  <c r="CY258" i="1"/>
  <c r="X258" i="1" s="1"/>
  <c r="AS915" i="1"/>
  <c r="F937" i="1"/>
  <c r="AC822" i="1"/>
  <c r="CP813" i="1"/>
  <c r="O813" i="1" s="1"/>
  <c r="EK1198" i="1"/>
  <c r="GA1277" i="1"/>
  <c r="ER1290" i="1"/>
  <c r="EK615" i="1"/>
  <c r="EI1125" i="1"/>
  <c r="P1176" i="1"/>
  <c r="EP1290" i="1"/>
  <c r="FY1277" i="1"/>
  <c r="F683" i="1"/>
  <c r="AT660" i="1"/>
  <c r="AT732" i="1"/>
  <c r="F1329" i="1"/>
  <c r="AP1273" i="1"/>
  <c r="DN697" i="1"/>
  <c r="DN732" i="1"/>
  <c r="P725" i="1"/>
  <c r="ES779" i="1"/>
  <c r="GB768" i="1"/>
  <c r="F1338" i="1"/>
  <c r="AT1273" i="1"/>
  <c r="GM989" i="1"/>
  <c r="DT995" i="1"/>
  <c r="P1157" i="1"/>
  <c r="DL1129" i="1"/>
  <c r="DL1166" i="1"/>
  <c r="P1255" i="1"/>
  <c r="DJ1198" i="1"/>
  <c r="DL915" i="1"/>
  <c r="P941" i="1"/>
  <c r="P947" i="1"/>
  <c r="DQ915" i="1"/>
  <c r="CF697" i="1"/>
  <c r="AW702" i="1"/>
  <c r="AW732" i="1" s="1"/>
  <c r="BB854" i="1"/>
  <c r="F896" i="1"/>
  <c r="CZ261" i="1"/>
  <c r="Y261" i="1" s="1"/>
  <c r="S180" i="7" s="1"/>
  <c r="CY261" i="1"/>
  <c r="X261" i="1" s="1"/>
  <c r="AF344" i="1"/>
  <c r="GK32" i="1"/>
  <c r="GM32" i="1" s="1"/>
  <c r="GN32" i="1" s="1"/>
  <c r="AE35" i="1"/>
  <c r="AD26" i="1"/>
  <c r="Q35" i="1"/>
  <c r="DW125" i="1"/>
  <c r="GK117" i="1"/>
  <c r="DF146" i="3"/>
  <c r="DG146" i="3"/>
  <c r="DJ146" i="3" s="1"/>
  <c r="DH146" i="3"/>
  <c r="DI146" i="3"/>
  <c r="GK31" i="1"/>
  <c r="DW35" i="1"/>
  <c r="DG93" i="3"/>
  <c r="DJ93" i="3" s="1"/>
  <c r="DI93" i="3"/>
  <c r="DF93" i="3"/>
  <c r="DH93" i="3"/>
  <c r="DG143" i="3"/>
  <c r="DF143" i="3"/>
  <c r="DJ143" i="3" s="1"/>
  <c r="DH143" i="3"/>
  <c r="DI143" i="3"/>
  <c r="CP262" i="1"/>
  <c r="O262" i="1" s="1"/>
  <c r="DU344" i="1"/>
  <c r="AX176" i="1"/>
  <c r="CG157" i="1"/>
  <c r="GM337" i="1"/>
  <c r="GN337" i="1" s="1"/>
  <c r="F100" i="1"/>
  <c r="AT67" i="1"/>
  <c r="AE376" i="1"/>
  <c r="R381" i="1"/>
  <c r="FV255" i="1"/>
  <c r="EM344" i="1"/>
  <c r="CY332" i="1"/>
  <c r="X332" i="1" s="1"/>
  <c r="CZ332" i="1"/>
  <c r="Y332" i="1" s="1"/>
  <c r="CP332" i="1"/>
  <c r="O332" i="1" s="1"/>
  <c r="EM822" i="1"/>
  <c r="FV811" i="1"/>
  <c r="BB580" i="1"/>
  <c r="F598" i="1"/>
  <c r="P466" i="1"/>
  <c r="DJ447" i="1"/>
  <c r="DJ615" i="1"/>
  <c r="BC660" i="1"/>
  <c r="BC732" i="1"/>
  <c r="F681" i="1"/>
  <c r="W732" i="1"/>
  <c r="F689" i="1"/>
  <c r="W660" i="1"/>
  <c r="F476" i="1"/>
  <c r="W447" i="1"/>
  <c r="W615" i="1"/>
  <c r="GA580" i="1"/>
  <c r="ER585" i="1"/>
  <c r="CY858" i="1"/>
  <c r="X858" i="1" s="1"/>
  <c r="CZ858" i="1"/>
  <c r="Y858" i="1" s="1"/>
  <c r="S129" i="8" s="1"/>
  <c r="AF883" i="1"/>
  <c r="GB255" i="1"/>
  <c r="ES344" i="1"/>
  <c r="DU811" i="1"/>
  <c r="DH822" i="1"/>
  <c r="FX822" i="1"/>
  <c r="FW822" i="1"/>
  <c r="FZ822" i="1"/>
  <c r="P631" i="1"/>
  <c r="EU443" i="1"/>
  <c r="CY270" i="1"/>
  <c r="X270" i="1" s="1"/>
  <c r="R186" i="7" s="1"/>
  <c r="CZ270" i="1"/>
  <c r="Y270" i="1" s="1"/>
  <c r="T186" i="7" s="1"/>
  <c r="F514" i="1"/>
  <c r="V484" i="1"/>
  <c r="V615" i="1"/>
  <c r="AG255" i="1"/>
  <c r="T344" i="1"/>
  <c r="AU484" i="1"/>
  <c r="F510" i="1"/>
  <c r="AU615" i="1"/>
  <c r="CP990" i="1"/>
  <c r="O990" i="1" s="1"/>
  <c r="DJ995" i="1"/>
  <c r="DW986" i="1"/>
  <c r="U447" i="1"/>
  <c r="F474" i="1"/>
  <c r="U615" i="1"/>
  <c r="EB255" i="1"/>
  <c r="DO344" i="1"/>
  <c r="F590" i="1"/>
  <c r="AV580" i="1"/>
  <c r="DN822" i="1"/>
  <c r="EA811" i="1"/>
  <c r="V995" i="1"/>
  <c r="AI986" i="1"/>
  <c r="CY284" i="1"/>
  <c r="X284" i="1" s="1"/>
  <c r="CZ284" i="1"/>
  <c r="Y284" i="1" s="1"/>
  <c r="DH443" i="1"/>
  <c r="P618" i="1"/>
  <c r="DG660" i="1"/>
  <c r="DG732" i="1"/>
  <c r="P667" i="1"/>
  <c r="CY857" i="1"/>
  <c r="X857" i="1" s="1"/>
  <c r="CZ857" i="1"/>
  <c r="Y857" i="1" s="1"/>
  <c r="T126" i="8" s="1"/>
  <c r="DX883" i="1"/>
  <c r="DO443" i="1"/>
  <c r="P639" i="1"/>
  <c r="P1334" i="1"/>
  <c r="DJ1273" i="1"/>
  <c r="BC615" i="1"/>
  <c r="CY313" i="1"/>
  <c r="X313" i="1" s="1"/>
  <c r="Q219" i="7" s="1"/>
  <c r="CZ313" i="1"/>
  <c r="Y313" i="1" s="1"/>
  <c r="P591" i="1"/>
  <c r="EO580" i="1"/>
  <c r="P1254" i="1"/>
  <c r="ET1198" i="1"/>
  <c r="AU883" i="1"/>
  <c r="CD854" i="1"/>
  <c r="BA986" i="1"/>
  <c r="F1015" i="1"/>
  <c r="BA1093" i="1"/>
  <c r="F941" i="1"/>
  <c r="T915" i="1"/>
  <c r="CP1286" i="1"/>
  <c r="O1286" i="1" s="1"/>
  <c r="GM1286" i="1" s="1"/>
  <c r="GN1286" i="1" s="1"/>
  <c r="CZ1133" i="1"/>
  <c r="Y1133" i="1" s="1"/>
  <c r="CY1133" i="1"/>
  <c r="X1133" i="1" s="1"/>
  <c r="CE697" i="1"/>
  <c r="AV702" i="1"/>
  <c r="AV732" i="1" s="1"/>
  <c r="EG376" i="1"/>
  <c r="P385" i="1"/>
  <c r="DM208" i="1"/>
  <c r="P245" i="1"/>
  <c r="GM171" i="1"/>
  <c r="GO171" i="1" s="1"/>
  <c r="AK986" i="1"/>
  <c r="X995" i="1"/>
  <c r="AP157" i="1"/>
  <c r="F185" i="1"/>
  <c r="CY294" i="1"/>
  <c r="X294" i="1" s="1"/>
  <c r="CZ294" i="1"/>
  <c r="Y294" i="1" s="1"/>
  <c r="P405" i="1"/>
  <c r="DO376" i="1"/>
  <c r="DH108" i="3"/>
  <c r="DF108" i="3"/>
  <c r="DJ108" i="3" s="1"/>
  <c r="DG108" i="3"/>
  <c r="DI108" i="3"/>
  <c r="DF97" i="3"/>
  <c r="DJ97" i="3" s="1"/>
  <c r="DG97" i="3"/>
  <c r="DH97" i="3"/>
  <c r="DI97" i="3"/>
  <c r="DI225" i="3"/>
  <c r="DJ225" i="3" s="1"/>
  <c r="DF225" i="3"/>
  <c r="DG225" i="3"/>
  <c r="DH225" i="3"/>
  <c r="DH64" i="3"/>
  <c r="DI64" i="3"/>
  <c r="DJ64" i="3" s="1"/>
  <c r="DF64" i="3"/>
  <c r="DG64" i="3"/>
  <c r="AR484" i="1"/>
  <c r="AR615" i="1"/>
  <c r="F519" i="1"/>
  <c r="ES523" i="1"/>
  <c r="P568" i="1"/>
  <c r="V811" i="1"/>
  <c r="F845" i="1"/>
  <c r="DI9" i="3"/>
  <c r="DF9" i="3"/>
  <c r="DJ9" i="3" s="1"/>
  <c r="DG9" i="3"/>
  <c r="DH9" i="3"/>
  <c r="EV26" i="1"/>
  <c r="P60" i="1"/>
  <c r="EV411" i="1"/>
  <c r="DK656" i="1"/>
  <c r="P747" i="1"/>
  <c r="CY873" i="1"/>
  <c r="X873" i="1" s="1"/>
  <c r="CZ873" i="1"/>
  <c r="Y873" i="1" s="1"/>
  <c r="EM443" i="1"/>
  <c r="P634" i="1"/>
  <c r="P647" i="1" s="1"/>
  <c r="P651" i="1" s="1"/>
  <c r="GM263" i="1"/>
  <c r="GN263" i="1" s="1"/>
  <c r="DT779" i="1"/>
  <c r="GM771" i="1"/>
  <c r="EP484" i="1"/>
  <c r="P498" i="1"/>
  <c r="EP615" i="1"/>
  <c r="F1109" i="1"/>
  <c r="BC982" i="1"/>
  <c r="GM292" i="1"/>
  <c r="GN292" i="1" s="1"/>
  <c r="CY816" i="1"/>
  <c r="X816" i="1" s="1"/>
  <c r="R88" i="8" s="1"/>
  <c r="K93" i="8" s="1"/>
  <c r="J97" i="8" s="1"/>
  <c r="CZ816" i="1"/>
  <c r="Y816" i="1" s="1"/>
  <c r="T88" i="8" s="1"/>
  <c r="K94" i="8" s="1"/>
  <c r="DF134" i="3"/>
  <c r="DH134" i="3"/>
  <c r="DG134" i="3"/>
  <c r="DJ134" i="3" s="1"/>
  <c r="DI134" i="3"/>
  <c r="DH144" i="3"/>
  <c r="DF144" i="3"/>
  <c r="DG144" i="3"/>
  <c r="DI144" i="3"/>
  <c r="DJ144" i="3" s="1"/>
  <c r="GM258" i="1"/>
  <c r="GN258" i="1" s="1"/>
  <c r="EG208" i="1"/>
  <c r="P227" i="1"/>
  <c r="EG411" i="1"/>
  <c r="DT381" i="1"/>
  <c r="P552" i="1"/>
  <c r="EG523" i="1"/>
  <c r="AJ26" i="1"/>
  <c r="W35" i="1"/>
  <c r="EP125" i="1"/>
  <c r="FY114" i="1"/>
  <c r="GM323" i="1"/>
  <c r="GN323" i="1" s="1"/>
  <c r="DM656" i="1"/>
  <c r="AS443" i="1"/>
  <c r="F632" i="1"/>
  <c r="P1192" i="1"/>
  <c r="DP1125" i="1"/>
  <c r="EJ615" i="1"/>
  <c r="CP211" i="1"/>
  <c r="O211" i="1" s="1"/>
  <c r="EN223" i="1"/>
  <c r="FW208" i="1"/>
  <c r="AC376" i="1"/>
  <c r="CF381" i="1"/>
  <c r="CE381" i="1"/>
  <c r="CH381" i="1"/>
  <c r="P381" i="1"/>
  <c r="BA114" i="1"/>
  <c r="F145" i="1"/>
  <c r="AT1202" i="1"/>
  <c r="F1229" i="1"/>
  <c r="AT1241" i="1"/>
  <c r="CI1277" i="1"/>
  <c r="AZ1290" i="1"/>
  <c r="DJ484" i="1"/>
  <c r="P505" i="1"/>
  <c r="DG92" i="3"/>
  <c r="DJ92" i="3" s="1"/>
  <c r="DI92" i="3"/>
  <c r="DF92" i="3"/>
  <c r="DH92" i="3"/>
  <c r="DF149" i="3"/>
  <c r="DJ149" i="3" s="1"/>
  <c r="DG149" i="3"/>
  <c r="DH149" i="3"/>
  <c r="DI149" i="3"/>
  <c r="DF205" i="3"/>
  <c r="DH205" i="3"/>
  <c r="DI205" i="3"/>
  <c r="DJ205" i="3" s="1"/>
  <c r="DG205" i="3"/>
  <c r="GB26" i="1"/>
  <c r="ES35" i="1"/>
  <c r="EL26" i="1"/>
  <c r="P53" i="1"/>
  <c r="FY67" i="1"/>
  <c r="EP82" i="1"/>
  <c r="AF82" i="1"/>
  <c r="CY71" i="1"/>
  <c r="X71" i="1" s="1"/>
  <c r="CZ71" i="1"/>
  <c r="Y71" i="1" s="1"/>
  <c r="DI96" i="3"/>
  <c r="DG96" i="3"/>
  <c r="DH96" i="3"/>
  <c r="DF96" i="3"/>
  <c r="DJ96" i="3" s="1"/>
  <c r="DF140" i="3"/>
  <c r="DJ140" i="3" s="1"/>
  <c r="DG140" i="3"/>
  <c r="DH140" i="3"/>
  <c r="DI140" i="3"/>
  <c r="CP74" i="1"/>
  <c r="O74" i="1" s="1"/>
  <c r="CP212" i="1"/>
  <c r="O212" i="1" s="1"/>
  <c r="CP259" i="1"/>
  <c r="O259" i="1" s="1"/>
  <c r="AC344" i="1"/>
  <c r="CZ262" i="1"/>
  <c r="Y262" i="1" s="1"/>
  <c r="T180" i="7" s="1"/>
  <c r="DX344" i="1"/>
  <c r="CY262" i="1"/>
  <c r="X262" i="1" s="1"/>
  <c r="FZ208" i="1"/>
  <c r="EQ223" i="1"/>
  <c r="EI376" i="1"/>
  <c r="P391" i="1"/>
  <c r="AP26" i="1"/>
  <c r="F44" i="1"/>
  <c r="CP165" i="1"/>
  <c r="O165" i="1" s="1"/>
  <c r="CP306" i="1"/>
  <c r="O306" i="1" s="1"/>
  <c r="CY211" i="1"/>
  <c r="X211" i="1" s="1"/>
  <c r="CZ211" i="1"/>
  <c r="Y211" i="1" s="1"/>
  <c r="X447" i="1"/>
  <c r="X615" i="1"/>
  <c r="F478" i="1"/>
  <c r="P98" i="1"/>
  <c r="EU67" i="1"/>
  <c r="EU411" i="1"/>
  <c r="CH484" i="1"/>
  <c r="AY491" i="1"/>
  <c r="DL67" i="1"/>
  <c r="P103" i="1"/>
  <c r="F511" i="1"/>
  <c r="BA484" i="1"/>
  <c r="BY376" i="1"/>
  <c r="AP381" i="1"/>
  <c r="AP411" i="1" s="1"/>
  <c r="CI381" i="1"/>
  <c r="Q443" i="1"/>
  <c r="F627" i="1"/>
  <c r="AP523" i="1"/>
  <c r="F557" i="1"/>
  <c r="F149" i="1"/>
  <c r="W114" i="1"/>
  <c r="AK376" i="1"/>
  <c r="F513" i="1"/>
  <c r="U484" i="1"/>
  <c r="EK660" i="1"/>
  <c r="P682" i="1"/>
  <c r="EK732" i="1"/>
  <c r="DQ523" i="1"/>
  <c r="P575" i="1"/>
  <c r="CP875" i="1"/>
  <c r="O875" i="1" s="1"/>
  <c r="F550" i="1"/>
  <c r="O523" i="1"/>
  <c r="U376" i="1"/>
  <c r="F403" i="1"/>
  <c r="EM656" i="1"/>
  <c r="P751" i="1"/>
  <c r="U1198" i="1"/>
  <c r="F1263" i="1"/>
  <c r="CF580" i="1"/>
  <c r="AW585" i="1"/>
  <c r="GM864" i="1"/>
  <c r="GN864" i="1" s="1"/>
  <c r="FQ915" i="1"/>
  <c r="GA920" i="1"/>
  <c r="EH920" i="1"/>
  <c r="EP1129" i="1"/>
  <c r="P1143" i="1"/>
  <c r="EP1166" i="1"/>
  <c r="EQ665" i="1"/>
  <c r="FZ660" i="1"/>
  <c r="CG883" i="1"/>
  <c r="BZ854" i="1"/>
  <c r="AQ883" i="1"/>
  <c r="CI883" i="1"/>
  <c r="P1248" i="1"/>
  <c r="EP1198" i="1"/>
  <c r="P604" i="1"/>
  <c r="EM580" i="1"/>
  <c r="AW660" i="1"/>
  <c r="F671" i="1"/>
  <c r="AY1290" i="1"/>
  <c r="CH1277" i="1"/>
  <c r="DL376" i="1"/>
  <c r="P402" i="1"/>
  <c r="EG1125" i="1"/>
  <c r="P1170" i="1"/>
  <c r="BD1273" i="1"/>
  <c r="F1345" i="1"/>
  <c r="BA915" i="1"/>
  <c r="F940" i="1"/>
  <c r="P1322" i="1"/>
  <c r="DG1273" i="1"/>
  <c r="F1012" i="1"/>
  <c r="AS1093" i="1"/>
  <c r="AS986" i="1"/>
  <c r="EH1273" i="1"/>
  <c r="P1329" i="1"/>
  <c r="FY811" i="1"/>
  <c r="EP822" i="1"/>
  <c r="BC854" i="1"/>
  <c r="F899" i="1"/>
  <c r="DF110" i="3"/>
  <c r="DG110" i="3"/>
  <c r="DJ110" i="3" s="1"/>
  <c r="DH110" i="3"/>
  <c r="DI110" i="3"/>
  <c r="AP484" i="1"/>
  <c r="F500" i="1"/>
  <c r="CZ306" i="1"/>
  <c r="Y306" i="1" s="1"/>
  <c r="T210" i="7" s="1"/>
  <c r="CY306" i="1"/>
  <c r="X306" i="1" s="1"/>
  <c r="R210" i="7" s="1"/>
  <c r="AE822" i="1"/>
  <c r="GK813" i="1"/>
  <c r="F454" i="1"/>
  <c r="O447" i="1"/>
  <c r="O615" i="1"/>
  <c r="F456" i="1"/>
  <c r="AO615" i="1"/>
  <c r="AO447" i="1"/>
  <c r="DF132" i="3"/>
  <c r="DG132" i="3"/>
  <c r="DH132" i="3"/>
  <c r="DI132" i="3"/>
  <c r="DJ132" i="3" s="1"/>
  <c r="DJ732" i="1"/>
  <c r="P716" i="1"/>
  <c r="DJ697" i="1"/>
  <c r="CY874" i="1"/>
  <c r="X874" i="1" s="1"/>
  <c r="Q151" i="8" s="1"/>
  <c r="CZ874" i="1"/>
  <c r="Y874" i="1" s="1"/>
  <c r="S151" i="8" s="1"/>
  <c r="DN208" i="1"/>
  <c r="P246" i="1"/>
  <c r="S208" i="1"/>
  <c r="F238" i="1"/>
  <c r="P145" i="1"/>
  <c r="ES114" i="1"/>
  <c r="DI208" i="3"/>
  <c r="DJ208" i="3" s="1"/>
  <c r="DF208" i="3"/>
  <c r="DG208" i="3"/>
  <c r="DH208" i="3"/>
  <c r="DV811" i="1"/>
  <c r="DI822" i="1"/>
  <c r="EV1166" i="1"/>
  <c r="P1161" i="1"/>
  <c r="EV1129" i="1"/>
  <c r="BC1129" i="1"/>
  <c r="F1152" i="1"/>
  <c r="BC1166" i="1"/>
  <c r="AI255" i="1"/>
  <c r="V344" i="1"/>
  <c r="CP283" i="1"/>
  <c r="O283" i="1" s="1"/>
  <c r="DN114" i="1"/>
  <c r="P148" i="1"/>
  <c r="AQ656" i="1"/>
  <c r="F742" i="1"/>
  <c r="FW660" i="1"/>
  <c r="EN665" i="1"/>
  <c r="EB768" i="1"/>
  <c r="DO779" i="1"/>
  <c r="DI94" i="3"/>
  <c r="DH94" i="3"/>
  <c r="DF94" i="3"/>
  <c r="DG94" i="3"/>
  <c r="DJ94" i="3" s="1"/>
  <c r="AD344" i="1"/>
  <c r="EO223" i="1"/>
  <c r="FX208" i="1"/>
  <c r="AQ376" i="1"/>
  <c r="F391" i="1"/>
  <c r="DH376" i="1"/>
  <c r="P384" i="1"/>
  <c r="GA255" i="1"/>
  <c r="ER344" i="1"/>
  <c r="EM1125" i="1"/>
  <c r="P1185" i="1"/>
  <c r="DG4" i="3"/>
  <c r="DJ4" i="3" s="1"/>
  <c r="DH4" i="3"/>
  <c r="DI4" i="3"/>
  <c r="DF4" i="3"/>
  <c r="F754" i="1"/>
  <c r="U656" i="1"/>
  <c r="BA822" i="1"/>
  <c r="CJ811" i="1"/>
  <c r="ET656" i="1"/>
  <c r="P745" i="1"/>
  <c r="AH768" i="1"/>
  <c r="U779" i="1"/>
  <c r="F684" i="1"/>
  <c r="AU660" i="1"/>
  <c r="AU732" i="1"/>
  <c r="CP1204" i="1"/>
  <c r="O1204" i="1" s="1"/>
  <c r="AO1320" i="1"/>
  <c r="AO1277" i="1"/>
  <c r="F1294" i="1"/>
  <c r="DM1277" i="1"/>
  <c r="P1312" i="1"/>
  <c r="DM1320" i="1"/>
  <c r="CY28" i="1"/>
  <c r="X28" i="1" s="1"/>
  <c r="CZ28" i="1"/>
  <c r="Y28" i="1" s="1"/>
  <c r="AF35" i="1"/>
  <c r="DG55" i="3"/>
  <c r="DI55" i="3"/>
  <c r="DJ55" i="3" s="1"/>
  <c r="DH55" i="3"/>
  <c r="DF55" i="3"/>
  <c r="DI162" i="3"/>
  <c r="DF162" i="3"/>
  <c r="DG162" i="3"/>
  <c r="DJ162" i="3" s="1"/>
  <c r="DH162" i="3"/>
  <c r="DH147" i="3"/>
  <c r="DI147" i="3"/>
  <c r="DG147" i="3"/>
  <c r="DF147" i="3"/>
  <c r="DJ147" i="3" s="1"/>
  <c r="CP31" i="1"/>
  <c r="O31" i="1" s="1"/>
  <c r="F189" i="1"/>
  <c r="BB157" i="1"/>
  <c r="FV157" i="1"/>
  <c r="EM176" i="1"/>
  <c r="DG137" i="3"/>
  <c r="DH137" i="3"/>
  <c r="DF137" i="3"/>
  <c r="DI137" i="3"/>
  <c r="DJ137" i="3" s="1"/>
  <c r="CY213" i="1"/>
  <c r="X213" i="1" s="1"/>
  <c r="CZ213" i="1"/>
  <c r="Y213" i="1" s="1"/>
  <c r="GK259" i="1"/>
  <c r="AE344" i="1"/>
  <c r="P511" i="1"/>
  <c r="ES484" i="1"/>
  <c r="CI26" i="1"/>
  <c r="AZ35" i="1"/>
  <c r="CZ171" i="1"/>
  <c r="Y171" i="1" s="1"/>
  <c r="CY171" i="1"/>
  <c r="X171" i="1" s="1"/>
  <c r="GM314" i="1"/>
  <c r="GN314" i="1" s="1"/>
  <c r="CY161" i="1"/>
  <c r="X161" i="1" s="1"/>
  <c r="CZ161" i="1"/>
  <c r="Y161" i="1" s="1"/>
  <c r="P750" i="1"/>
  <c r="EL656" i="1"/>
  <c r="BA523" i="1"/>
  <c r="F568" i="1"/>
  <c r="DG206" i="3"/>
  <c r="DI206" i="3"/>
  <c r="DJ206" i="3" s="1"/>
  <c r="DF206" i="3"/>
  <c r="DH206" i="3"/>
  <c r="GM868" i="1"/>
  <c r="GO868" i="1" s="1"/>
  <c r="ET1125" i="1"/>
  <c r="P1179" i="1"/>
  <c r="DW779" i="1"/>
  <c r="ET854" i="1"/>
  <c r="P896" i="1"/>
  <c r="EH443" i="1"/>
  <c r="P624" i="1"/>
  <c r="P646" i="1" s="1"/>
  <c r="P650" i="1" s="1"/>
  <c r="P1151" i="1"/>
  <c r="DK1166" i="1"/>
  <c r="DK1129" i="1"/>
  <c r="F1334" i="1"/>
  <c r="R1273" i="1"/>
  <c r="GM918" i="1"/>
  <c r="FS920" i="1" s="1"/>
  <c r="DT920" i="1"/>
  <c r="FY660" i="1"/>
  <c r="EP665" i="1"/>
  <c r="DZ255" i="1"/>
  <c r="DM344" i="1"/>
  <c r="AV660" i="1"/>
  <c r="F670" i="1"/>
  <c r="CP861" i="1"/>
  <c r="O861" i="1" s="1"/>
  <c r="DN779" i="1"/>
  <c r="EA768" i="1"/>
  <c r="AX1290" i="1"/>
  <c r="CG1277" i="1"/>
  <c r="R1129" i="1"/>
  <c r="R1166" i="1"/>
  <c r="F1150" i="1"/>
  <c r="EH1129" i="1"/>
  <c r="EH1166" i="1"/>
  <c r="P1145" i="1"/>
  <c r="GA854" i="1"/>
  <c r="ER883" i="1"/>
  <c r="GM1207" i="1"/>
  <c r="GP1207" i="1" s="1"/>
  <c r="BA1125" i="1"/>
  <c r="F1186" i="1"/>
  <c r="GK772" i="1"/>
  <c r="AE779" i="1"/>
  <c r="AY585" i="1"/>
  <c r="CH580" i="1"/>
  <c r="F558" i="1"/>
  <c r="AQ615" i="1"/>
  <c r="AQ523" i="1"/>
  <c r="AC768" i="1"/>
  <c r="P779" i="1"/>
  <c r="CH779" i="1"/>
  <c r="CE779" i="1"/>
  <c r="CF779" i="1"/>
  <c r="P393" i="1"/>
  <c r="DI376" i="1"/>
  <c r="DH152" i="3"/>
  <c r="DI152" i="3"/>
  <c r="DF152" i="3"/>
  <c r="DG152" i="3"/>
  <c r="DJ152" i="3" s="1"/>
  <c r="DI103" i="3"/>
  <c r="DH103" i="3"/>
  <c r="DG103" i="3"/>
  <c r="DJ103" i="3" s="1"/>
  <c r="DF103" i="3"/>
  <c r="BD376" i="1"/>
  <c r="F406" i="1"/>
  <c r="CP219" i="1"/>
  <c r="O219" i="1" s="1"/>
  <c r="FX376" i="1"/>
  <c r="EO381" i="1"/>
  <c r="EI443" i="1"/>
  <c r="P625" i="1"/>
  <c r="F1214" i="1"/>
  <c r="P1241" i="1"/>
  <c r="P1202" i="1"/>
  <c r="FU986" i="1"/>
  <c r="EL995" i="1"/>
  <c r="ES1273" i="1"/>
  <c r="P1340" i="1"/>
  <c r="DO35" i="1"/>
  <c r="EB26" i="1"/>
  <c r="AO157" i="1"/>
  <c r="F180" i="1"/>
  <c r="AO411" i="1"/>
  <c r="CY210" i="1"/>
  <c r="X210" i="1" s="1"/>
  <c r="CZ210" i="1"/>
  <c r="Y210" i="1" s="1"/>
  <c r="GM210" i="1" s="1"/>
  <c r="GN210" i="1" s="1"/>
  <c r="CZ283" i="1"/>
  <c r="Y283" i="1" s="1"/>
  <c r="CY283" i="1"/>
  <c r="X283" i="1" s="1"/>
  <c r="CZ317" i="1"/>
  <c r="Y317" i="1" s="1"/>
  <c r="S225" i="7" s="1"/>
  <c r="CY317" i="1"/>
  <c r="X317" i="1" s="1"/>
  <c r="Q225" i="7" s="1"/>
  <c r="W915" i="1"/>
  <c r="F944" i="1"/>
  <c r="DF91" i="3"/>
  <c r="DG91" i="3"/>
  <c r="DH91" i="3"/>
  <c r="DI91" i="3"/>
  <c r="DJ91" i="3" s="1"/>
  <c r="P125" i="1"/>
  <c r="CE125" i="1"/>
  <c r="AC114" i="1"/>
  <c r="CF125" i="1"/>
  <c r="CH125" i="1"/>
  <c r="AP255" i="1"/>
  <c r="F353" i="1"/>
  <c r="CY165" i="1"/>
  <c r="X165" i="1" s="1"/>
  <c r="Q150" i="7" s="1"/>
  <c r="CZ165" i="1"/>
  <c r="Y165" i="1" s="1"/>
  <c r="S150" i="7" s="1"/>
  <c r="EH255" i="1"/>
  <c r="P353" i="1"/>
  <c r="DV883" i="1"/>
  <c r="T1277" i="1"/>
  <c r="F1311" i="1"/>
  <c r="T1320" i="1"/>
  <c r="DI145" i="3"/>
  <c r="DF145" i="3"/>
  <c r="DG145" i="3"/>
  <c r="DJ145" i="3" s="1"/>
  <c r="DH145" i="3"/>
  <c r="R176" i="1"/>
  <c r="AE157" i="1"/>
  <c r="CG208" i="1"/>
  <c r="AX223" i="1"/>
  <c r="T376" i="1"/>
  <c r="F402" i="1"/>
  <c r="CD768" i="1"/>
  <c r="AU779" i="1"/>
  <c r="AD822" i="1"/>
  <c r="P668" i="1"/>
  <c r="DH660" i="1"/>
  <c r="DH732" i="1"/>
  <c r="DF123" i="3"/>
  <c r="DG123" i="3"/>
  <c r="DH123" i="3"/>
  <c r="DI123" i="3"/>
  <c r="DJ123" i="3" s="1"/>
  <c r="DM35" i="1"/>
  <c r="DZ26" i="1"/>
  <c r="T114" i="1"/>
  <c r="F146" i="1"/>
  <c r="AO580" i="1"/>
  <c r="F589" i="1"/>
  <c r="CP816" i="1"/>
  <c r="O816" i="1" s="1"/>
  <c r="CY814" i="1"/>
  <c r="X814" i="1" s="1"/>
  <c r="R78" i="8" s="1"/>
  <c r="K82" i="8" s="1"/>
  <c r="DX822" i="1"/>
  <c r="CZ814" i="1"/>
  <c r="Y814" i="1" s="1"/>
  <c r="P1141" i="1"/>
  <c r="EN1129" i="1"/>
  <c r="EN1166" i="1"/>
  <c r="F455" i="1"/>
  <c r="P615" i="1"/>
  <c r="P447" i="1"/>
  <c r="W811" i="1"/>
  <c r="F846" i="1"/>
  <c r="AD883" i="1"/>
  <c r="CP856" i="1"/>
  <c r="O856" i="1" s="1"/>
  <c r="DV125" i="1"/>
  <c r="F95" i="1"/>
  <c r="BB67" i="1"/>
  <c r="BB411" i="1"/>
  <c r="DG98" i="3"/>
  <c r="DH98" i="3"/>
  <c r="DI98" i="3"/>
  <c r="DF98" i="3"/>
  <c r="DJ98" i="3" s="1"/>
  <c r="CY76" i="1"/>
  <c r="X76" i="1" s="1"/>
  <c r="CZ76" i="1"/>
  <c r="Y76" i="1" s="1"/>
  <c r="T76" i="7" s="1"/>
  <c r="K82" i="7" s="1"/>
  <c r="DX82" i="1"/>
  <c r="F148" i="1"/>
  <c r="V114" i="1"/>
  <c r="V82" i="1"/>
  <c r="AI67" i="1"/>
  <c r="AO376" i="1"/>
  <c r="F385" i="1"/>
  <c r="CP164" i="1"/>
  <c r="O164" i="1" s="1"/>
  <c r="CP331" i="1"/>
  <c r="O331" i="1" s="1"/>
  <c r="GM331" i="1" s="1"/>
  <c r="GN331" i="1" s="1"/>
  <c r="FX447" i="1"/>
  <c r="EO452" i="1"/>
  <c r="CY300" i="1"/>
  <c r="X300" i="1" s="1"/>
  <c r="CZ300" i="1"/>
  <c r="Y300" i="1" s="1"/>
  <c r="T201" i="7" s="1"/>
  <c r="CY326" i="1"/>
  <c r="X326" i="1" s="1"/>
  <c r="CZ326" i="1"/>
  <c r="Y326" i="1" s="1"/>
  <c r="T231" i="7" s="1"/>
  <c r="DK447" i="1"/>
  <c r="P467" i="1"/>
  <c r="DK615" i="1"/>
  <c r="EV523" i="1"/>
  <c r="P573" i="1"/>
  <c r="ER779" i="1"/>
  <c r="GA768" i="1"/>
  <c r="AQ779" i="1"/>
  <c r="CG779" i="1"/>
  <c r="BZ768" i="1"/>
  <c r="AR656" i="1"/>
  <c r="F760" i="1"/>
  <c r="FY915" i="1"/>
  <c r="EP920" i="1"/>
  <c r="P939" i="1"/>
  <c r="EM915" i="1"/>
  <c r="GM73" i="1"/>
  <c r="GN73" i="1" s="1"/>
  <c r="EA883" i="1"/>
  <c r="P899" i="1"/>
  <c r="EU854" i="1"/>
  <c r="EU950" i="1"/>
  <c r="F563" i="1"/>
  <c r="S523" i="1"/>
  <c r="S615" i="1"/>
  <c r="EU982" i="1"/>
  <c r="P1109" i="1"/>
  <c r="ET764" i="1"/>
  <c r="P963" i="1"/>
  <c r="DK523" i="1"/>
  <c r="P563" i="1"/>
  <c r="FR582" i="1"/>
  <c r="CP582" i="1"/>
  <c r="O582" i="1" s="1"/>
  <c r="GM582" i="1" s="1"/>
  <c r="CY341" i="1"/>
  <c r="X341" i="1" s="1"/>
  <c r="CZ341" i="1"/>
  <c r="Y341" i="1" s="1"/>
  <c r="F1243" i="1"/>
  <c r="CP545" i="1"/>
  <c r="O545" i="1" s="1"/>
  <c r="DQ1125" i="1"/>
  <c r="P1193" i="1"/>
  <c r="T1198" i="1"/>
  <c r="F1262" i="1"/>
  <c r="DI660" i="1"/>
  <c r="DI732" i="1"/>
  <c r="P677" i="1"/>
  <c r="CY545" i="1"/>
  <c r="X545" i="1" s="1"/>
  <c r="CZ545" i="1"/>
  <c r="Y545" i="1" s="1"/>
  <c r="AO982" i="1"/>
  <c r="F1097" i="1"/>
  <c r="F555" i="1"/>
  <c r="AX523" i="1"/>
  <c r="GM773" i="1"/>
  <c r="GO773" i="1" s="1"/>
  <c r="P669" i="1"/>
  <c r="EG660" i="1"/>
  <c r="EG732" i="1"/>
  <c r="P1183" i="1"/>
  <c r="EK1125" i="1"/>
  <c r="EL443" i="1"/>
  <c r="P633" i="1"/>
  <c r="P674" i="1"/>
  <c r="EH660" i="1"/>
  <c r="EH732" i="1"/>
  <c r="DH915" i="1"/>
  <c r="P923" i="1"/>
  <c r="F803" i="1"/>
  <c r="W768" i="1"/>
  <c r="ES376" i="1"/>
  <c r="P401" i="1"/>
  <c r="GA1129" i="1"/>
  <c r="ER1136" i="1"/>
  <c r="CP539" i="1"/>
  <c r="O539" i="1" s="1"/>
  <c r="P893" i="1"/>
  <c r="EI854" i="1"/>
  <c r="F1179" i="1"/>
  <c r="BB1125" i="1"/>
  <c r="CP873" i="1"/>
  <c r="O873" i="1" s="1"/>
  <c r="DM915" i="1"/>
  <c r="P942" i="1"/>
  <c r="P1018" i="1"/>
  <c r="DN986" i="1"/>
  <c r="DN1093" i="1"/>
  <c r="DI6" i="3"/>
  <c r="DF6" i="3"/>
  <c r="DJ6" i="3" s="1"/>
  <c r="DG6" i="3"/>
  <c r="DH6" i="3"/>
  <c r="DJ82" i="1"/>
  <c r="DW67" i="1"/>
  <c r="DI523" i="1"/>
  <c r="P560" i="1"/>
  <c r="CY336" i="1"/>
  <c r="X336" i="1" s="1"/>
  <c r="CZ336" i="1"/>
  <c r="Y336" i="1" s="1"/>
  <c r="AP67" i="1"/>
  <c r="F91" i="1"/>
  <c r="DH161" i="3"/>
  <c r="DF161" i="3"/>
  <c r="DG161" i="3"/>
  <c r="DJ161" i="3" s="1"/>
  <c r="DI161" i="3"/>
  <c r="DF172" i="3"/>
  <c r="DG172" i="3"/>
  <c r="DH172" i="3"/>
  <c r="DI172" i="3"/>
  <c r="DJ172" i="3" s="1"/>
  <c r="DH150" i="3"/>
  <c r="DI150" i="3"/>
  <c r="DF150" i="3"/>
  <c r="DJ150" i="3" s="1"/>
  <c r="DG150" i="3"/>
  <c r="DG141" i="3"/>
  <c r="DF141" i="3"/>
  <c r="DJ141" i="3" s="1"/>
  <c r="DH141" i="3"/>
  <c r="DI141" i="3"/>
  <c r="CY220" i="1"/>
  <c r="X220" i="1" s="1"/>
  <c r="CZ220" i="1"/>
  <c r="Y220" i="1" s="1"/>
  <c r="P106" i="1"/>
  <c r="DO67" i="1"/>
  <c r="CY772" i="1"/>
  <c r="X772" i="1" s="1"/>
  <c r="CZ772" i="1"/>
  <c r="Y772" i="1" s="1"/>
  <c r="EQ447" i="1"/>
  <c r="P460" i="1"/>
  <c r="EU656" i="1"/>
  <c r="P748" i="1"/>
  <c r="EN381" i="1"/>
  <c r="FW376" i="1"/>
  <c r="CP160" i="1"/>
  <c r="O160" i="1" s="1"/>
  <c r="DU176" i="1"/>
  <c r="AZ125" i="1"/>
  <c r="CI114" i="1"/>
  <c r="DH208" i="1"/>
  <c r="P226" i="1"/>
  <c r="DM484" i="1"/>
  <c r="P513" i="1"/>
  <c r="DU779" i="1"/>
  <c r="AS656" i="1"/>
  <c r="F749" i="1"/>
  <c r="CJ26" i="1"/>
  <c r="BA35" i="1"/>
  <c r="AD67" i="1"/>
  <c r="DF95" i="3"/>
  <c r="DJ95" i="3" s="1"/>
  <c r="DG95" i="3"/>
  <c r="DH95" i="3"/>
  <c r="DI95" i="3"/>
  <c r="EI67" i="1"/>
  <c r="P92" i="1"/>
  <c r="EI411" i="1"/>
  <c r="AH255" i="1"/>
  <c r="U344" i="1"/>
  <c r="CP533" i="1"/>
  <c r="O533" i="1" s="1"/>
  <c r="GM533" i="1" s="1"/>
  <c r="GN533" i="1" s="1"/>
  <c r="P727" i="1"/>
  <c r="EV697" i="1"/>
  <c r="AP656" i="1"/>
  <c r="F741" i="1"/>
  <c r="CP162" i="1"/>
  <c r="O162" i="1" s="1"/>
  <c r="AS208" i="1"/>
  <c r="F240" i="1"/>
  <c r="DY157" i="1"/>
  <c r="DL176" i="1"/>
  <c r="P640" i="1"/>
  <c r="EV443" i="1"/>
  <c r="U1129" i="1"/>
  <c r="F1158" i="1"/>
  <c r="U1166" i="1"/>
  <c r="DM822" i="1"/>
  <c r="DZ811" i="1"/>
  <c r="V1129" i="1"/>
  <c r="F1159" i="1"/>
  <c r="V1166" i="1"/>
  <c r="P176" i="1"/>
  <c r="AC157" i="1"/>
  <c r="CH176" i="1"/>
  <c r="CF176" i="1"/>
  <c r="CE176" i="1"/>
  <c r="DF104" i="3"/>
  <c r="DJ104" i="3" s="1"/>
  <c r="DG104" i="3"/>
  <c r="DH104" i="3"/>
  <c r="DI104" i="3"/>
  <c r="DX125" i="1"/>
  <c r="CY117" i="1"/>
  <c r="X117" i="1" s="1"/>
  <c r="CZ117" i="1"/>
  <c r="Y117" i="1" s="1"/>
  <c r="CG67" i="1"/>
  <c r="AX82" i="1"/>
  <c r="DL125" i="1"/>
  <c r="DY114" i="1"/>
  <c r="GA67" i="1"/>
  <c r="ER82" i="1"/>
  <c r="AW223" i="1"/>
  <c r="CF208" i="1"/>
  <c r="FV67" i="1"/>
  <c r="EM82" i="1"/>
  <c r="AJ67" i="1"/>
  <c r="W82" i="1"/>
  <c r="CP267" i="1"/>
  <c r="O267" i="1" s="1"/>
  <c r="GM318" i="1"/>
  <c r="GN318" i="1" s="1"/>
  <c r="DL26" i="1"/>
  <c r="P56" i="1"/>
  <c r="CY486" i="1"/>
  <c r="X486" i="1" s="1"/>
  <c r="CZ486" i="1"/>
  <c r="Y486" i="1" s="1"/>
  <c r="Y208" i="1"/>
  <c r="F250" i="1"/>
  <c r="CY525" i="1"/>
  <c r="X525" i="1" s="1"/>
  <c r="CZ525" i="1"/>
  <c r="Y525" i="1" s="1"/>
  <c r="CY539" i="1"/>
  <c r="X539" i="1" s="1"/>
  <c r="CZ539" i="1"/>
  <c r="Y539" i="1" s="1"/>
  <c r="GM260" i="1"/>
  <c r="ES208" i="1"/>
  <c r="P243" i="1"/>
  <c r="CP486" i="1"/>
  <c r="O486" i="1" s="1"/>
  <c r="P502" i="1"/>
  <c r="ER484" i="1"/>
  <c r="F396" i="1"/>
  <c r="S376" i="1"/>
  <c r="CY700" i="1"/>
  <c r="X700" i="1" s="1"/>
  <c r="CZ700" i="1"/>
  <c r="Y700" i="1" s="1"/>
  <c r="P553" i="1"/>
  <c r="EN523" i="1"/>
  <c r="AO255" i="1"/>
  <c r="F348" i="1"/>
  <c r="R447" i="1"/>
  <c r="F466" i="1"/>
  <c r="R615" i="1"/>
  <c r="F405" i="1"/>
  <c r="W376" i="1"/>
  <c r="F795" i="1"/>
  <c r="BC950" i="1"/>
  <c r="BC768" i="1"/>
  <c r="DO1125" i="1"/>
  <c r="P1190" i="1"/>
  <c r="F1343" i="1"/>
  <c r="V1273" i="1"/>
  <c r="R660" i="1"/>
  <c r="F679" i="1"/>
  <c r="R732" i="1"/>
  <c r="AB920" i="1"/>
  <c r="DL1277" i="1"/>
  <c r="DL1320" i="1"/>
  <c r="P1311" i="1"/>
  <c r="F1193" i="1"/>
  <c r="Y1125" i="1"/>
  <c r="EQ1290" i="1"/>
  <c r="FZ1277" i="1"/>
  <c r="Y1202" i="1"/>
  <c r="F1238" i="1"/>
  <c r="Y1241" i="1"/>
  <c r="P933" i="1"/>
  <c r="ET915" i="1"/>
  <c r="ER665" i="1"/>
  <c r="GA660" i="1"/>
  <c r="GM1285" i="1"/>
  <c r="GN1285" i="1" s="1"/>
  <c r="DX779" i="1"/>
  <c r="DK915" i="1"/>
  <c r="P935" i="1"/>
  <c r="BC1273" i="1"/>
  <c r="F1336" i="1"/>
  <c r="P1295" i="1"/>
  <c r="EN1320" i="1"/>
  <c r="EN1277" i="1"/>
  <c r="CP341" i="1"/>
  <c r="O341" i="1" s="1"/>
  <c r="GM341" i="1" s="1"/>
  <c r="GN341" i="1" s="1"/>
  <c r="EK982" i="1"/>
  <c r="P1110" i="1"/>
  <c r="FZ1129" i="1"/>
  <c r="EQ1136" i="1"/>
  <c r="DN1129" i="1"/>
  <c r="DN1166" i="1"/>
  <c r="P1159" i="1"/>
  <c r="BA854" i="1"/>
  <c r="F903" i="1"/>
  <c r="DF15" i="3"/>
  <c r="DJ15" i="3" s="1"/>
  <c r="DH15" i="3"/>
  <c r="DI15" i="3"/>
  <c r="DG15" i="3"/>
  <c r="DH207" i="3"/>
  <c r="DG207" i="3"/>
  <c r="DI207" i="3"/>
  <c r="DJ207" i="3" s="1"/>
  <c r="DF207" i="3"/>
  <c r="GK160" i="1"/>
  <c r="DW176" i="1"/>
  <c r="CY162" i="1"/>
  <c r="X162" i="1" s="1"/>
  <c r="R130" i="7" s="1"/>
  <c r="K133" i="7" s="1"/>
  <c r="J136" i="7" s="1"/>
  <c r="CZ162" i="1"/>
  <c r="Y162" i="1" s="1"/>
  <c r="T130" i="7" s="1"/>
  <c r="K134" i="7" s="1"/>
  <c r="BA344" i="1"/>
  <c r="CJ255" i="1"/>
  <c r="AJ255" i="1"/>
  <c r="W344" i="1"/>
  <c r="DW344" i="1"/>
  <c r="BA443" i="1"/>
  <c r="F635" i="1"/>
  <c r="P574" i="1"/>
  <c r="DP523" i="1"/>
  <c r="CH660" i="1"/>
  <c r="AY665" i="1"/>
  <c r="CG447" i="1"/>
  <c r="AX452" i="1"/>
  <c r="F404" i="1"/>
  <c r="V376" i="1"/>
  <c r="U883" i="1"/>
  <c r="AH854" i="1"/>
  <c r="P1118" i="1"/>
  <c r="EV982" i="1"/>
  <c r="W176" i="1"/>
  <c r="AJ157" i="1"/>
  <c r="BD950" i="1"/>
  <c r="F804" i="1"/>
  <c r="BD768" i="1"/>
  <c r="DK484" i="1"/>
  <c r="P506" i="1"/>
  <c r="EN920" i="1"/>
  <c r="FW915" i="1"/>
  <c r="Y1273" i="1"/>
  <c r="F1347" i="1"/>
  <c r="ES915" i="1"/>
  <c r="P940" i="1"/>
  <c r="DF2" i="3"/>
  <c r="DH2" i="3"/>
  <c r="DI2" i="3"/>
  <c r="DG2" i="3"/>
  <c r="DJ2" i="3" s="1"/>
  <c r="DH101" i="3"/>
  <c r="DI101" i="3"/>
  <c r="DF101" i="3"/>
  <c r="DG101" i="3"/>
  <c r="DJ101" i="3" s="1"/>
  <c r="DG10" i="3"/>
  <c r="DH10" i="3"/>
  <c r="DF10" i="3"/>
  <c r="DI10" i="3"/>
  <c r="DJ10" i="3" s="1"/>
  <c r="DF107" i="3"/>
  <c r="DJ107" i="3" s="1"/>
  <c r="DG107" i="3"/>
  <c r="DH107" i="3"/>
  <c r="DI107" i="3"/>
  <c r="EP176" i="1"/>
  <c r="FY157" i="1"/>
  <c r="F235" i="1"/>
  <c r="Q208" i="1"/>
  <c r="GM80" i="1"/>
  <c r="GN80" i="1" s="1"/>
  <c r="V208" i="1"/>
  <c r="F246" i="1"/>
  <c r="CH523" i="1"/>
  <c r="AY548" i="1"/>
  <c r="F512" i="1"/>
  <c r="T484" i="1"/>
  <c r="EH376" i="1"/>
  <c r="P390" i="1"/>
  <c r="P1097" i="1"/>
  <c r="EG982" i="1"/>
  <c r="DY986" i="1"/>
  <c r="DL995" i="1"/>
  <c r="AF157" i="1"/>
  <c r="S176" i="1"/>
  <c r="GM772" i="1"/>
  <c r="GO772" i="1" s="1"/>
  <c r="CC779" i="1" s="1"/>
  <c r="ET982" i="1"/>
  <c r="P1106" i="1"/>
  <c r="CY267" i="1"/>
  <c r="X267" i="1" s="1"/>
  <c r="CZ267" i="1"/>
  <c r="Y267" i="1" s="1"/>
  <c r="FX1202" i="1"/>
  <c r="EO1211" i="1"/>
  <c r="P512" i="1"/>
  <c r="DL484" i="1"/>
  <c r="P1307" i="1"/>
  <c r="EK1320" i="1"/>
  <c r="EK1277" i="1"/>
  <c r="T768" i="1"/>
  <c r="F800" i="1"/>
  <c r="ES822" i="1"/>
  <c r="GB811" i="1"/>
  <c r="EB986" i="1"/>
  <c r="DO995" i="1"/>
  <c r="S1129" i="1"/>
  <c r="F1151" i="1"/>
  <c r="S1166" i="1"/>
  <c r="BD26" i="1"/>
  <c r="F60" i="1"/>
  <c r="BD411" i="1"/>
  <c r="F57" i="1"/>
  <c r="U26" i="1"/>
  <c r="CY329" i="1"/>
  <c r="X329" i="1" s="1"/>
  <c r="CZ329" i="1"/>
  <c r="Y329" i="1" s="1"/>
  <c r="CY526" i="1"/>
  <c r="X526" i="1" s="1"/>
  <c r="CZ526" i="1"/>
  <c r="Y526" i="1" s="1"/>
  <c r="AZ660" i="1"/>
  <c r="F676" i="1"/>
  <c r="T1129" i="1"/>
  <c r="T1166" i="1"/>
  <c r="F1157" i="1"/>
  <c r="CP815" i="1"/>
  <c r="O815" i="1" s="1"/>
  <c r="Q995" i="1"/>
  <c r="AD986" i="1"/>
  <c r="CY813" i="1"/>
  <c r="X813" i="1" s="1"/>
  <c r="Q78" i="8" s="1"/>
  <c r="I82" i="8" s="1"/>
  <c r="CZ813" i="1"/>
  <c r="Y813" i="1" s="1"/>
  <c r="AF822" i="1"/>
  <c r="P571" i="1"/>
  <c r="DN523" i="1"/>
  <c r="EV915" i="1"/>
  <c r="P945" i="1"/>
  <c r="CY865" i="1"/>
  <c r="X865" i="1" s="1"/>
  <c r="R139" i="8" s="1"/>
  <c r="CZ865" i="1"/>
  <c r="Y865" i="1" s="1"/>
  <c r="T139" i="8" s="1"/>
  <c r="CP874" i="1"/>
  <c r="O874" i="1" s="1"/>
  <c r="GM874" i="1" s="1"/>
  <c r="GN874" i="1" s="1"/>
  <c r="FY768" i="1"/>
  <c r="EP779" i="1"/>
  <c r="DI128" i="3"/>
  <c r="DF128" i="3"/>
  <c r="DH128" i="3"/>
  <c r="DG128" i="3"/>
  <c r="DJ128" i="3" s="1"/>
  <c r="CP28" i="1"/>
  <c r="O28" i="1" s="1"/>
  <c r="AC35" i="1"/>
  <c r="CY218" i="1"/>
  <c r="X218" i="1" s="1"/>
  <c r="CZ218" i="1"/>
  <c r="Y218" i="1" s="1"/>
  <c r="DW822" i="1"/>
  <c r="GK814" i="1"/>
  <c r="AZ779" i="1"/>
  <c r="CI768" i="1"/>
  <c r="CP307" i="1"/>
  <c r="O307" i="1" s="1"/>
  <c r="EB811" i="1"/>
  <c r="DO822" i="1"/>
  <c r="EL1273" i="1"/>
  <c r="P1338" i="1"/>
  <c r="F1118" i="1"/>
  <c r="BD982" i="1"/>
  <c r="EV656" i="1"/>
  <c r="P757" i="1"/>
  <c r="FX660" i="1"/>
  <c r="EO665" i="1"/>
  <c r="CH447" i="1"/>
  <c r="AY452" i="1"/>
  <c r="CY531" i="1"/>
  <c r="X531" i="1" s="1"/>
  <c r="CZ531" i="1"/>
  <c r="Y531" i="1" s="1"/>
  <c r="CP531" i="1"/>
  <c r="O531" i="1" s="1"/>
  <c r="GM531" i="1" s="1"/>
  <c r="GN531" i="1" s="1"/>
  <c r="DM779" i="1"/>
  <c r="DZ768" i="1"/>
  <c r="AT443" i="1"/>
  <c r="F633" i="1"/>
  <c r="DI1198" i="1"/>
  <c r="P1253" i="1"/>
  <c r="EJ1320" i="1"/>
  <c r="EJ1277" i="1"/>
  <c r="P1318" i="1"/>
  <c r="DM995" i="1"/>
  <c r="DZ986" i="1"/>
  <c r="AT986" i="1"/>
  <c r="AT1093" i="1"/>
  <c r="F1013" i="1"/>
  <c r="F1168" i="1"/>
  <c r="O1125" i="1"/>
  <c r="F705" i="1"/>
  <c r="P697" i="1"/>
  <c r="BB1241" i="1"/>
  <c r="F1224" i="1"/>
  <c r="BB1202" i="1"/>
  <c r="DG188" i="3"/>
  <c r="DJ188" i="3" s="1"/>
  <c r="DH188" i="3"/>
  <c r="DI188" i="3"/>
  <c r="DF188" i="3"/>
  <c r="AE82" i="1"/>
  <c r="GK71" i="1"/>
  <c r="AT26" i="1"/>
  <c r="F53" i="1"/>
  <c r="GM120" i="1"/>
  <c r="GN120" i="1" s="1"/>
  <c r="CY276" i="1"/>
  <c r="X276" i="1" s="1"/>
  <c r="CZ276" i="1"/>
  <c r="Y276" i="1" s="1"/>
  <c r="P496" i="1"/>
  <c r="EN484" i="1"/>
  <c r="P590" i="1"/>
  <c r="EN580" i="1"/>
  <c r="AQ811" i="1"/>
  <c r="F832" i="1"/>
  <c r="AS1166" i="1"/>
  <c r="F1153" i="1"/>
  <c r="AS1129" i="1"/>
  <c r="AI854" i="1"/>
  <c r="V883" i="1"/>
  <c r="V950" i="1" s="1"/>
  <c r="CZ817" i="1"/>
  <c r="Y817" i="1" s="1"/>
  <c r="S99" i="8" s="1"/>
  <c r="I105" i="8" s="1"/>
  <c r="CY817" i="1"/>
  <c r="X817" i="1" s="1"/>
  <c r="Q99" i="8" s="1"/>
  <c r="I104" i="8" s="1"/>
  <c r="CF447" i="1"/>
  <c r="AW452" i="1"/>
  <c r="AZ585" i="1"/>
  <c r="CI580" i="1"/>
  <c r="DG1198" i="1"/>
  <c r="P1243" i="1"/>
  <c r="DP1273" i="1"/>
  <c r="P1346" i="1"/>
  <c r="DN915" i="1"/>
  <c r="P943" i="1"/>
  <c r="BA1198" i="1"/>
  <c r="F1261" i="1"/>
  <c r="S1273" i="1"/>
  <c r="F1335" i="1"/>
  <c r="EI1273" i="1"/>
  <c r="P1330" i="1"/>
  <c r="DH148" i="3"/>
  <c r="DI148" i="3"/>
  <c r="DF148" i="3"/>
  <c r="DJ148" i="3" s="1"/>
  <c r="DG148" i="3"/>
  <c r="EL82" i="1"/>
  <c r="FU67" i="1"/>
  <c r="AX114" i="1"/>
  <c r="F132" i="1"/>
  <c r="P464" i="1"/>
  <c r="DI447" i="1"/>
  <c r="DI615" i="1"/>
  <c r="AU67" i="1"/>
  <c r="F101" i="1"/>
  <c r="ES615" i="1"/>
  <c r="FY697" i="1"/>
  <c r="EP702" i="1"/>
  <c r="CZ274" i="1"/>
  <c r="Y274" i="1" s="1"/>
  <c r="CY274" i="1"/>
  <c r="X274" i="1" s="1"/>
  <c r="R192" i="7" s="1"/>
  <c r="DL447" i="1"/>
  <c r="P473" i="1"/>
  <c r="DL615" i="1"/>
  <c r="P628" i="1"/>
  <c r="ET443" i="1"/>
  <c r="P691" i="1"/>
  <c r="DP732" i="1"/>
  <c r="DP660" i="1"/>
  <c r="F1154" i="1"/>
  <c r="AT1166" i="1"/>
  <c r="AT1129" i="1"/>
  <c r="CE447" i="1"/>
  <c r="AV452" i="1"/>
  <c r="F594" i="1"/>
  <c r="AP580" i="1"/>
  <c r="BD1202" i="1"/>
  <c r="F1236" i="1"/>
  <c r="BD1241" i="1"/>
  <c r="ET1277" i="1"/>
  <c r="P1303" i="1"/>
  <c r="ET1320" i="1"/>
  <c r="AE883" i="1"/>
  <c r="GK856" i="1"/>
  <c r="AC986" i="1"/>
  <c r="P995" i="1"/>
  <c r="CE995" i="1"/>
  <c r="CH995" i="1"/>
  <c r="CF995" i="1"/>
  <c r="F1295" i="1"/>
  <c r="AV1320" i="1"/>
  <c r="AV1277" i="1"/>
  <c r="AW1320" i="1"/>
  <c r="AW1277" i="1"/>
  <c r="F1296" i="1"/>
  <c r="EA157" i="1"/>
  <c r="DN176" i="1"/>
  <c r="EI811" i="1"/>
  <c r="P832" i="1"/>
  <c r="EP381" i="1"/>
  <c r="FY376" i="1"/>
  <c r="CP29" i="1"/>
  <c r="O29" i="1" s="1"/>
  <c r="DU35" i="1"/>
  <c r="EC82" i="1"/>
  <c r="P135" i="1"/>
  <c r="F54" i="1"/>
  <c r="AU26" i="1"/>
  <c r="GK379" i="1"/>
  <c r="DW381" i="1"/>
  <c r="Y447" i="1"/>
  <c r="Y615" i="1"/>
  <c r="F479" i="1"/>
  <c r="CF523" i="1"/>
  <c r="AW548" i="1"/>
  <c r="Y381" i="1"/>
  <c r="AL376" i="1"/>
  <c r="AU255" i="1"/>
  <c r="F363" i="1"/>
  <c r="EG764" i="1"/>
  <c r="P954" i="1"/>
  <c r="CY342" i="1"/>
  <c r="X342" i="1" s="1"/>
  <c r="CZ342" i="1"/>
  <c r="Y342" i="1" s="1"/>
  <c r="P704" i="1"/>
  <c r="DG697" i="1"/>
  <c r="F1194" i="1"/>
  <c r="AR1125" i="1"/>
  <c r="P1332" i="1"/>
  <c r="DI1273" i="1"/>
  <c r="F1142" i="1"/>
  <c r="AW1166" i="1"/>
  <c r="AW1129" i="1"/>
  <c r="GM988" i="1"/>
  <c r="GA811" i="1"/>
  <c r="ER822" i="1"/>
  <c r="DG124" i="3"/>
  <c r="DH124" i="3"/>
  <c r="DI124" i="3"/>
  <c r="DJ124" i="3" s="1"/>
  <c r="DF124" i="3"/>
  <c r="CP71" i="1"/>
  <c r="O71" i="1" s="1"/>
  <c r="AC82" i="1"/>
  <c r="DH196" i="3"/>
  <c r="DI196" i="3"/>
  <c r="DJ196" i="3" s="1"/>
  <c r="DG196" i="3"/>
  <c r="DF196" i="3"/>
  <c r="DH170" i="3"/>
  <c r="DI170" i="3"/>
  <c r="DJ170" i="3" s="1"/>
  <c r="DF170" i="3"/>
  <c r="DG170" i="3"/>
  <c r="DI174" i="3"/>
  <c r="DH174" i="3"/>
  <c r="DF174" i="3"/>
  <c r="DG174" i="3"/>
  <c r="DJ174" i="3" s="1"/>
  <c r="CY160" i="1"/>
  <c r="X160" i="1" s="1"/>
  <c r="R122" i="7" s="1"/>
  <c r="K125" i="7" s="1"/>
  <c r="CZ160" i="1"/>
  <c r="Y160" i="1" s="1"/>
  <c r="T122" i="7" s="1"/>
  <c r="K126" i="7" s="1"/>
  <c r="DX176" i="1"/>
  <c r="F201" i="1"/>
  <c r="BD157" i="1"/>
  <c r="DI100" i="3"/>
  <c r="DJ100" i="3" s="1"/>
  <c r="DF100" i="3"/>
  <c r="DG100" i="3"/>
  <c r="DH100" i="3"/>
  <c r="CP221" i="1"/>
  <c r="O221" i="1" s="1"/>
  <c r="DM125" i="1"/>
  <c r="DZ114" i="1"/>
  <c r="DG142" i="3"/>
  <c r="DH142" i="3"/>
  <c r="DF142" i="3"/>
  <c r="DJ142" i="3" s="1"/>
  <c r="DI142" i="3"/>
  <c r="DH7" i="3"/>
  <c r="DF7" i="3"/>
  <c r="DJ7" i="3" s="1"/>
  <c r="DG7" i="3"/>
  <c r="DI7" i="3"/>
  <c r="DH117" i="3"/>
  <c r="DI117" i="3"/>
  <c r="DF117" i="3"/>
  <c r="DG117" i="3"/>
  <c r="DJ117" i="3" s="1"/>
  <c r="DH99" i="3"/>
  <c r="DG99" i="3"/>
  <c r="DI99" i="3"/>
  <c r="DF99" i="3"/>
  <c r="DJ99" i="3" s="1"/>
  <c r="DH106" i="3"/>
  <c r="DF106" i="3"/>
  <c r="DJ106" i="3" s="1"/>
  <c r="DG106" i="3"/>
  <c r="DI106" i="3"/>
  <c r="DU82" i="1"/>
  <c r="AU176" i="1"/>
  <c r="CD157" i="1"/>
  <c r="CP214" i="1"/>
  <c r="O214" i="1" s="1"/>
  <c r="GM214" i="1" s="1"/>
  <c r="GO214" i="1" s="1"/>
  <c r="DF105" i="3"/>
  <c r="DJ105" i="3" s="1"/>
  <c r="DG105" i="3"/>
  <c r="DH105" i="3"/>
  <c r="DI105" i="3"/>
  <c r="CP271" i="1"/>
  <c r="O271" i="1" s="1"/>
  <c r="GM271" i="1" s="1"/>
  <c r="GN271" i="1" s="1"/>
  <c r="EH67" i="1"/>
  <c r="P91" i="1"/>
  <c r="EH411" i="1"/>
  <c r="CZ174" i="1"/>
  <c r="Y174" i="1" s="1"/>
  <c r="CY174" i="1"/>
  <c r="X174" i="1" s="1"/>
  <c r="GM174" i="1" s="1"/>
  <c r="GN174" i="1" s="1"/>
  <c r="DV176" i="1"/>
  <c r="CP270" i="1"/>
  <c r="O270" i="1" s="1"/>
  <c r="CP121" i="1"/>
  <c r="O121" i="1" s="1"/>
  <c r="EG615" i="1"/>
  <c r="P456" i="1"/>
  <c r="EG447" i="1"/>
  <c r="CY219" i="1"/>
  <c r="X219" i="1" s="1"/>
  <c r="CZ219" i="1"/>
  <c r="Y219" i="1" s="1"/>
  <c r="F234" i="1"/>
  <c r="AZ208" i="1"/>
  <c r="CY328" i="1"/>
  <c r="X328" i="1" s="1"/>
  <c r="R234" i="7" s="1"/>
  <c r="CZ328" i="1"/>
  <c r="Y328" i="1" s="1"/>
  <c r="T234" i="7" s="1"/>
  <c r="CP328" i="1"/>
  <c r="O328" i="1" s="1"/>
  <c r="BD580" i="1"/>
  <c r="F610" i="1"/>
  <c r="F924" i="1"/>
  <c r="AO915" i="1"/>
  <c r="F692" i="1"/>
  <c r="Y660" i="1"/>
  <c r="Y732" i="1"/>
  <c r="CY212" i="1"/>
  <c r="X212" i="1" s="1"/>
  <c r="CZ212" i="1"/>
  <c r="Y212" i="1" s="1"/>
  <c r="F611" i="1"/>
  <c r="X580" i="1"/>
  <c r="AD779" i="1"/>
  <c r="CY282" i="1"/>
  <c r="X282" i="1" s="1"/>
  <c r="CZ282" i="1"/>
  <c r="Y282" i="1" s="1"/>
  <c r="CG255" i="1"/>
  <c r="AX344" i="1"/>
  <c r="CP817" i="1"/>
  <c r="O817" i="1" s="1"/>
  <c r="ES67" i="1"/>
  <c r="P102" i="1"/>
  <c r="P1214" i="1"/>
  <c r="DH1202" i="1"/>
  <c r="DH1241" i="1"/>
  <c r="CZ583" i="1"/>
  <c r="Y583" i="1" s="1"/>
  <c r="CY583" i="1"/>
  <c r="X583" i="1" s="1"/>
  <c r="GM583" i="1" s="1"/>
  <c r="AJ986" i="1"/>
  <c r="W995" i="1"/>
  <c r="F604" i="1"/>
  <c r="AU580" i="1"/>
  <c r="EO697" i="1"/>
  <c r="P708" i="1"/>
  <c r="R523" i="1"/>
  <c r="F562" i="1"/>
  <c r="DM523" i="1"/>
  <c r="P570" i="1"/>
  <c r="CF1202" i="1"/>
  <c r="AW1211" i="1"/>
  <c r="AQ255" i="1"/>
  <c r="F354" i="1"/>
  <c r="F559" i="1"/>
  <c r="AZ523" i="1"/>
  <c r="AV1202" i="1"/>
  <c r="AV1241" i="1"/>
  <c r="F1216" i="1"/>
  <c r="X697" i="1"/>
  <c r="F728" i="1"/>
  <c r="AQ1273" i="1"/>
  <c r="F1330" i="1"/>
  <c r="EI656" i="1"/>
  <c r="P742" i="1"/>
  <c r="FX920" i="1"/>
  <c r="EG1273" i="1"/>
  <c r="P1324" i="1"/>
  <c r="W883" i="1"/>
  <c r="W950" i="1" s="1"/>
  <c r="AJ854" i="1"/>
  <c r="R1241" i="1"/>
  <c r="F1225" i="1"/>
  <c r="R1202" i="1"/>
  <c r="FX1129" i="1"/>
  <c r="EO1136" i="1"/>
  <c r="CP865" i="1"/>
  <c r="O865" i="1" s="1"/>
  <c r="P798" i="1"/>
  <c r="EM768" i="1"/>
  <c r="EM950" i="1"/>
  <c r="F943" i="1"/>
  <c r="V915" i="1"/>
  <c r="CY1204" i="1"/>
  <c r="X1204" i="1" s="1"/>
  <c r="CZ1204" i="1"/>
  <c r="Y1204" i="1" s="1"/>
  <c r="H50" i="9" l="1"/>
  <c r="H54" i="9"/>
  <c r="CC176" i="1"/>
  <c r="AL176" i="1"/>
  <c r="AL157" i="1" s="1"/>
  <c r="S130" i="7"/>
  <c r="I134" i="7" s="1"/>
  <c r="EC883" i="1"/>
  <c r="EC854" i="1" s="1"/>
  <c r="R126" i="8"/>
  <c r="J74" i="7"/>
  <c r="P74" i="7"/>
  <c r="P1260" i="1"/>
  <c r="EM1198" i="1"/>
  <c r="AK344" i="1"/>
  <c r="Q180" i="7"/>
  <c r="F388" i="1"/>
  <c r="GM118" i="1"/>
  <c r="GN118" i="1" s="1"/>
  <c r="S986" i="1"/>
  <c r="F734" i="1"/>
  <c r="GM776" i="1"/>
  <c r="GN776" i="1" s="1"/>
  <c r="Q1125" i="1"/>
  <c r="F1178" i="1"/>
  <c r="R243" i="7"/>
  <c r="EC381" i="1"/>
  <c r="P1345" i="1"/>
  <c r="EV1273" i="1"/>
  <c r="GM308" i="1"/>
  <c r="GN308" i="1" s="1"/>
  <c r="J47" i="9"/>
  <c r="P47" i="9"/>
  <c r="J128" i="7"/>
  <c r="P128" i="7"/>
  <c r="F1010" i="1"/>
  <c r="GM326" i="1"/>
  <c r="GN326" i="1" s="1"/>
  <c r="R231" i="7"/>
  <c r="GM289" i="1"/>
  <c r="GN289" i="1" s="1"/>
  <c r="EC344" i="1"/>
  <c r="R180" i="7"/>
  <c r="AK82" i="1"/>
  <c r="Q65" i="7"/>
  <c r="I70" i="7" s="1"/>
  <c r="H74" i="7" s="1"/>
  <c r="GM990" i="1"/>
  <c r="GP990" i="1" s="1"/>
  <c r="H181" i="7"/>
  <c r="O181" i="7"/>
  <c r="P143" i="8"/>
  <c r="J165" i="8" s="1"/>
  <c r="J143" i="8"/>
  <c r="P1219" i="1"/>
  <c r="EQ1202" i="1"/>
  <c r="EQ1241" i="1"/>
  <c r="T243" i="7"/>
  <c r="ED381" i="1"/>
  <c r="ER176" i="1"/>
  <c r="GA157" i="1"/>
  <c r="H149" i="8"/>
  <c r="O149" i="8"/>
  <c r="EM114" i="1"/>
  <c r="P144" i="1"/>
  <c r="P214" i="7"/>
  <c r="J214" i="7"/>
  <c r="P1007" i="1"/>
  <c r="DI986" i="1"/>
  <c r="DI1093" i="1"/>
  <c r="FY26" i="1"/>
  <c r="EP35" i="1"/>
  <c r="F42" i="1"/>
  <c r="AX26" i="1"/>
  <c r="AF915" i="1"/>
  <c r="S920" i="1"/>
  <c r="DQ656" i="1"/>
  <c r="P759" i="1"/>
  <c r="GM270" i="1"/>
  <c r="GN270" i="1" s="1"/>
  <c r="GM342" i="1"/>
  <c r="GN342" i="1" s="1"/>
  <c r="F231" i="1"/>
  <c r="GM76" i="1"/>
  <c r="GN76" i="1" s="1"/>
  <c r="R76" i="7"/>
  <c r="K81" i="7" s="1"/>
  <c r="J85" i="7" s="1"/>
  <c r="GM261" i="1"/>
  <c r="GN261" i="1" s="1"/>
  <c r="GM1133" i="1"/>
  <c r="GN1133" i="1" s="1"/>
  <c r="GM313" i="1"/>
  <c r="GN313" i="1" s="1"/>
  <c r="S219" i="7"/>
  <c r="GM284" i="1"/>
  <c r="GN284" i="1" s="1"/>
  <c r="AE114" i="1"/>
  <c r="R125" i="1"/>
  <c r="P1222" i="1"/>
  <c r="ER1202" i="1"/>
  <c r="ER1241" i="1"/>
  <c r="GM991" i="1"/>
  <c r="GP991" i="1" s="1"/>
  <c r="DX376" i="1"/>
  <c r="DK381" i="1"/>
  <c r="GM450" i="1"/>
  <c r="GN450" i="1" s="1"/>
  <c r="P186" i="1"/>
  <c r="EI157" i="1"/>
  <c r="P1125" i="1"/>
  <c r="F1169" i="1"/>
  <c r="GM168" i="1"/>
  <c r="GO168" i="1" s="1"/>
  <c r="EI26" i="1"/>
  <c r="P45" i="1"/>
  <c r="J47" i="7"/>
  <c r="AL920" i="1"/>
  <c r="S170" i="8"/>
  <c r="F1222" i="1"/>
  <c r="AZ1241" i="1"/>
  <c r="AZ1202" i="1"/>
  <c r="O57" i="7"/>
  <c r="H57" i="7"/>
  <c r="F1264" i="1"/>
  <c r="V1198" i="1"/>
  <c r="F1141" i="1"/>
  <c r="AV1166" i="1"/>
  <c r="AV1129" i="1"/>
  <c r="EQ484" i="1"/>
  <c r="P499" i="1"/>
  <c r="ED125" i="1"/>
  <c r="T93" i="7"/>
  <c r="K100" i="7" s="1"/>
  <c r="GM220" i="1"/>
  <c r="GN220" i="1" s="1"/>
  <c r="AK176" i="1"/>
  <c r="Q130" i="7"/>
  <c r="I133" i="7" s="1"/>
  <c r="GM532" i="1"/>
  <c r="GN532" i="1" s="1"/>
  <c r="AZ995" i="1"/>
  <c r="CI986" i="1"/>
  <c r="O229" i="7"/>
  <c r="H229" i="7"/>
  <c r="EN697" i="1"/>
  <c r="P707" i="1"/>
  <c r="F927" i="1"/>
  <c r="AX915" i="1"/>
  <c r="AZ697" i="1"/>
  <c r="F713" i="1"/>
  <c r="EC35" i="1"/>
  <c r="R28" i="7"/>
  <c r="K33" i="7" s="1"/>
  <c r="GM166" i="1"/>
  <c r="GN166" i="1" s="1"/>
  <c r="T150" i="7"/>
  <c r="F1258" i="1"/>
  <c r="AS1198" i="1"/>
  <c r="GM307" i="1"/>
  <c r="GN307" i="1" s="1"/>
  <c r="CB344" i="1" s="1"/>
  <c r="AZ732" i="1"/>
  <c r="AZ656" i="1" s="1"/>
  <c r="ES176" i="1"/>
  <c r="ES157" i="1" s="1"/>
  <c r="H114" i="7"/>
  <c r="O114" i="7"/>
  <c r="GM320" i="1"/>
  <c r="GN320" i="1" s="1"/>
  <c r="ER523" i="1"/>
  <c r="P559" i="1"/>
  <c r="P1336" i="1"/>
  <c r="EU1273" i="1"/>
  <c r="F1260" i="1"/>
  <c r="AU1198" i="1"/>
  <c r="AL779" i="1"/>
  <c r="AL768" i="1" s="1"/>
  <c r="S39" i="8"/>
  <c r="I45" i="8" s="1"/>
  <c r="GM539" i="1"/>
  <c r="GN539" i="1" s="1"/>
  <c r="P1250" i="1"/>
  <c r="GM863" i="1"/>
  <c r="GO863" i="1" s="1"/>
  <c r="FU883" i="1" s="1"/>
  <c r="O211" i="7"/>
  <c r="H211" i="7"/>
  <c r="GA26" i="1"/>
  <c r="ER35" i="1"/>
  <c r="ER411" i="1" s="1"/>
  <c r="GM819" i="1"/>
  <c r="GN819" i="1" s="1"/>
  <c r="S110" i="8"/>
  <c r="I115" i="8" s="1"/>
  <c r="H118" i="8" s="1"/>
  <c r="DQ1273" i="1"/>
  <c r="P1347" i="1"/>
  <c r="AP1125" i="1"/>
  <c r="F1175" i="1"/>
  <c r="GM257" i="1"/>
  <c r="GN257" i="1" s="1"/>
  <c r="AK125" i="1"/>
  <c r="Q93" i="7"/>
  <c r="I99" i="7" s="1"/>
  <c r="H103" i="7" s="1"/>
  <c r="O118" i="8"/>
  <c r="O235" i="7"/>
  <c r="H235" i="7"/>
  <c r="P208" i="7"/>
  <c r="J208" i="7"/>
  <c r="P196" i="7"/>
  <c r="J238" i="7" s="1"/>
  <c r="J196" i="7"/>
  <c r="F747" i="1"/>
  <c r="S656" i="1"/>
  <c r="DI82" i="1"/>
  <c r="GM525" i="1"/>
  <c r="GO525" i="1" s="1"/>
  <c r="F758" i="1"/>
  <c r="GM300" i="1"/>
  <c r="GN300" i="1" s="1"/>
  <c r="R201" i="7"/>
  <c r="ED822" i="1"/>
  <c r="ED811" i="1" s="1"/>
  <c r="T78" i="8"/>
  <c r="K83" i="8" s="1"/>
  <c r="P86" i="8" s="1"/>
  <c r="J121" i="8" s="1"/>
  <c r="ED986" i="1"/>
  <c r="AL986" i="1"/>
  <c r="GM211" i="1"/>
  <c r="GN211" i="1" s="1"/>
  <c r="GM294" i="1"/>
  <c r="GN294" i="1" s="1"/>
  <c r="EI768" i="1"/>
  <c r="O146" i="8"/>
  <c r="H146" i="8"/>
  <c r="P148" i="7"/>
  <c r="J54" i="9"/>
  <c r="AL822" i="1"/>
  <c r="S78" i="8"/>
  <c r="I83" i="8" s="1"/>
  <c r="P234" i="1"/>
  <c r="GM875" i="1"/>
  <c r="GN875" i="1" s="1"/>
  <c r="GM212" i="1"/>
  <c r="GN212" i="1" s="1"/>
  <c r="F1348" i="1"/>
  <c r="F640" i="1"/>
  <c r="EB854" i="1"/>
  <c r="GM489" i="1"/>
  <c r="GN489" i="1" s="1"/>
  <c r="GM280" i="1"/>
  <c r="GN280" i="1" s="1"/>
  <c r="F1269" i="1"/>
  <c r="AR1198" i="1"/>
  <c r="GM305" i="1"/>
  <c r="GN305" i="1" s="1"/>
  <c r="GM860" i="1"/>
  <c r="GN860" i="1" s="1"/>
  <c r="P136" i="7"/>
  <c r="AY1241" i="1"/>
  <c r="AY1202" i="1"/>
  <c r="F1219" i="1"/>
  <c r="O70" i="8"/>
  <c r="H70" i="8"/>
  <c r="J70" i="8"/>
  <c r="H208" i="7"/>
  <c r="O208" i="7"/>
  <c r="BA1273" i="1"/>
  <c r="F1340" i="1"/>
  <c r="GM329" i="1"/>
  <c r="GN329" i="1" s="1"/>
  <c r="AB995" i="1"/>
  <c r="O86" i="8"/>
  <c r="GM162" i="1"/>
  <c r="GN162" i="1" s="1"/>
  <c r="ED344" i="1"/>
  <c r="GM213" i="1"/>
  <c r="GN213" i="1" s="1"/>
  <c r="FZ376" i="1"/>
  <c r="GM74" i="1"/>
  <c r="GN74" i="1" s="1"/>
  <c r="GM379" i="1"/>
  <c r="FS381" i="1" s="1"/>
  <c r="GM858" i="1"/>
  <c r="GO858" i="1" s="1"/>
  <c r="Q129" i="8"/>
  <c r="AH157" i="1"/>
  <c r="T67" i="1"/>
  <c r="F103" i="1"/>
  <c r="BD656" i="1"/>
  <c r="F757" i="1"/>
  <c r="O199" i="7"/>
  <c r="H199" i="7"/>
  <c r="H86" i="8"/>
  <c r="J108" i="8"/>
  <c r="EJ1198" i="1"/>
  <c r="P1269" i="1"/>
  <c r="J50" i="9"/>
  <c r="Q920" i="1"/>
  <c r="AD915" i="1"/>
  <c r="GM817" i="1"/>
  <c r="GO817" i="1" s="1"/>
  <c r="DP915" i="1"/>
  <c r="GM861" i="1"/>
  <c r="GN861" i="1" s="1"/>
  <c r="AD114" i="1"/>
  <c r="DO1198" i="1"/>
  <c r="P1265" i="1"/>
  <c r="J164" i="7"/>
  <c r="P164" i="7"/>
  <c r="AZ1129" i="1"/>
  <c r="AZ1166" i="1"/>
  <c r="F1147" i="1"/>
  <c r="O205" i="7"/>
  <c r="H205" i="7"/>
  <c r="J114" i="7"/>
  <c r="P114" i="7"/>
  <c r="P168" i="7"/>
  <c r="J168" i="7"/>
  <c r="GM877" i="1"/>
  <c r="GN877" i="1" s="1"/>
  <c r="EO523" i="1"/>
  <c r="P554" i="1"/>
  <c r="GM161" i="1"/>
  <c r="GN161" i="1" s="1"/>
  <c r="H159" i="8"/>
  <c r="O159" i="8"/>
  <c r="AF114" i="1"/>
  <c r="AY1166" i="1"/>
  <c r="AY1129" i="1"/>
  <c r="F1144" i="1"/>
  <c r="AP920" i="1"/>
  <c r="BY915" i="1"/>
  <c r="CI920" i="1"/>
  <c r="H164" i="7"/>
  <c r="O97" i="8"/>
  <c r="H97" i="8"/>
  <c r="AL125" i="1"/>
  <c r="S93" i="7"/>
  <c r="I100" i="7" s="1"/>
  <c r="H33" i="9"/>
  <c r="EC779" i="1"/>
  <c r="EC768" i="1" s="1"/>
  <c r="R50" i="8"/>
  <c r="K55" i="8" s="1"/>
  <c r="P920" i="1"/>
  <c r="CH920" i="1"/>
  <c r="AC915" i="1"/>
  <c r="CE920" i="1"/>
  <c r="CF920" i="1"/>
  <c r="EL1198" i="1"/>
  <c r="P1259" i="1"/>
  <c r="O131" i="8"/>
  <c r="H131" i="8"/>
  <c r="ED35" i="1"/>
  <c r="T28" i="7"/>
  <c r="K34" i="7" s="1"/>
  <c r="H37" i="8"/>
  <c r="AQ1198" i="1"/>
  <c r="F1251" i="1"/>
  <c r="EC125" i="1"/>
  <c r="DP125" i="1" s="1"/>
  <c r="R93" i="7"/>
  <c r="K99" i="7" s="1"/>
  <c r="F1265" i="1"/>
  <c r="W1198" i="1"/>
  <c r="AL35" i="1"/>
  <c r="S28" i="7"/>
  <c r="I34" i="7" s="1"/>
  <c r="AQ1093" i="1"/>
  <c r="AQ986" i="1"/>
  <c r="F1005" i="1"/>
  <c r="AK35" i="1"/>
  <c r="Q28" i="7"/>
  <c r="I33" i="7" s="1"/>
  <c r="DO114" i="1"/>
  <c r="P149" i="1"/>
  <c r="O85" i="7"/>
  <c r="AL82" i="1"/>
  <c r="AL67" i="1" s="1"/>
  <c r="S65" i="7"/>
  <c r="I71" i="7" s="1"/>
  <c r="BB656" i="1"/>
  <c r="EI950" i="1"/>
  <c r="EI764" i="1" s="1"/>
  <c r="GM302" i="1"/>
  <c r="GN302" i="1" s="1"/>
  <c r="AX1241" i="1"/>
  <c r="F1218" i="1"/>
  <c r="AX1202" i="1"/>
  <c r="DL656" i="1"/>
  <c r="P753" i="1"/>
  <c r="F1143" i="1"/>
  <c r="AX1166" i="1"/>
  <c r="AX1129" i="1"/>
  <c r="GM528" i="1"/>
  <c r="GN528" i="1" s="1"/>
  <c r="AK920" i="1"/>
  <c r="Q170" i="8"/>
  <c r="GM218" i="1"/>
  <c r="GO218" i="1" s="1"/>
  <c r="GM917" i="1"/>
  <c r="CA920" i="1" s="1"/>
  <c r="AR920" i="1" s="1"/>
  <c r="AK779" i="1"/>
  <c r="Q39" i="8"/>
  <c r="I44" i="8" s="1"/>
  <c r="O48" i="8" s="1"/>
  <c r="GM274" i="1"/>
  <c r="GN274" i="1" s="1"/>
  <c r="T192" i="7"/>
  <c r="DK1273" i="1"/>
  <c r="ED82" i="1"/>
  <c r="E18" i="2"/>
  <c r="J13" i="9"/>
  <c r="GM700" i="1"/>
  <c r="DL411" i="1"/>
  <c r="DL22" i="1" s="1"/>
  <c r="GM116" i="1"/>
  <c r="GM282" i="1"/>
  <c r="GN282" i="1" s="1"/>
  <c r="O108" i="8"/>
  <c r="GM815" i="1"/>
  <c r="GO815" i="1" s="1"/>
  <c r="CC822" i="1" s="1"/>
  <c r="GM770" i="1"/>
  <c r="GN770" i="1" s="1"/>
  <c r="CB779" i="1" s="1"/>
  <c r="GM866" i="1"/>
  <c r="GO866" i="1" s="1"/>
  <c r="GM449" i="1"/>
  <c r="GN449" i="1" s="1"/>
  <c r="V18" i="2"/>
  <c r="I15" i="9"/>
  <c r="O171" i="8"/>
  <c r="H174" i="8" s="1"/>
  <c r="H171" i="8"/>
  <c r="GM167" i="1"/>
  <c r="GO167" i="1" s="1"/>
  <c r="O164" i="7"/>
  <c r="H108" i="8"/>
  <c r="P57" i="7"/>
  <c r="J57" i="7"/>
  <c r="X176" i="1"/>
  <c r="AK157" i="1"/>
  <c r="EC255" i="1"/>
  <c r="DP344" i="1"/>
  <c r="AW656" i="1"/>
  <c r="F738" i="1"/>
  <c r="AP22" i="1"/>
  <c r="F420" i="1"/>
  <c r="Y779" i="1"/>
  <c r="P432" i="1"/>
  <c r="T764" i="1"/>
  <c r="F971" i="1"/>
  <c r="F1187" i="1"/>
  <c r="T1125" i="1"/>
  <c r="F556" i="1"/>
  <c r="AY523" i="1"/>
  <c r="F179" i="1"/>
  <c r="P157" i="1"/>
  <c r="CG854" i="1"/>
  <c r="AX883" i="1"/>
  <c r="F384" i="1"/>
  <c r="P376" i="1"/>
  <c r="DT768" i="1"/>
  <c r="DG779" i="1"/>
  <c r="R35" i="1"/>
  <c r="AE26" i="1"/>
  <c r="S114" i="1"/>
  <c r="F140" i="1"/>
  <c r="Q114" i="1"/>
  <c r="F137" i="1"/>
  <c r="DK1093" i="1"/>
  <c r="DK986" i="1"/>
  <c r="P1010" i="1"/>
  <c r="F829" i="1"/>
  <c r="AX811" i="1"/>
  <c r="AB376" i="1"/>
  <c r="O381" i="1"/>
  <c r="F735" i="1"/>
  <c r="P656" i="1"/>
  <c r="F1183" i="1"/>
  <c r="AS1125" i="1"/>
  <c r="F637" i="1"/>
  <c r="U443" i="1"/>
  <c r="FZ883" i="1"/>
  <c r="FX883" i="1"/>
  <c r="FW883" i="1"/>
  <c r="DU854" i="1"/>
  <c r="DH883" i="1"/>
  <c r="F355" i="1"/>
  <c r="AZ255" i="1"/>
  <c r="P833" i="1"/>
  <c r="ER811" i="1"/>
  <c r="AE67" i="1"/>
  <c r="R82" i="1"/>
  <c r="P1019" i="1"/>
  <c r="DO986" i="1"/>
  <c r="DO1093" i="1"/>
  <c r="AZ114" i="1"/>
  <c r="F136" i="1"/>
  <c r="AE255" i="1"/>
  <c r="R344" i="1"/>
  <c r="CE376" i="1"/>
  <c r="AV381" i="1"/>
  <c r="F902" i="1"/>
  <c r="AU854" i="1"/>
  <c r="EM255" i="1"/>
  <c r="P363" i="1"/>
  <c r="P136" i="1"/>
  <c r="ER114" i="1"/>
  <c r="AP443" i="1"/>
  <c r="F624" i="1"/>
  <c r="F646" i="1" s="1"/>
  <c r="F650" i="1" s="1"/>
  <c r="GM857" i="1"/>
  <c r="DT883" i="1"/>
  <c r="AQ22" i="1"/>
  <c r="F421" i="1"/>
  <c r="EC67" i="1"/>
  <c r="DP82" i="1"/>
  <c r="F1326" i="1"/>
  <c r="AW1273" i="1"/>
  <c r="BD1198" i="1"/>
  <c r="F1266" i="1"/>
  <c r="P636" i="1"/>
  <c r="DL443" i="1"/>
  <c r="AZ768" i="1"/>
  <c r="F790" i="1"/>
  <c r="AX67" i="1"/>
  <c r="F89" i="1"/>
  <c r="AX411" i="1"/>
  <c r="Q67" i="1"/>
  <c r="F94" i="1"/>
  <c r="DU157" i="1"/>
  <c r="DH176" i="1"/>
  <c r="FW176" i="1"/>
  <c r="FX176" i="1"/>
  <c r="FZ176" i="1"/>
  <c r="O125" i="1"/>
  <c r="AB114" i="1"/>
  <c r="EG656" i="1"/>
  <c r="P736" i="1"/>
  <c r="S443" i="1"/>
  <c r="F630" i="1"/>
  <c r="AQ768" i="1"/>
  <c r="F789" i="1"/>
  <c r="AQ950" i="1"/>
  <c r="AQ1350" i="1" s="1"/>
  <c r="EO447" i="1"/>
  <c r="P458" i="1"/>
  <c r="EO615" i="1"/>
  <c r="DX811" i="1"/>
  <c r="DK822" i="1"/>
  <c r="AD811" i="1"/>
  <c r="Q822" i="1"/>
  <c r="DI883" i="1"/>
  <c r="DV854" i="1"/>
  <c r="EL1093" i="1"/>
  <c r="P1013" i="1"/>
  <c r="EL986" i="1"/>
  <c r="AE768" i="1"/>
  <c r="R779" i="1"/>
  <c r="AX1320" i="1"/>
  <c r="AX1277" i="1"/>
  <c r="F1297" i="1"/>
  <c r="F1324" i="1"/>
  <c r="AO1273" i="1"/>
  <c r="EP811" i="1"/>
  <c r="P829" i="1"/>
  <c r="P673" i="1"/>
  <c r="EQ732" i="1"/>
  <c r="EQ660" i="1"/>
  <c r="X443" i="1"/>
  <c r="F641" i="1"/>
  <c r="DX255" i="1"/>
  <c r="DK344" i="1"/>
  <c r="AF67" i="1"/>
  <c r="S82" i="1"/>
  <c r="CF376" i="1"/>
  <c r="AW381" i="1"/>
  <c r="EP114" i="1"/>
  <c r="P132" i="1"/>
  <c r="FZ811" i="1"/>
  <c r="EQ822" i="1"/>
  <c r="AK255" i="1"/>
  <c r="X344" i="1"/>
  <c r="GP989" i="1"/>
  <c r="ER443" i="1"/>
  <c r="P626" i="1"/>
  <c r="BB443" i="1"/>
  <c r="F628" i="1"/>
  <c r="U1273" i="1"/>
  <c r="F1342" i="1"/>
  <c r="AZ447" i="1"/>
  <c r="F463" i="1"/>
  <c r="AZ615" i="1"/>
  <c r="DO656" i="1"/>
  <c r="P756" i="1"/>
  <c r="P928" i="1"/>
  <c r="EQ915" i="1"/>
  <c r="DW915" i="1"/>
  <c r="DJ920" i="1"/>
  <c r="P843" i="1"/>
  <c r="DL811" i="1"/>
  <c r="F197" i="1"/>
  <c r="T157" i="1"/>
  <c r="EH22" i="1"/>
  <c r="P420" i="1"/>
  <c r="AB986" i="1"/>
  <c r="O995" i="1"/>
  <c r="DI67" i="1"/>
  <c r="P94" i="1"/>
  <c r="CC768" i="1"/>
  <c r="AT779" i="1"/>
  <c r="P1325" i="1"/>
  <c r="EN1273" i="1"/>
  <c r="P1298" i="1"/>
  <c r="EQ1320" i="1"/>
  <c r="EQ1277" i="1"/>
  <c r="BC764" i="1"/>
  <c r="F966" i="1"/>
  <c r="GM160" i="1"/>
  <c r="DT176" i="1"/>
  <c r="BB22" i="1"/>
  <c r="F424" i="1"/>
  <c r="BB1350" i="1"/>
  <c r="EC822" i="1"/>
  <c r="AU768" i="1"/>
  <c r="F798" i="1"/>
  <c r="AU950" i="1"/>
  <c r="GM1204" i="1"/>
  <c r="GP1204" i="1" s="1"/>
  <c r="Y1093" i="1"/>
  <c r="Y986" i="1"/>
  <c r="F1022" i="1"/>
  <c r="EP1125" i="1"/>
  <c r="P1173" i="1"/>
  <c r="EP67" i="1"/>
  <c r="P89" i="1"/>
  <c r="W26" i="1"/>
  <c r="F59" i="1"/>
  <c r="W411" i="1"/>
  <c r="FW811" i="1"/>
  <c r="EN822" i="1"/>
  <c r="F756" i="1"/>
  <c r="W656" i="1"/>
  <c r="F395" i="1"/>
  <c r="R376" i="1"/>
  <c r="AL344" i="1"/>
  <c r="EK443" i="1"/>
  <c r="P632" i="1"/>
  <c r="P645" i="1" s="1"/>
  <c r="P649" i="1" s="1"/>
  <c r="P652" i="1" s="1"/>
  <c r="DM67" i="1"/>
  <c r="P104" i="1"/>
  <c r="S1198" i="1"/>
  <c r="F1256" i="1"/>
  <c r="ER995" i="1"/>
  <c r="GA986" i="1"/>
  <c r="F196" i="1"/>
  <c r="BA157" i="1"/>
  <c r="CF854" i="1"/>
  <c r="AW883" i="1"/>
  <c r="ED768" i="1"/>
  <c r="DQ779" i="1"/>
  <c r="P969" i="1"/>
  <c r="EM764" i="1"/>
  <c r="AX255" i="1"/>
  <c r="F351" i="1"/>
  <c r="GM328" i="1"/>
  <c r="GN328" i="1" s="1"/>
  <c r="DM114" i="1"/>
  <c r="P147" i="1"/>
  <c r="GP988" i="1"/>
  <c r="EL67" i="1"/>
  <c r="P100" i="1"/>
  <c r="AY447" i="1"/>
  <c r="F460" i="1"/>
  <c r="AY615" i="1"/>
  <c r="DW811" i="1"/>
  <c r="DJ822" i="1"/>
  <c r="P842" i="1"/>
  <c r="ES811" i="1"/>
  <c r="F191" i="1"/>
  <c r="S157" i="1"/>
  <c r="GM486" i="1"/>
  <c r="GN486" i="1" s="1"/>
  <c r="ED114" i="1"/>
  <c r="DQ125" i="1"/>
  <c r="BA26" i="1"/>
  <c r="F55" i="1"/>
  <c r="BA411" i="1"/>
  <c r="ER768" i="1"/>
  <c r="P790" i="1"/>
  <c r="GM816" i="1"/>
  <c r="GO816" i="1" s="1"/>
  <c r="FU822" i="1" s="1"/>
  <c r="P802" i="1"/>
  <c r="DN768" i="1"/>
  <c r="F751" i="1"/>
  <c r="AU656" i="1"/>
  <c r="P803" i="1"/>
  <c r="DO768" i="1"/>
  <c r="DO950" i="1"/>
  <c r="P1191" i="1"/>
  <c r="EV1125" i="1"/>
  <c r="AY1320" i="1"/>
  <c r="AY1277" i="1"/>
  <c r="F1298" i="1"/>
  <c r="AC255" i="1"/>
  <c r="P344" i="1"/>
  <c r="CH344" i="1"/>
  <c r="CE344" i="1"/>
  <c r="CF344" i="1"/>
  <c r="AR443" i="1"/>
  <c r="F643" i="1"/>
  <c r="F707" i="1"/>
  <c r="AV697" i="1"/>
  <c r="P1009" i="1"/>
  <c r="DJ986" i="1"/>
  <c r="DJ1093" i="1"/>
  <c r="FX811" i="1"/>
  <c r="EO822" i="1"/>
  <c r="ER1320" i="1"/>
  <c r="P1301" i="1"/>
  <c r="ER1277" i="1"/>
  <c r="T26" i="1"/>
  <c r="F56" i="1"/>
  <c r="T411" i="1"/>
  <c r="CH854" i="1"/>
  <c r="AY883" i="1"/>
  <c r="F1339" i="1"/>
  <c r="AU1273" i="1"/>
  <c r="T986" i="1"/>
  <c r="F1016" i="1"/>
  <c r="T1093" i="1"/>
  <c r="DX26" i="1"/>
  <c r="DK35" i="1"/>
  <c r="AZ67" i="1"/>
  <c r="F93" i="1"/>
  <c r="S768" i="1"/>
  <c r="F794" i="1"/>
  <c r="GM221" i="1"/>
  <c r="GN221" i="1" s="1"/>
  <c r="F408" i="1"/>
  <c r="Y376" i="1"/>
  <c r="FZ35" i="1"/>
  <c r="DH35" i="1"/>
  <c r="FX35" i="1"/>
  <c r="DU26" i="1"/>
  <c r="FW35" i="1"/>
  <c r="P844" i="1"/>
  <c r="DM811" i="1"/>
  <c r="P386" i="1"/>
  <c r="EN376" i="1"/>
  <c r="DN982" i="1"/>
  <c r="P1116" i="1"/>
  <c r="FU779" i="1"/>
  <c r="GM545" i="1"/>
  <c r="GN545" i="1" s="1"/>
  <c r="P966" i="1"/>
  <c r="EU764" i="1"/>
  <c r="GM164" i="1"/>
  <c r="GO164" i="1" s="1"/>
  <c r="FU176" i="1" s="1"/>
  <c r="P1198" i="1"/>
  <c r="F1244" i="1"/>
  <c r="P834" i="1"/>
  <c r="DI811" i="1"/>
  <c r="P746" i="1"/>
  <c r="DJ656" i="1"/>
  <c r="AE811" i="1"/>
  <c r="R822" i="1"/>
  <c r="AZ381" i="1"/>
  <c r="CI376" i="1"/>
  <c r="GM259" i="1"/>
  <c r="AB344" i="1"/>
  <c r="P228" i="1"/>
  <c r="EN208" i="1"/>
  <c r="P825" i="1"/>
  <c r="DH811" i="1"/>
  <c r="F748" i="1"/>
  <c r="BC656" i="1"/>
  <c r="DW26" i="1"/>
  <c r="DJ35" i="1"/>
  <c r="GM814" i="1"/>
  <c r="F886" i="1"/>
  <c r="P854" i="1"/>
  <c r="P1251" i="1"/>
  <c r="EI1198" i="1"/>
  <c r="ER376" i="1"/>
  <c r="P392" i="1"/>
  <c r="AV523" i="1"/>
  <c r="F553" i="1"/>
  <c r="DQ35" i="1"/>
  <c r="ED26" i="1"/>
  <c r="DN26" i="1"/>
  <c r="P58" i="1"/>
  <c r="DN411" i="1"/>
  <c r="DL1198" i="1"/>
  <c r="P1262" i="1"/>
  <c r="Q157" i="1"/>
  <c r="F188" i="1"/>
  <c r="AD255" i="1"/>
  <c r="Q344" i="1"/>
  <c r="DT986" i="1"/>
  <c r="DG995" i="1"/>
  <c r="AV1273" i="1"/>
  <c r="F1325" i="1"/>
  <c r="DX114" i="1"/>
  <c r="DK125" i="1"/>
  <c r="W764" i="1"/>
  <c r="F974" i="1"/>
  <c r="P389" i="1"/>
  <c r="EQ376" i="1"/>
  <c r="Q779" i="1"/>
  <c r="AD768" i="1"/>
  <c r="P388" i="1"/>
  <c r="EP376" i="1"/>
  <c r="CE35" i="1"/>
  <c r="P35" i="1"/>
  <c r="CF35" i="1"/>
  <c r="AC26" i="1"/>
  <c r="CH35" i="1"/>
  <c r="W255" i="1"/>
  <c r="F368" i="1"/>
  <c r="AD854" i="1"/>
  <c r="Q883" i="1"/>
  <c r="CF768" i="1"/>
  <c r="AW779" i="1"/>
  <c r="AY995" i="1"/>
  <c r="CH986" i="1"/>
  <c r="F366" i="1"/>
  <c r="U255" i="1"/>
  <c r="P894" i="1"/>
  <c r="ER854" i="1"/>
  <c r="GM165" i="1"/>
  <c r="GN165" i="1" s="1"/>
  <c r="T255" i="1"/>
  <c r="F365" i="1"/>
  <c r="CE986" i="1"/>
  <c r="AV995" i="1"/>
  <c r="AT1125" i="1"/>
  <c r="F1184" i="1"/>
  <c r="AK822" i="1"/>
  <c r="EM67" i="1"/>
  <c r="P101" i="1"/>
  <c r="GM873" i="1"/>
  <c r="GN873" i="1" s="1"/>
  <c r="DM26" i="1"/>
  <c r="P57" i="1"/>
  <c r="DM411" i="1"/>
  <c r="R157" i="1"/>
  <c r="F190" i="1"/>
  <c r="CF114" i="1"/>
  <c r="AW125" i="1"/>
  <c r="AY779" i="1"/>
  <c r="CH768" i="1"/>
  <c r="S35" i="1"/>
  <c r="AF26" i="1"/>
  <c r="AW580" i="1"/>
  <c r="F591" i="1"/>
  <c r="AT1198" i="1"/>
  <c r="F1259" i="1"/>
  <c r="AB768" i="1"/>
  <c r="O779" i="1"/>
  <c r="P415" i="1"/>
  <c r="EG1350" i="1"/>
  <c r="EG22" i="1"/>
  <c r="AL883" i="1"/>
  <c r="AX157" i="1"/>
  <c r="F183" i="1"/>
  <c r="EQ523" i="1"/>
  <c r="P556" i="1"/>
  <c r="F187" i="1"/>
  <c r="AZ157" i="1"/>
  <c r="EQ697" i="1"/>
  <c r="P710" i="1"/>
  <c r="DG82" i="1"/>
  <c r="DT67" i="1"/>
  <c r="P47" i="1"/>
  <c r="DI26" i="1"/>
  <c r="DI411" i="1"/>
  <c r="DP986" i="1"/>
  <c r="P1021" i="1"/>
  <c r="DP1093" i="1"/>
  <c r="F1268" i="1"/>
  <c r="Y1198" i="1"/>
  <c r="ER1129" i="1"/>
  <c r="P1147" i="1"/>
  <c r="ER1166" i="1"/>
  <c r="EP1277" i="1"/>
  <c r="P1297" i="1"/>
  <c r="EP1320" i="1"/>
  <c r="DM986" i="1"/>
  <c r="P1017" i="1"/>
  <c r="DM1093" i="1"/>
  <c r="GN116" i="1"/>
  <c r="CB125" i="1" s="1"/>
  <c r="CA125" i="1"/>
  <c r="AY580" i="1"/>
  <c r="F593" i="1"/>
  <c r="DG656" i="1"/>
  <c r="P734" i="1"/>
  <c r="GM29" i="1"/>
  <c r="DT35" i="1"/>
  <c r="GM775" i="1"/>
  <c r="GO775" i="1" s="1"/>
  <c r="P1181" i="1"/>
  <c r="DK1125" i="1"/>
  <c r="EN660" i="1"/>
  <c r="EN732" i="1"/>
  <c r="P670" i="1"/>
  <c r="U157" i="1"/>
  <c r="F198" i="1"/>
  <c r="EP697" i="1"/>
  <c r="P709" i="1"/>
  <c r="DT344" i="1"/>
  <c r="AV656" i="1"/>
  <c r="F737" i="1"/>
  <c r="T854" i="1"/>
  <c r="F904" i="1"/>
  <c r="AW447" i="1"/>
  <c r="AW615" i="1"/>
  <c r="F458" i="1"/>
  <c r="DT376" i="1"/>
  <c r="DG381" i="1"/>
  <c r="DN656" i="1"/>
  <c r="P755" i="1"/>
  <c r="FY986" i="1"/>
  <c r="EP995" i="1"/>
  <c r="P635" i="1"/>
  <c r="ES443" i="1"/>
  <c r="EK1273" i="1"/>
  <c r="P1337" i="1"/>
  <c r="CE768" i="1"/>
  <c r="AV779" i="1"/>
  <c r="EM157" i="1"/>
  <c r="P195" i="1"/>
  <c r="EI986" i="1"/>
  <c r="P1005" i="1"/>
  <c r="EI1093" i="1"/>
  <c r="F1019" i="1"/>
  <c r="W1093" i="1"/>
  <c r="W986" i="1"/>
  <c r="AC67" i="1"/>
  <c r="CE82" i="1"/>
  <c r="CF82" i="1"/>
  <c r="CH82" i="1"/>
  <c r="P82" i="1"/>
  <c r="DW376" i="1"/>
  <c r="DJ381" i="1"/>
  <c r="P199" i="1"/>
  <c r="DN157" i="1"/>
  <c r="P986" i="1"/>
  <c r="F998" i="1"/>
  <c r="P1093" i="1"/>
  <c r="BD22" i="1"/>
  <c r="F436" i="1"/>
  <c r="BD1350" i="1"/>
  <c r="BA255" i="1"/>
  <c r="F364" i="1"/>
  <c r="DN1125" i="1"/>
  <c r="P1189" i="1"/>
  <c r="R656" i="1"/>
  <c r="F746" i="1"/>
  <c r="AV176" i="1"/>
  <c r="CE157" i="1"/>
  <c r="P197" i="1"/>
  <c r="DL157" i="1"/>
  <c r="EI22" i="1"/>
  <c r="P421" i="1"/>
  <c r="P741" i="1"/>
  <c r="EH656" i="1"/>
  <c r="AO22" i="1"/>
  <c r="F415" i="1"/>
  <c r="AO1350" i="1"/>
  <c r="GM219" i="1"/>
  <c r="GO219" i="1" s="1"/>
  <c r="P768" i="1"/>
  <c r="F782" i="1"/>
  <c r="P950" i="1"/>
  <c r="AL26" i="1"/>
  <c r="Y35" i="1"/>
  <c r="F619" i="1"/>
  <c r="AO443" i="1"/>
  <c r="EP443" i="1"/>
  <c r="P622" i="1"/>
  <c r="P845" i="1"/>
  <c r="DN811" i="1"/>
  <c r="V443" i="1"/>
  <c r="F638" i="1"/>
  <c r="AK883" i="1"/>
  <c r="DU255" i="1"/>
  <c r="FX344" i="1"/>
  <c r="FZ344" i="1"/>
  <c r="FW344" i="1"/>
  <c r="DH344" i="1"/>
  <c r="EI255" i="1"/>
  <c r="P354" i="1"/>
  <c r="DL255" i="1"/>
  <c r="P365" i="1"/>
  <c r="F1017" i="1"/>
  <c r="U1093" i="1"/>
  <c r="U986" i="1"/>
  <c r="GM317" i="1"/>
  <c r="GN317" i="1" s="1"/>
  <c r="AX986" i="1"/>
  <c r="F1002" i="1"/>
  <c r="AX1093" i="1"/>
  <c r="P903" i="1"/>
  <c r="ES854" i="1"/>
  <c r="F1332" i="1"/>
  <c r="Q1273" i="1"/>
  <c r="AO656" i="1"/>
  <c r="F736" i="1"/>
  <c r="DI255" i="1"/>
  <c r="P356" i="1"/>
  <c r="DO854" i="1"/>
  <c r="P907" i="1"/>
  <c r="DT915" i="1"/>
  <c r="DG920" i="1"/>
  <c r="BC1125" i="1"/>
  <c r="F1182" i="1"/>
  <c r="DV157" i="1"/>
  <c r="DI176" i="1"/>
  <c r="AY381" i="1"/>
  <c r="CH376" i="1"/>
  <c r="AY660" i="1"/>
  <c r="F673" i="1"/>
  <c r="AY732" i="1"/>
  <c r="DL114" i="1"/>
  <c r="P146" i="1"/>
  <c r="AW1125" i="1"/>
  <c r="F1172" i="1"/>
  <c r="EO660" i="1"/>
  <c r="P671" i="1"/>
  <c r="EO732" i="1"/>
  <c r="AP376" i="1"/>
  <c r="F390" i="1"/>
  <c r="P904" i="1"/>
  <c r="DL854" i="1"/>
  <c r="GM865" i="1"/>
  <c r="GN865" i="1" s="1"/>
  <c r="AV615" i="1"/>
  <c r="F457" i="1"/>
  <c r="AV447" i="1"/>
  <c r="DK443" i="1"/>
  <c r="P630" i="1"/>
  <c r="AS982" i="1"/>
  <c r="F1110" i="1"/>
  <c r="ES255" i="1"/>
  <c r="P364" i="1"/>
  <c r="F843" i="1"/>
  <c r="T811" i="1"/>
  <c r="CF986" i="1"/>
  <c r="AW995" i="1"/>
  <c r="BB1198" i="1"/>
  <c r="F1254" i="1"/>
  <c r="DU768" i="1"/>
  <c r="DH779" i="1"/>
  <c r="FW779" i="1"/>
  <c r="FZ779" i="1"/>
  <c r="FX779" i="1"/>
  <c r="F642" i="1"/>
  <c r="Y443" i="1"/>
  <c r="AB915" i="1"/>
  <c r="O920" i="1"/>
  <c r="V67" i="1"/>
  <c r="F105" i="1"/>
  <c r="CH114" i="1"/>
  <c r="AY125" i="1"/>
  <c r="P366" i="1"/>
  <c r="DM255" i="1"/>
  <c r="CF822" i="1"/>
  <c r="P822" i="1"/>
  <c r="CE822" i="1"/>
  <c r="CH822" i="1"/>
  <c r="AC811" i="1"/>
  <c r="DX157" i="1"/>
  <c r="DK176" i="1"/>
  <c r="DI443" i="1"/>
  <c r="P627" i="1"/>
  <c r="F906" i="1"/>
  <c r="V854" i="1"/>
  <c r="F1007" i="1"/>
  <c r="Q986" i="1"/>
  <c r="Q1093" i="1"/>
  <c r="U854" i="1"/>
  <c r="F905" i="1"/>
  <c r="ER660" i="1"/>
  <c r="P676" i="1"/>
  <c r="ER732" i="1"/>
  <c r="CF157" i="1"/>
  <c r="AW176" i="1"/>
  <c r="X779" i="1"/>
  <c r="AK768" i="1"/>
  <c r="P927" i="1"/>
  <c r="EP915" i="1"/>
  <c r="DX67" i="1"/>
  <c r="DK82" i="1"/>
  <c r="P443" i="1"/>
  <c r="F618" i="1"/>
  <c r="CE114" i="1"/>
  <c r="AV125" i="1"/>
  <c r="P1175" i="1"/>
  <c r="EH1125" i="1"/>
  <c r="DJ779" i="1"/>
  <c r="DW768" i="1"/>
  <c r="AK26" i="1"/>
  <c r="X35" i="1"/>
  <c r="BA811" i="1"/>
  <c r="F842" i="1"/>
  <c r="GM283" i="1"/>
  <c r="GN283" i="1" s="1"/>
  <c r="CI854" i="1"/>
  <c r="AZ883" i="1"/>
  <c r="F499" i="1"/>
  <c r="AY484" i="1"/>
  <c r="F645" i="1"/>
  <c r="F649" i="1" s="1"/>
  <c r="X986" i="1"/>
  <c r="X1093" i="1"/>
  <c r="F1021" i="1"/>
  <c r="ER580" i="1"/>
  <c r="P596" i="1"/>
  <c r="GM262" i="1"/>
  <c r="GN262" i="1" s="1"/>
  <c r="DW114" i="1"/>
  <c r="DJ125" i="1"/>
  <c r="F750" i="1"/>
  <c r="AT656" i="1"/>
  <c r="FY255" i="1"/>
  <c r="EP344" i="1"/>
  <c r="EP411" i="1" s="1"/>
  <c r="FX995" i="1"/>
  <c r="DH995" i="1"/>
  <c r="DU986" i="1"/>
  <c r="FW995" i="1"/>
  <c r="FZ995" i="1"/>
  <c r="DM443" i="1"/>
  <c r="P637" i="1"/>
  <c r="ET22" i="1"/>
  <c r="P424" i="1"/>
  <c r="ET1350" i="1"/>
  <c r="AX447" i="1"/>
  <c r="F459" i="1"/>
  <c r="AX615" i="1"/>
  <c r="FX125" i="1"/>
  <c r="DH125" i="1"/>
  <c r="FW125" i="1"/>
  <c r="DU114" i="1"/>
  <c r="FZ125" i="1"/>
  <c r="GM117" i="1"/>
  <c r="DT125" i="1"/>
  <c r="F1189" i="1"/>
  <c r="V1125" i="1"/>
  <c r="AX779" i="1"/>
  <c r="CG768" i="1"/>
  <c r="DL986" i="1"/>
  <c r="P1016" i="1"/>
  <c r="DL1093" i="1"/>
  <c r="EH950" i="1"/>
  <c r="EH1350" i="1" s="1"/>
  <c r="P929" i="1"/>
  <c r="EH915" i="1"/>
  <c r="P799" i="1"/>
  <c r="ES950" i="1"/>
  <c r="ES768" i="1"/>
  <c r="AZ811" i="1"/>
  <c r="F833" i="1"/>
  <c r="F596" i="1"/>
  <c r="AZ580" i="1"/>
  <c r="EP157" i="1"/>
  <c r="P183" i="1"/>
  <c r="R443" i="1"/>
  <c r="F629" i="1"/>
  <c r="DJ443" i="1"/>
  <c r="P629" i="1"/>
  <c r="AF811" i="1"/>
  <c r="S822" i="1"/>
  <c r="S950" i="1" s="1"/>
  <c r="W157" i="1"/>
  <c r="F200" i="1"/>
  <c r="F106" i="1"/>
  <c r="W67" i="1"/>
  <c r="ES26" i="1"/>
  <c r="P55" i="1"/>
  <c r="AB35" i="1"/>
  <c r="GM28" i="1"/>
  <c r="P387" i="1"/>
  <c r="EO376" i="1"/>
  <c r="AF854" i="1"/>
  <c r="S883" i="1"/>
  <c r="AX580" i="1"/>
  <c r="F592" i="1"/>
  <c r="V411" i="1"/>
  <c r="P890" i="1"/>
  <c r="EP854" i="1"/>
  <c r="GN72" i="1"/>
  <c r="F1255" i="1"/>
  <c r="R1198" i="1"/>
  <c r="F1108" i="1"/>
  <c r="S982" i="1"/>
  <c r="EQ1166" i="1"/>
  <c r="EQ1129" i="1"/>
  <c r="P1144" i="1"/>
  <c r="CH157" i="1"/>
  <c r="AY176" i="1"/>
  <c r="DI656" i="1"/>
  <c r="P744" i="1"/>
  <c r="P114" i="1"/>
  <c r="F128" i="1"/>
  <c r="EP732" i="1"/>
  <c r="P672" i="1"/>
  <c r="EP660" i="1"/>
  <c r="F46" i="1"/>
  <c r="AZ26" i="1"/>
  <c r="AZ411" i="1"/>
  <c r="GM31" i="1"/>
  <c r="GN31" i="1" s="1"/>
  <c r="DM1273" i="1"/>
  <c r="P1342" i="1"/>
  <c r="P229" i="1"/>
  <c r="EO208" i="1"/>
  <c r="V255" i="1"/>
  <c r="F367" i="1"/>
  <c r="F893" i="1"/>
  <c r="AQ854" i="1"/>
  <c r="F1113" i="1"/>
  <c r="BA982" i="1"/>
  <c r="DK883" i="1"/>
  <c r="DX854" i="1"/>
  <c r="EM811" i="1"/>
  <c r="P841" i="1"/>
  <c r="Q26" i="1"/>
  <c r="F47" i="1"/>
  <c r="Q411" i="1"/>
  <c r="R920" i="1"/>
  <c r="AE915" i="1"/>
  <c r="F672" i="1"/>
  <c r="AX660" i="1"/>
  <c r="AX732" i="1"/>
  <c r="P1257" i="1"/>
  <c r="EU1198" i="1"/>
  <c r="DM157" i="1"/>
  <c r="P198" i="1"/>
  <c r="P1333" i="1"/>
  <c r="ET1273" i="1"/>
  <c r="ED255" i="1"/>
  <c r="DQ344" i="1"/>
  <c r="DH656" i="1"/>
  <c r="P735" i="1"/>
  <c r="F1341" i="1"/>
  <c r="T1273" i="1"/>
  <c r="DO26" i="1"/>
  <c r="P59" i="1"/>
  <c r="DO411" i="1"/>
  <c r="R1125" i="1"/>
  <c r="F1180" i="1"/>
  <c r="O443" i="1"/>
  <c r="F617" i="1"/>
  <c r="EQ208" i="1"/>
  <c r="P231" i="1"/>
  <c r="F710" i="1"/>
  <c r="AY697" i="1"/>
  <c r="EN443" i="1"/>
  <c r="P620" i="1"/>
  <c r="AW1202" i="1"/>
  <c r="AW1241" i="1"/>
  <c r="F1217" i="1"/>
  <c r="V764" i="1"/>
  <c r="F973" i="1"/>
  <c r="P96" i="1"/>
  <c r="DJ67" i="1"/>
  <c r="EJ920" i="1"/>
  <c r="FS915" i="1"/>
  <c r="AO764" i="1"/>
  <c r="F954" i="1"/>
  <c r="F844" i="1"/>
  <c r="U811" i="1"/>
  <c r="CA376" i="1"/>
  <c r="AR381" i="1"/>
  <c r="DL768" i="1"/>
  <c r="P800" i="1"/>
  <c r="DL950" i="1"/>
  <c r="EO920" i="1"/>
  <c r="FX915" i="1"/>
  <c r="DQ822" i="1"/>
  <c r="DQ986" i="1"/>
  <c r="P1022" i="1"/>
  <c r="DQ1093" i="1"/>
  <c r="AK67" i="1"/>
  <c r="X82" i="1"/>
  <c r="AF255" i="1"/>
  <c r="S344" i="1"/>
  <c r="BA67" i="1"/>
  <c r="F102" i="1"/>
  <c r="AW523" i="1"/>
  <c r="F554" i="1"/>
  <c r="P1348" i="1"/>
  <c r="EJ1273" i="1"/>
  <c r="F975" i="1"/>
  <c r="BD764" i="1"/>
  <c r="U1125" i="1"/>
  <c r="F1188" i="1"/>
  <c r="DV114" i="1"/>
  <c r="DI125" i="1"/>
  <c r="ER255" i="1"/>
  <c r="P355" i="1"/>
  <c r="F634" i="1"/>
  <c r="F647" i="1" s="1"/>
  <c r="F651" i="1" s="1"/>
  <c r="AU443" i="1"/>
  <c r="AW697" i="1"/>
  <c r="F708" i="1"/>
  <c r="DG822" i="1"/>
  <c r="DT811" i="1"/>
  <c r="EC26" i="1"/>
  <c r="DP35" i="1"/>
  <c r="P1015" i="1"/>
  <c r="ES1093" i="1"/>
  <c r="ES986" i="1"/>
  <c r="DW255" i="1"/>
  <c r="DJ344" i="1"/>
  <c r="P1341" i="1"/>
  <c r="DL1273" i="1"/>
  <c r="GM267" i="1"/>
  <c r="GN267" i="1" s="1"/>
  <c r="AB883" i="1"/>
  <c r="GM856" i="1"/>
  <c r="F230" i="1"/>
  <c r="AX208" i="1"/>
  <c r="F801" i="1"/>
  <c r="U768" i="1"/>
  <c r="U950" i="1"/>
  <c r="GA915" i="1"/>
  <c r="ER920" i="1"/>
  <c r="ER950" i="1" s="1"/>
  <c r="EJ443" i="1"/>
  <c r="P643" i="1"/>
  <c r="EV22" i="1"/>
  <c r="P436" i="1"/>
  <c r="EV1350" i="1"/>
  <c r="AB157" i="1"/>
  <c r="O176" i="1"/>
  <c r="AV883" i="1"/>
  <c r="CE854" i="1"/>
  <c r="DM854" i="1"/>
  <c r="P905" i="1"/>
  <c r="BC22" i="1"/>
  <c r="F427" i="1"/>
  <c r="BC1350" i="1"/>
  <c r="V157" i="1"/>
  <c r="F199" i="1"/>
  <c r="P1142" i="1"/>
  <c r="EO1129" i="1"/>
  <c r="EO1166" i="1"/>
  <c r="U411" i="1"/>
  <c r="GO260" i="1"/>
  <c r="FU344" i="1" s="1"/>
  <c r="EQ443" i="1"/>
  <c r="P623" i="1"/>
  <c r="DN883" i="1"/>
  <c r="DN950" i="1" s="1"/>
  <c r="EA854" i="1"/>
  <c r="P749" i="1"/>
  <c r="EK656" i="1"/>
  <c r="GM306" i="1"/>
  <c r="GN306" i="1" s="1"/>
  <c r="AZ1320" i="1"/>
  <c r="AZ1277" i="1"/>
  <c r="F1301" i="1"/>
  <c r="F631" i="1"/>
  <c r="BC443" i="1"/>
  <c r="AB822" i="1"/>
  <c r="GM813" i="1"/>
  <c r="GN159" i="1"/>
  <c r="EM411" i="1"/>
  <c r="BA768" i="1"/>
  <c r="F799" i="1"/>
  <c r="BA950" i="1"/>
  <c r="T443" i="1"/>
  <c r="F636" i="1"/>
  <c r="DN443" i="1"/>
  <c r="P638" i="1"/>
  <c r="P497" i="1"/>
  <c r="EO484" i="1"/>
  <c r="P1246" i="1"/>
  <c r="EN1198" i="1"/>
  <c r="DQ82" i="1"/>
  <c r="ED67" i="1"/>
  <c r="Y822" i="1"/>
  <c r="AL811" i="1"/>
  <c r="DX768" i="1"/>
  <c r="DK779" i="1"/>
  <c r="FS376" i="1"/>
  <c r="EJ381" i="1"/>
  <c r="V1093" i="1"/>
  <c r="V986" i="1"/>
  <c r="F1018" i="1"/>
  <c r="R995" i="1"/>
  <c r="AE986" i="1"/>
  <c r="AV1198" i="1"/>
  <c r="F1246" i="1"/>
  <c r="GM71" i="1"/>
  <c r="AB82" i="1"/>
  <c r="F759" i="1"/>
  <c r="Y656" i="1"/>
  <c r="EG443" i="1"/>
  <c r="P619" i="1"/>
  <c r="AU157" i="1"/>
  <c r="F195" i="1"/>
  <c r="ED176" i="1"/>
  <c r="AU411" i="1"/>
  <c r="EO1202" i="1"/>
  <c r="P1217" i="1"/>
  <c r="EO1241" i="1"/>
  <c r="EN915" i="1"/>
  <c r="P925" i="1"/>
  <c r="AW208" i="1"/>
  <c r="F229" i="1"/>
  <c r="W854" i="1"/>
  <c r="F907" i="1"/>
  <c r="P1244" i="1"/>
  <c r="DH1198" i="1"/>
  <c r="GM121" i="1"/>
  <c r="GN121" i="1" s="1"/>
  <c r="FW82" i="1"/>
  <c r="FX82" i="1"/>
  <c r="FZ82" i="1"/>
  <c r="DH82" i="1"/>
  <c r="DU67" i="1"/>
  <c r="EC176" i="1"/>
  <c r="AE854" i="1"/>
  <c r="R883" i="1"/>
  <c r="DP656" i="1"/>
  <c r="P758" i="1"/>
  <c r="F1111" i="1"/>
  <c r="AT982" i="1"/>
  <c r="P801" i="1"/>
  <c r="DM768" i="1"/>
  <c r="DM950" i="1"/>
  <c r="DO811" i="1"/>
  <c r="P846" i="1"/>
  <c r="EP768" i="1"/>
  <c r="EP950" i="1"/>
  <c r="P786" i="1"/>
  <c r="S1125" i="1"/>
  <c r="F1181" i="1"/>
  <c r="DJ176" i="1"/>
  <c r="DW157" i="1"/>
  <c r="ER67" i="1"/>
  <c r="P93" i="1"/>
  <c r="EN1125" i="1"/>
  <c r="P1171" i="1"/>
  <c r="AQ443" i="1"/>
  <c r="F625" i="1"/>
  <c r="F407" i="1"/>
  <c r="X376" i="1"/>
  <c r="EU22" i="1"/>
  <c r="P427" i="1"/>
  <c r="EU1350" i="1"/>
  <c r="GN771" i="1"/>
  <c r="FT779" i="1" s="1"/>
  <c r="FS779" i="1"/>
  <c r="ED883" i="1"/>
  <c r="DO255" i="1"/>
  <c r="P368" i="1"/>
  <c r="F639" i="1"/>
  <c r="W443" i="1"/>
  <c r="GM332" i="1"/>
  <c r="GN332" i="1" s="1"/>
  <c r="DL1125" i="1"/>
  <c r="P1187" i="1"/>
  <c r="DW854" i="1"/>
  <c r="DJ883" i="1"/>
  <c r="DI779" i="1"/>
  <c r="DV768" i="1"/>
  <c r="GM1283" i="1"/>
  <c r="GN1283" i="1" s="1"/>
  <c r="GM699" i="1"/>
  <c r="H73" i="8" l="1"/>
  <c r="H178" i="8"/>
  <c r="EL883" i="1"/>
  <c r="FU854" i="1"/>
  <c r="J59" i="8"/>
  <c r="P59" i="8"/>
  <c r="FS344" i="1"/>
  <c r="H48" i="8"/>
  <c r="Y125" i="1"/>
  <c r="AL114" i="1"/>
  <c r="AK915" i="1"/>
  <c r="X920" i="1"/>
  <c r="F1006" i="1"/>
  <c r="AZ986" i="1"/>
  <c r="AZ1093" i="1"/>
  <c r="AT176" i="1"/>
  <c r="CC157" i="1"/>
  <c r="CD995" i="1"/>
  <c r="Y176" i="1"/>
  <c r="H121" i="8"/>
  <c r="CC883" i="1"/>
  <c r="F1252" i="1"/>
  <c r="AZ1198" i="1"/>
  <c r="ER1198" i="1"/>
  <c r="P1252" i="1"/>
  <c r="P196" i="1"/>
  <c r="CA995" i="1"/>
  <c r="G16" i="2"/>
  <c r="J15" i="7"/>
  <c r="O37" i="7"/>
  <c r="H136" i="7"/>
  <c r="O136" i="7"/>
  <c r="H171" i="7" s="1"/>
  <c r="S915" i="1"/>
  <c r="F935" i="1"/>
  <c r="ER157" i="1"/>
  <c r="P187" i="1"/>
  <c r="H37" i="7"/>
  <c r="J103" i="7"/>
  <c r="P103" i="7"/>
  <c r="J117" i="7" s="1"/>
  <c r="FT344" i="1"/>
  <c r="FT255" i="1" s="1"/>
  <c r="F1173" i="1"/>
  <c r="AX1125" i="1"/>
  <c r="H165" i="8"/>
  <c r="F932" i="1"/>
  <c r="Q915" i="1"/>
  <c r="P85" i="7"/>
  <c r="J88" i="7" s="1"/>
  <c r="AK114" i="1"/>
  <c r="X125" i="1"/>
  <c r="AL915" i="1"/>
  <c r="Y920" i="1"/>
  <c r="R114" i="1"/>
  <c r="F139" i="1"/>
  <c r="O74" i="7"/>
  <c r="H88" i="7" s="1"/>
  <c r="F743" i="1"/>
  <c r="Y82" i="1"/>
  <c r="ES411" i="1"/>
  <c r="ES1350" i="1" s="1"/>
  <c r="P960" i="1"/>
  <c r="EC114" i="1"/>
  <c r="DP779" i="1"/>
  <c r="DP950" i="1" s="1"/>
  <c r="AP950" i="1"/>
  <c r="F929" i="1"/>
  <c r="AP915" i="1"/>
  <c r="AY1198" i="1"/>
  <c r="F1249" i="1"/>
  <c r="J37" i="7"/>
  <c r="P37" i="7"/>
  <c r="EQ1198" i="1"/>
  <c r="P1249" i="1"/>
  <c r="J86" i="8"/>
  <c r="P46" i="1"/>
  <c r="ER26" i="1"/>
  <c r="CB176" i="1"/>
  <c r="AS176" i="1" s="1"/>
  <c r="EC376" i="1"/>
  <c r="DP381" i="1"/>
  <c r="U18" i="2"/>
  <c r="I14" i="9"/>
  <c r="CA176" i="1"/>
  <c r="AR176" i="1" s="1"/>
  <c r="DP883" i="1"/>
  <c r="DP854" i="1" s="1"/>
  <c r="AZ920" i="1"/>
  <c r="CI915" i="1"/>
  <c r="FT82" i="1"/>
  <c r="AQ982" i="1"/>
  <c r="F1103" i="1"/>
  <c r="CF915" i="1"/>
  <c r="AW920" i="1"/>
  <c r="J171" i="7"/>
  <c r="EP26" i="1"/>
  <c r="P42" i="1"/>
  <c r="O103" i="7"/>
  <c r="H117" i="7" s="1"/>
  <c r="FS82" i="1"/>
  <c r="EJ82" i="1" s="1"/>
  <c r="CA915" i="1"/>
  <c r="FV995" i="1"/>
  <c r="FV986" i="1" s="1"/>
  <c r="CE915" i="1"/>
  <c r="AV920" i="1"/>
  <c r="CA779" i="1"/>
  <c r="FS995" i="1"/>
  <c r="F1174" i="1"/>
  <c r="AY1125" i="1"/>
  <c r="AZ1125" i="1"/>
  <c r="F1177" i="1"/>
  <c r="DI982" i="1"/>
  <c r="P1105" i="1"/>
  <c r="T18" i="2"/>
  <c r="I13" i="9"/>
  <c r="V16" i="2"/>
  <c r="I15" i="7"/>
  <c r="F1248" i="1"/>
  <c r="AX1198" i="1"/>
  <c r="CH915" i="1"/>
  <c r="AY920" i="1"/>
  <c r="P396" i="1"/>
  <c r="DK376" i="1"/>
  <c r="DQ381" i="1"/>
  <c r="ED376" i="1"/>
  <c r="F923" i="1"/>
  <c r="P915" i="1"/>
  <c r="F1171" i="1"/>
  <c r="AV1125" i="1"/>
  <c r="H238" i="7"/>
  <c r="ER764" i="1"/>
  <c r="P961" i="1"/>
  <c r="EP22" i="1"/>
  <c r="P418" i="1"/>
  <c r="AQ18" i="1"/>
  <c r="F1360" i="1"/>
  <c r="S764" i="1"/>
  <c r="F965" i="1"/>
  <c r="EH18" i="1"/>
  <c r="P1359" i="1"/>
  <c r="AB854" i="1"/>
  <c r="O883" i="1"/>
  <c r="AW1198" i="1"/>
  <c r="F1247" i="1"/>
  <c r="F898" i="1"/>
  <c r="S854" i="1"/>
  <c r="X26" i="1"/>
  <c r="F61" i="1"/>
  <c r="X411" i="1"/>
  <c r="EQ779" i="1"/>
  <c r="FZ768" i="1"/>
  <c r="EN344" i="1"/>
  <c r="FW255" i="1"/>
  <c r="DQ26" i="1"/>
  <c r="P62" i="1"/>
  <c r="EQ35" i="1"/>
  <c r="FZ26" i="1"/>
  <c r="AY854" i="1"/>
  <c r="F891" i="1"/>
  <c r="DN764" i="1"/>
  <c r="P973" i="1"/>
  <c r="EQ1273" i="1"/>
  <c r="P1328" i="1"/>
  <c r="P895" i="1"/>
  <c r="DI854" i="1"/>
  <c r="F806" i="1"/>
  <c r="Y768" i="1"/>
  <c r="DQ67" i="1"/>
  <c r="P109" i="1"/>
  <c r="F108" i="1"/>
  <c r="X67" i="1"/>
  <c r="P764" i="1"/>
  <c r="F953" i="1"/>
  <c r="AL255" i="1"/>
  <c r="Y344" i="1"/>
  <c r="DJ915" i="1"/>
  <c r="P934" i="1"/>
  <c r="FS986" i="1"/>
  <c r="EJ995" i="1"/>
  <c r="EQ656" i="1"/>
  <c r="P740" i="1"/>
  <c r="F834" i="1"/>
  <c r="Q811" i="1"/>
  <c r="EQ176" i="1"/>
  <c r="FZ157" i="1"/>
  <c r="CA822" i="1"/>
  <c r="GN813" i="1"/>
  <c r="CB822" i="1" s="1"/>
  <c r="CB255" i="1"/>
  <c r="AS344" i="1"/>
  <c r="P137" i="1"/>
  <c r="DI114" i="1"/>
  <c r="DJ768" i="1"/>
  <c r="DJ950" i="1"/>
  <c r="P793" i="1"/>
  <c r="CF67" i="1"/>
  <c r="AW82" i="1"/>
  <c r="AS125" i="1"/>
  <c r="CB114" i="1"/>
  <c r="EG18" i="1"/>
  <c r="P1354" i="1"/>
  <c r="DM22" i="1"/>
  <c r="P433" i="1"/>
  <c r="DM1350" i="1"/>
  <c r="AW35" i="1"/>
  <c r="CF26" i="1"/>
  <c r="AB255" i="1"/>
  <c r="O344" i="1"/>
  <c r="EL779" i="1"/>
  <c r="FU768" i="1"/>
  <c r="AY344" i="1"/>
  <c r="CH255" i="1"/>
  <c r="FU811" i="1"/>
  <c r="EL822" i="1"/>
  <c r="F623" i="1"/>
  <c r="AY443" i="1"/>
  <c r="AW854" i="1"/>
  <c r="F889" i="1"/>
  <c r="DK811" i="1"/>
  <c r="P837" i="1"/>
  <c r="FW157" i="1"/>
  <c r="EN176" i="1"/>
  <c r="AV376" i="1"/>
  <c r="F386" i="1"/>
  <c r="ED854" i="1"/>
  <c r="DQ883" i="1"/>
  <c r="DQ950" i="1" s="1"/>
  <c r="DJ157" i="1"/>
  <c r="P190" i="1"/>
  <c r="EO1198" i="1"/>
  <c r="P1247" i="1"/>
  <c r="P358" i="1"/>
  <c r="DJ255" i="1"/>
  <c r="Q22" i="1"/>
  <c r="F423" i="1"/>
  <c r="EQ1125" i="1"/>
  <c r="P1174" i="1"/>
  <c r="CA35" i="1"/>
  <c r="GN28" i="1"/>
  <c r="CB35" i="1" s="1"/>
  <c r="AW822" i="1"/>
  <c r="AW950" i="1" s="1"/>
  <c r="CF811" i="1"/>
  <c r="DI157" i="1"/>
  <c r="P188" i="1"/>
  <c r="F1100" i="1"/>
  <c r="AX982" i="1"/>
  <c r="X883" i="1"/>
  <c r="AK854" i="1"/>
  <c r="CE67" i="1"/>
  <c r="AV82" i="1"/>
  <c r="EP1093" i="1"/>
  <c r="P1002" i="1"/>
  <c r="EP986" i="1"/>
  <c r="P1115" i="1"/>
  <c r="DM982" i="1"/>
  <c r="P26" i="1"/>
  <c r="F38" i="1"/>
  <c r="P411" i="1"/>
  <c r="GO259" i="1"/>
  <c r="CC344" i="1" s="1"/>
  <c r="CA344" i="1"/>
  <c r="P255" i="1"/>
  <c r="F347" i="1"/>
  <c r="F969" i="1"/>
  <c r="AU764" i="1"/>
  <c r="F797" i="1"/>
  <c r="AT768" i="1"/>
  <c r="EQ811" i="1"/>
  <c r="P830" i="1"/>
  <c r="P179" i="1"/>
  <c r="DH157" i="1"/>
  <c r="DP67" i="1"/>
  <c r="P108" i="1"/>
  <c r="P886" i="1"/>
  <c r="DH854" i="1"/>
  <c r="FS768" i="1"/>
  <c r="EJ779" i="1"/>
  <c r="DP176" i="1"/>
  <c r="EC157" i="1"/>
  <c r="DQ255" i="1"/>
  <c r="P371" i="1"/>
  <c r="AB26" i="1"/>
  <c r="O35" i="1"/>
  <c r="F786" i="1"/>
  <c r="AX950" i="1"/>
  <c r="AX768" i="1"/>
  <c r="AO18" i="1"/>
  <c r="F1354" i="1"/>
  <c r="F781" i="1"/>
  <c r="O768" i="1"/>
  <c r="CE26" i="1"/>
  <c r="AV35" i="1"/>
  <c r="P621" i="1"/>
  <c r="EO443" i="1"/>
  <c r="R255" i="1"/>
  <c r="F358" i="1"/>
  <c r="P1108" i="1"/>
  <c r="DK982" i="1"/>
  <c r="FT768" i="1"/>
  <c r="EK779" i="1"/>
  <c r="F1009" i="1"/>
  <c r="R986" i="1"/>
  <c r="R1093" i="1"/>
  <c r="DQ811" i="1"/>
  <c r="P849" i="1"/>
  <c r="AZ22" i="1"/>
  <c r="F422" i="1"/>
  <c r="P901" i="1"/>
  <c r="EL854" i="1"/>
  <c r="F1119" i="1"/>
  <c r="X982" i="1"/>
  <c r="F130" i="1"/>
  <c r="AV114" i="1"/>
  <c r="F1001" i="1"/>
  <c r="AW986" i="1"/>
  <c r="AW1093" i="1"/>
  <c r="P84" i="1"/>
  <c r="DG67" i="1"/>
  <c r="Q255" i="1"/>
  <c r="F356" i="1"/>
  <c r="AZ376" i="1"/>
  <c r="F392" i="1"/>
  <c r="P827" i="1"/>
  <c r="EN811" i="1"/>
  <c r="EN883" i="1"/>
  <c r="FW854" i="1"/>
  <c r="AV854" i="1"/>
  <c r="F888" i="1"/>
  <c r="P139" i="1"/>
  <c r="DJ114" i="1"/>
  <c r="DL982" i="1"/>
  <c r="P1114" i="1"/>
  <c r="AY822" i="1"/>
  <c r="CH811" i="1"/>
  <c r="F85" i="1"/>
  <c r="P67" i="1"/>
  <c r="GN71" i="1"/>
  <c r="CB82" i="1" s="1"/>
  <c r="CA82" i="1"/>
  <c r="AV822" i="1"/>
  <c r="CE811" i="1"/>
  <c r="F389" i="1"/>
  <c r="AY376" i="1"/>
  <c r="ES982" i="1"/>
  <c r="P1113" i="1"/>
  <c r="P1331" i="1"/>
  <c r="ER1273" i="1"/>
  <c r="FX854" i="1"/>
  <c r="EO883" i="1"/>
  <c r="DG125" i="1"/>
  <c r="DT114" i="1"/>
  <c r="CD986" i="1"/>
  <c r="AU995" i="1"/>
  <c r="FS822" i="1"/>
  <c r="GN814" i="1"/>
  <c r="FT822" i="1" s="1"/>
  <c r="P49" i="1"/>
  <c r="DJ26" i="1"/>
  <c r="DJ411" i="1"/>
  <c r="EO915" i="1"/>
  <c r="P926" i="1"/>
  <c r="P739" i="1"/>
  <c r="EP656" i="1"/>
  <c r="FX986" i="1"/>
  <c r="EO995" i="1"/>
  <c r="AZ854" i="1"/>
  <c r="F894" i="1"/>
  <c r="O915" i="1"/>
  <c r="F922" i="1"/>
  <c r="CA768" i="1"/>
  <c r="AR779" i="1"/>
  <c r="F621" i="1"/>
  <c r="AW443" i="1"/>
  <c r="F785" i="1"/>
  <c r="AW768" i="1"/>
  <c r="DP114" i="1"/>
  <c r="P151" i="1"/>
  <c r="T982" i="1"/>
  <c r="F1114" i="1"/>
  <c r="DO764" i="1"/>
  <c r="P974" i="1"/>
  <c r="DT157" i="1"/>
  <c r="DG176" i="1"/>
  <c r="AZ950" i="1"/>
  <c r="F49" i="1"/>
  <c r="R26" i="1"/>
  <c r="R411" i="1"/>
  <c r="AB67" i="1"/>
  <c r="O82" i="1"/>
  <c r="EN779" i="1"/>
  <c r="FW768" i="1"/>
  <c r="FZ255" i="1"/>
  <c r="EQ344" i="1"/>
  <c r="U22" i="1"/>
  <c r="F433" i="1"/>
  <c r="I18" i="7" s="1"/>
  <c r="U1350" i="1"/>
  <c r="ET18" i="1"/>
  <c r="P1363" i="1"/>
  <c r="DP768" i="1"/>
  <c r="EO1125" i="1"/>
  <c r="P1172" i="1"/>
  <c r="F836" i="1"/>
  <c r="R811" i="1"/>
  <c r="DG376" i="1"/>
  <c r="P383" i="1"/>
  <c r="W22" i="1"/>
  <c r="F435" i="1"/>
  <c r="W1350" i="1"/>
  <c r="FX67" i="1"/>
  <c r="EO82" i="1"/>
  <c r="EK82" i="1"/>
  <c r="FT67" i="1"/>
  <c r="P1117" i="1"/>
  <c r="DO982" i="1"/>
  <c r="ED157" i="1"/>
  <c r="DQ176" i="1"/>
  <c r="EJ915" i="1"/>
  <c r="P948" i="1"/>
  <c r="P152" i="1"/>
  <c r="DQ114" i="1"/>
  <c r="FS883" i="1"/>
  <c r="GN857" i="1"/>
  <c r="FT883" i="1" s="1"/>
  <c r="P972" i="1"/>
  <c r="DM764" i="1"/>
  <c r="DL764" i="1"/>
  <c r="P971" i="1"/>
  <c r="P970" i="1"/>
  <c r="H17" i="2" s="1"/>
  <c r="ES764" i="1"/>
  <c r="EN125" i="1"/>
  <c r="FW114" i="1"/>
  <c r="EP255" i="1"/>
  <c r="P351" i="1"/>
  <c r="CB768" i="1"/>
  <c r="AS779" i="1"/>
  <c r="DG35" i="1"/>
  <c r="DT26" i="1"/>
  <c r="S26" i="1"/>
  <c r="F50" i="1"/>
  <c r="S411" i="1"/>
  <c r="AR915" i="1"/>
  <c r="F948" i="1"/>
  <c r="P434" i="1"/>
  <c r="DN22" i="1"/>
  <c r="DN1350" i="1"/>
  <c r="FW26" i="1"/>
  <c r="EN35" i="1"/>
  <c r="GN160" i="1"/>
  <c r="FT176" i="1" s="1"/>
  <c r="FS176" i="1"/>
  <c r="P359" i="1"/>
  <c r="DK255" i="1"/>
  <c r="F96" i="1"/>
  <c r="R67" i="1"/>
  <c r="P781" i="1"/>
  <c r="DG768" i="1"/>
  <c r="DL1350" i="1"/>
  <c r="F1000" i="1"/>
  <c r="AV986" i="1"/>
  <c r="AV1093" i="1"/>
  <c r="FU255" i="1"/>
  <c r="EL344" i="1"/>
  <c r="Y883" i="1"/>
  <c r="Y950" i="1" s="1"/>
  <c r="AL854" i="1"/>
  <c r="CF255" i="1"/>
  <c r="AW344" i="1"/>
  <c r="DH67" i="1"/>
  <c r="P85" i="1"/>
  <c r="FZ986" i="1"/>
  <c r="EQ995" i="1"/>
  <c r="BD18" i="1"/>
  <c r="F1375" i="1"/>
  <c r="AZ1273" i="1"/>
  <c r="F1331" i="1"/>
  <c r="FW986" i="1"/>
  <c r="EN995" i="1"/>
  <c r="P738" i="1"/>
  <c r="EO656" i="1"/>
  <c r="O1093" i="1"/>
  <c r="O986" i="1"/>
  <c r="F997" i="1"/>
  <c r="DK26" i="1"/>
  <c r="P50" i="1"/>
  <c r="DK411" i="1"/>
  <c r="BA764" i="1"/>
  <c r="F970" i="1"/>
  <c r="P1177" i="1"/>
  <c r="ER1125" i="1"/>
  <c r="P1107" i="1"/>
  <c r="DJ982" i="1"/>
  <c r="F97" i="1"/>
  <c r="S67" i="1"/>
  <c r="P824" i="1"/>
  <c r="DG811" i="1"/>
  <c r="V22" i="1"/>
  <c r="F434" i="1"/>
  <c r="V1350" i="1"/>
  <c r="DH114" i="1"/>
  <c r="P128" i="1"/>
  <c r="FS35" i="1"/>
  <c r="GN29" i="1"/>
  <c r="FT35" i="1" s="1"/>
  <c r="AK811" i="1"/>
  <c r="X822" i="1"/>
  <c r="F895" i="1"/>
  <c r="Q854" i="1"/>
  <c r="X157" i="1"/>
  <c r="F202" i="1"/>
  <c r="P422" i="1"/>
  <c r="ER22" i="1"/>
  <c r="ER1350" i="1"/>
  <c r="AY157" i="1"/>
  <c r="F184" i="1"/>
  <c r="AR376" i="1"/>
  <c r="F409" i="1"/>
  <c r="CA114" i="1"/>
  <c r="AR125" i="1"/>
  <c r="T22" i="1"/>
  <c r="T1350" i="1"/>
  <c r="F432" i="1"/>
  <c r="R854" i="1"/>
  <c r="F897" i="1"/>
  <c r="EV18" i="1"/>
  <c r="P1375" i="1"/>
  <c r="R915" i="1"/>
  <c r="F934" i="1"/>
  <c r="P811" i="1"/>
  <c r="F825" i="1"/>
  <c r="EU18" i="1"/>
  <c r="P1366" i="1"/>
  <c r="EP764" i="1"/>
  <c r="P957" i="1"/>
  <c r="ER915" i="1"/>
  <c r="P931" i="1"/>
  <c r="BB18" i="1"/>
  <c r="F1363" i="1"/>
  <c r="EQ883" i="1"/>
  <c r="FZ854" i="1"/>
  <c r="V982" i="1"/>
  <c r="F1116" i="1"/>
  <c r="P791" i="1"/>
  <c r="DI768" i="1"/>
  <c r="DI950" i="1"/>
  <c r="DK854" i="1"/>
  <c r="P898" i="1"/>
  <c r="DK67" i="1"/>
  <c r="P97" i="1"/>
  <c r="F1096" i="1"/>
  <c r="P982" i="1"/>
  <c r="DJ854" i="1"/>
  <c r="P897" i="1"/>
  <c r="DO22" i="1"/>
  <c r="P435" i="1"/>
  <c r="DO1350" i="1"/>
  <c r="EO125" i="1"/>
  <c r="FX114" i="1"/>
  <c r="P191" i="1"/>
  <c r="DK157" i="1"/>
  <c r="F784" i="1"/>
  <c r="AV768" i="1"/>
  <c r="F787" i="1"/>
  <c r="AY768" i="1"/>
  <c r="DK114" i="1"/>
  <c r="P140" i="1"/>
  <c r="FX26" i="1"/>
  <c r="EO35" i="1"/>
  <c r="EL982" i="1"/>
  <c r="P1111" i="1"/>
  <c r="Y157" i="1"/>
  <c r="F203" i="1"/>
  <c r="EJ344" i="1"/>
  <c r="FS255" i="1"/>
  <c r="P959" i="1"/>
  <c r="EH764" i="1"/>
  <c r="AW157" i="1"/>
  <c r="F182" i="1"/>
  <c r="F181" i="1"/>
  <c r="AV157" i="1"/>
  <c r="O114" i="1"/>
  <c r="F127" i="1"/>
  <c r="F890" i="1"/>
  <c r="AX854" i="1"/>
  <c r="O157" i="1"/>
  <c r="F178" i="1"/>
  <c r="DT255" i="1"/>
  <c r="DG344" i="1"/>
  <c r="AY35" i="1"/>
  <c r="CH26" i="1"/>
  <c r="DJ811" i="1"/>
  <c r="P836" i="1"/>
  <c r="P806" i="1"/>
  <c r="DQ768" i="1"/>
  <c r="ER656" i="1"/>
  <c r="P743" i="1"/>
  <c r="P782" i="1"/>
  <c r="DH950" i="1"/>
  <c r="DH768" i="1"/>
  <c r="F620" i="1"/>
  <c r="AV443" i="1"/>
  <c r="FX255" i="1"/>
  <c r="EO344" i="1"/>
  <c r="CH67" i="1"/>
  <c r="AY82" i="1"/>
  <c r="DI22" i="1"/>
  <c r="P423" i="1"/>
  <c r="DG1093" i="1"/>
  <c r="DG986" i="1"/>
  <c r="P997" i="1"/>
  <c r="CE255" i="1"/>
  <c r="AV344" i="1"/>
  <c r="Y982" i="1"/>
  <c r="F1120" i="1"/>
  <c r="X255" i="1"/>
  <c r="F370" i="1"/>
  <c r="EO176" i="1"/>
  <c r="FX157" i="1"/>
  <c r="AB811" i="1"/>
  <c r="O822" i="1"/>
  <c r="P1120" i="1"/>
  <c r="DQ982" i="1"/>
  <c r="AT822" i="1"/>
  <c r="CC811" i="1"/>
  <c r="F1105" i="1"/>
  <c r="Q982" i="1"/>
  <c r="AY114" i="1"/>
  <c r="F133" i="1"/>
  <c r="W982" i="1"/>
  <c r="F1117" i="1"/>
  <c r="P737" i="1"/>
  <c r="EN656" i="1"/>
  <c r="EP1273" i="1"/>
  <c r="P1327" i="1"/>
  <c r="BA22" i="1"/>
  <c r="F431" i="1"/>
  <c r="BA1350" i="1"/>
  <c r="EC811" i="1"/>
  <c r="DP822" i="1"/>
  <c r="AZ443" i="1"/>
  <c r="F626" i="1"/>
  <c r="FZ67" i="1"/>
  <c r="EQ82" i="1"/>
  <c r="BC18" i="1"/>
  <c r="F1366" i="1"/>
  <c r="F109" i="1"/>
  <c r="Y67" i="1"/>
  <c r="ES22" i="1"/>
  <c r="P431" i="1"/>
  <c r="F652" i="1"/>
  <c r="P922" i="1"/>
  <c r="DG915" i="1"/>
  <c r="EO811" i="1"/>
  <c r="P828" i="1"/>
  <c r="AY1273" i="1"/>
  <c r="F1328" i="1"/>
  <c r="AW376" i="1"/>
  <c r="F387" i="1"/>
  <c r="AQ764" i="1"/>
  <c r="F960" i="1"/>
  <c r="AX22" i="1"/>
  <c r="F418" i="1"/>
  <c r="AU22" i="1"/>
  <c r="F430" i="1"/>
  <c r="DP26" i="1"/>
  <c r="P61" i="1"/>
  <c r="GN117" i="1"/>
  <c r="FT125" i="1" s="1"/>
  <c r="FS125" i="1"/>
  <c r="U982" i="1"/>
  <c r="F1115" i="1"/>
  <c r="I18" i="9" s="1"/>
  <c r="EI982" i="1"/>
  <c r="P1103" i="1"/>
  <c r="F791" i="1"/>
  <c r="Q950" i="1"/>
  <c r="Q1350" i="1" s="1"/>
  <c r="Q768" i="1"/>
  <c r="CA986" i="1"/>
  <c r="AR995" i="1"/>
  <c r="F1327" i="1"/>
  <c r="AX1273" i="1"/>
  <c r="DG883" i="1"/>
  <c r="DG950" i="1" s="1"/>
  <c r="DT854" i="1"/>
  <c r="FW67" i="1"/>
  <c r="EN82" i="1"/>
  <c r="EJ376" i="1"/>
  <c r="P409" i="1"/>
  <c r="F972" i="1"/>
  <c r="I18" i="8" s="1"/>
  <c r="U764" i="1"/>
  <c r="FZ114" i="1"/>
  <c r="EQ125" i="1"/>
  <c r="P998" i="1"/>
  <c r="DH1093" i="1"/>
  <c r="DH986" i="1"/>
  <c r="EI1350" i="1"/>
  <c r="AY1093" i="1"/>
  <c r="AY986" i="1"/>
  <c r="F1003" i="1"/>
  <c r="ER986" i="1"/>
  <c r="ER1093" i="1"/>
  <c r="P1006" i="1"/>
  <c r="F793" i="1"/>
  <c r="R950" i="1"/>
  <c r="R768" i="1"/>
  <c r="DP255" i="1"/>
  <c r="P370" i="1"/>
  <c r="DK950" i="1"/>
  <c r="DK768" i="1"/>
  <c r="P794" i="1"/>
  <c r="DN854" i="1"/>
  <c r="P906" i="1"/>
  <c r="Y811" i="1"/>
  <c r="F849" i="1"/>
  <c r="EM22" i="1"/>
  <c r="P430" i="1"/>
  <c r="CA883" i="1"/>
  <c r="GN856" i="1"/>
  <c r="CB883" i="1" s="1"/>
  <c r="S255" i="1"/>
  <c r="F359" i="1"/>
  <c r="AX656" i="1"/>
  <c r="F739" i="1"/>
  <c r="F837" i="1"/>
  <c r="S811" i="1"/>
  <c r="AX443" i="1"/>
  <c r="F622" i="1"/>
  <c r="X768" i="1"/>
  <c r="X950" i="1"/>
  <c r="F805" i="1"/>
  <c r="FX768" i="1"/>
  <c r="EO779" i="1"/>
  <c r="AY656" i="1"/>
  <c r="F740" i="1"/>
  <c r="P347" i="1"/>
  <c r="DH255" i="1"/>
  <c r="Y26" i="1"/>
  <c r="F62" i="1"/>
  <c r="P395" i="1"/>
  <c r="DJ376" i="1"/>
  <c r="P1119" i="1"/>
  <c r="DP982" i="1"/>
  <c r="F131" i="1"/>
  <c r="AW114" i="1"/>
  <c r="FU157" i="1"/>
  <c r="EL176" i="1"/>
  <c r="DH26" i="1"/>
  <c r="P38" i="1"/>
  <c r="DH411" i="1"/>
  <c r="O376" i="1"/>
  <c r="F383" i="1"/>
  <c r="AT157" i="1" l="1"/>
  <c r="F194" i="1"/>
  <c r="J16" i="8"/>
  <c r="EK344" i="1"/>
  <c r="Y114" i="1"/>
  <c r="F152" i="1"/>
  <c r="W16" i="2"/>
  <c r="I16" i="7"/>
  <c r="P909" i="1"/>
  <c r="F1104" i="1"/>
  <c r="AZ982" i="1"/>
  <c r="EM995" i="1"/>
  <c r="EM986" i="1" s="1"/>
  <c r="F926" i="1"/>
  <c r="AW915" i="1"/>
  <c r="J73" i="8"/>
  <c r="J178" i="8"/>
  <c r="CC854" i="1"/>
  <c r="AT883" i="1"/>
  <c r="F959" i="1"/>
  <c r="AP764" i="1"/>
  <c r="AP1350" i="1"/>
  <c r="DP376" i="1"/>
  <c r="P407" i="1"/>
  <c r="CA157" i="1"/>
  <c r="CB157" i="1"/>
  <c r="P408" i="1"/>
  <c r="DQ376" i="1"/>
  <c r="J60" i="7"/>
  <c r="J251" i="7"/>
  <c r="F947" i="1"/>
  <c r="Y915" i="1"/>
  <c r="F925" i="1"/>
  <c r="AV915" i="1"/>
  <c r="O950" i="1"/>
  <c r="AV950" i="1"/>
  <c r="J17" i="9"/>
  <c r="FS67" i="1"/>
  <c r="X114" i="1"/>
  <c r="F151" i="1"/>
  <c r="H60" i="7"/>
  <c r="H251" i="7"/>
  <c r="F18" i="2"/>
  <c r="J14" i="9"/>
  <c r="X915" i="1"/>
  <c r="F946" i="1"/>
  <c r="P805" i="1"/>
  <c r="J16" i="7"/>
  <c r="G17" i="2"/>
  <c r="J15" i="8"/>
  <c r="W17" i="2"/>
  <c r="I16" i="8"/>
  <c r="F928" i="1"/>
  <c r="AY915" i="1"/>
  <c r="AZ915" i="1"/>
  <c r="F931" i="1"/>
  <c r="O764" i="1"/>
  <c r="F952" i="1"/>
  <c r="EK768" i="1"/>
  <c r="P796" i="1"/>
  <c r="EO255" i="1"/>
  <c r="P350" i="1"/>
  <c r="P1360" i="1"/>
  <c r="EI18" i="1"/>
  <c r="V18" i="1"/>
  <c r="F1373" i="1"/>
  <c r="AX764" i="1"/>
  <c r="F957" i="1"/>
  <c r="AX1350" i="1"/>
  <c r="DG255" i="1"/>
  <c r="P346" i="1"/>
  <c r="DI764" i="1"/>
  <c r="P962" i="1"/>
  <c r="FT157" i="1"/>
  <c r="EK176" i="1"/>
  <c r="P203" i="1"/>
  <c r="DQ157" i="1"/>
  <c r="AS157" i="1"/>
  <c r="F193" i="1"/>
  <c r="EN854" i="1"/>
  <c r="P888" i="1"/>
  <c r="Q18" i="1"/>
  <c r="F1362" i="1"/>
  <c r="AW26" i="1"/>
  <c r="F41" i="1"/>
  <c r="AW411" i="1"/>
  <c r="O854" i="1"/>
  <c r="F885" i="1"/>
  <c r="DH982" i="1"/>
  <c r="P1096" i="1"/>
  <c r="F1095" i="1"/>
  <c r="O982" i="1"/>
  <c r="Y854" i="1"/>
  <c r="F910" i="1"/>
  <c r="EN26" i="1"/>
  <c r="EN411" i="1"/>
  <c r="P40" i="1"/>
  <c r="R22" i="1"/>
  <c r="F425" i="1"/>
  <c r="R1350" i="1"/>
  <c r="F37" i="1"/>
  <c r="O26" i="1"/>
  <c r="O411" i="1"/>
  <c r="P1100" i="1"/>
  <c r="EP982" i="1"/>
  <c r="DM18" i="1"/>
  <c r="P1372" i="1"/>
  <c r="CB811" i="1"/>
  <c r="AS822" i="1"/>
  <c r="AS950" i="1" s="1"/>
  <c r="P43" i="1"/>
  <c r="EQ26" i="1"/>
  <c r="EQ411" i="1"/>
  <c r="Q764" i="1"/>
  <c r="F962" i="1"/>
  <c r="EJ255" i="1"/>
  <c r="P372" i="1"/>
  <c r="ER18" i="1"/>
  <c r="P1361" i="1"/>
  <c r="EL255" i="1"/>
  <c r="P362" i="1"/>
  <c r="DP764" i="1"/>
  <c r="P976" i="1"/>
  <c r="AR768" i="1"/>
  <c r="F807" i="1"/>
  <c r="P110" i="1"/>
  <c r="EJ67" i="1"/>
  <c r="F827" i="1"/>
  <c r="AV811" i="1"/>
  <c r="J18" i="2"/>
  <c r="AV67" i="1"/>
  <c r="F87" i="1"/>
  <c r="CA811" i="1"/>
  <c r="AR822" i="1"/>
  <c r="DQ411" i="1"/>
  <c r="DK764" i="1"/>
  <c r="P965" i="1"/>
  <c r="EQ114" i="1"/>
  <c r="P133" i="1"/>
  <c r="DH764" i="1"/>
  <c r="P953" i="1"/>
  <c r="DN18" i="1"/>
  <c r="P1373" i="1"/>
  <c r="P130" i="1"/>
  <c r="EN114" i="1"/>
  <c r="EK822" i="1"/>
  <c r="FT811" i="1"/>
  <c r="AR82" i="1"/>
  <c r="CA67" i="1"/>
  <c r="F371" i="1"/>
  <c r="Y255" i="1"/>
  <c r="F955" i="1"/>
  <c r="AV764" i="1"/>
  <c r="AW764" i="1"/>
  <c r="F956" i="1"/>
  <c r="AV255" i="1"/>
  <c r="F349" i="1"/>
  <c r="AZ764" i="1"/>
  <c r="F961" i="1"/>
  <c r="Y764" i="1"/>
  <c r="F977" i="1"/>
  <c r="U18" i="1"/>
  <c r="F1372" i="1"/>
  <c r="R764" i="1"/>
  <c r="F964" i="1"/>
  <c r="Y17" i="2" s="1"/>
  <c r="EO26" i="1"/>
  <c r="P41" i="1"/>
  <c r="EO411" i="1"/>
  <c r="FS114" i="1"/>
  <c r="EJ125" i="1"/>
  <c r="DG982" i="1"/>
  <c r="P1095" i="1"/>
  <c r="EM1093" i="1"/>
  <c r="P1014" i="1"/>
  <c r="T18" i="1"/>
  <c r="F1371" i="1"/>
  <c r="S22" i="1"/>
  <c r="F426" i="1"/>
  <c r="S1350" i="1"/>
  <c r="W18" i="1"/>
  <c r="F1374" i="1"/>
  <c r="EO1093" i="1"/>
  <c r="P1001" i="1"/>
  <c r="EO986" i="1"/>
  <c r="DG114" i="1"/>
  <c r="P127" i="1"/>
  <c r="F830" i="1"/>
  <c r="AY811" i="1"/>
  <c r="CA255" i="1"/>
  <c r="AR344" i="1"/>
  <c r="AW67" i="1"/>
  <c r="F88" i="1"/>
  <c r="EQ950" i="1"/>
  <c r="EQ768" i="1"/>
  <c r="P787" i="1"/>
  <c r="EP1350" i="1"/>
  <c r="EO157" i="1"/>
  <c r="P182" i="1"/>
  <c r="Y411" i="1"/>
  <c r="P131" i="1"/>
  <c r="EO114" i="1"/>
  <c r="EN1093" i="1"/>
  <c r="P1000" i="1"/>
  <c r="EN986" i="1"/>
  <c r="P184" i="1"/>
  <c r="EQ157" i="1"/>
  <c r="AU986" i="1"/>
  <c r="F1014" i="1"/>
  <c r="AU1093" i="1"/>
  <c r="DP157" i="1"/>
  <c r="P202" i="1"/>
  <c r="EN255" i="1"/>
  <c r="P349" i="1"/>
  <c r="F142" i="1"/>
  <c r="AS114" i="1"/>
  <c r="CB854" i="1"/>
  <c r="AS883" i="1"/>
  <c r="EN67" i="1"/>
  <c r="P87" i="1"/>
  <c r="DQ764" i="1"/>
  <c r="P977" i="1"/>
  <c r="F848" i="1"/>
  <c r="X811" i="1"/>
  <c r="DG764" i="1"/>
  <c r="P952" i="1"/>
  <c r="EQ255" i="1"/>
  <c r="P352" i="1"/>
  <c r="P889" i="1"/>
  <c r="EO854" i="1"/>
  <c r="F1099" i="1"/>
  <c r="AW982" i="1"/>
  <c r="CC255" i="1"/>
  <c r="AT344" i="1"/>
  <c r="DQ854" i="1"/>
  <c r="P910" i="1"/>
  <c r="P1023" i="1"/>
  <c r="EJ1093" i="1"/>
  <c r="EJ986" i="1"/>
  <c r="X22" i="1"/>
  <c r="F437" i="1"/>
  <c r="X1350" i="1"/>
  <c r="O67" i="1"/>
  <c r="F84" i="1"/>
  <c r="O255" i="1"/>
  <c r="F346" i="1"/>
  <c r="F1101" i="1"/>
  <c r="AY982" i="1"/>
  <c r="EN157" i="1"/>
  <c r="P181" i="1"/>
  <c r="AS82" i="1"/>
  <c r="CB67" i="1"/>
  <c r="EK67" i="1"/>
  <c r="P99" i="1"/>
  <c r="P807" i="1"/>
  <c r="EJ768" i="1"/>
  <c r="EK125" i="1"/>
  <c r="FT114" i="1"/>
  <c r="AT811" i="1"/>
  <c r="F840" i="1"/>
  <c r="F153" i="1"/>
  <c r="AR114" i="1"/>
  <c r="P1003" i="1"/>
  <c r="EQ1093" i="1"/>
  <c r="EQ986" i="1"/>
  <c r="FT854" i="1"/>
  <c r="EK883" i="1"/>
  <c r="R982" i="1"/>
  <c r="F1107" i="1"/>
  <c r="P22" i="1"/>
  <c r="F414" i="1"/>
  <c r="P1350" i="1"/>
  <c r="F352" i="1"/>
  <c r="AY255" i="1"/>
  <c r="AW255" i="1"/>
  <c r="F350" i="1"/>
  <c r="AR1093" i="1"/>
  <c r="AR986" i="1"/>
  <c r="F1023" i="1"/>
  <c r="AR157" i="1"/>
  <c r="F204" i="1"/>
  <c r="AV982" i="1"/>
  <c r="F1098" i="1"/>
  <c r="EK255" i="1"/>
  <c r="P361" i="1"/>
  <c r="CA854" i="1"/>
  <c r="AR883" i="1"/>
  <c r="DI1350" i="1"/>
  <c r="H16" i="2"/>
  <c r="BA18" i="1"/>
  <c r="F1370" i="1"/>
  <c r="FS854" i="1"/>
  <c r="EJ883" i="1"/>
  <c r="AW811" i="1"/>
  <c r="F828" i="1"/>
  <c r="P964" i="1"/>
  <c r="DJ764" i="1"/>
  <c r="AS768" i="1"/>
  <c r="F796" i="1"/>
  <c r="CA26" i="1"/>
  <c r="AR35" i="1"/>
  <c r="X764" i="1"/>
  <c r="F976" i="1"/>
  <c r="ES18" i="1"/>
  <c r="P1370" i="1"/>
  <c r="DJ22" i="1"/>
  <c r="P425" i="1"/>
  <c r="DJ1350" i="1"/>
  <c r="F43" i="1"/>
  <c r="AY26" i="1"/>
  <c r="AY411" i="1"/>
  <c r="FS157" i="1"/>
  <c r="EJ176" i="1"/>
  <c r="AS255" i="1"/>
  <c r="F361" i="1"/>
  <c r="EJ822" i="1"/>
  <c r="EJ950" i="1" s="1"/>
  <c r="FS811" i="1"/>
  <c r="AZ1350" i="1"/>
  <c r="P90" i="1"/>
  <c r="EQ67" i="1"/>
  <c r="DO18" i="1"/>
  <c r="P1374" i="1"/>
  <c r="DG157" i="1"/>
  <c r="P178" i="1"/>
  <c r="X854" i="1"/>
  <c r="F909" i="1"/>
  <c r="EQ854" i="1"/>
  <c r="P891" i="1"/>
  <c r="P88" i="1"/>
  <c r="EO67" i="1"/>
  <c r="DL18" i="1"/>
  <c r="P1371" i="1"/>
  <c r="AV26" i="1"/>
  <c r="F40" i="1"/>
  <c r="AV411" i="1"/>
  <c r="EL811" i="1"/>
  <c r="P840" i="1"/>
  <c r="DH22" i="1"/>
  <c r="P414" i="1"/>
  <c r="DH1350" i="1"/>
  <c r="P848" i="1"/>
  <c r="DP811" i="1"/>
  <c r="P1104" i="1"/>
  <c r="ER982" i="1"/>
  <c r="DP411" i="1"/>
  <c r="EO768" i="1"/>
  <c r="P785" i="1"/>
  <c r="EO950" i="1"/>
  <c r="FT26" i="1"/>
  <c r="EK35" i="1"/>
  <c r="EL157" i="1"/>
  <c r="P194" i="1"/>
  <c r="EL411" i="1"/>
  <c r="P885" i="1"/>
  <c r="DG854" i="1"/>
  <c r="O811" i="1"/>
  <c r="F824" i="1"/>
  <c r="AY67" i="1"/>
  <c r="F90" i="1"/>
  <c r="AY950" i="1"/>
  <c r="FS26" i="1"/>
  <c r="EJ35" i="1"/>
  <c r="DK22" i="1"/>
  <c r="P426" i="1"/>
  <c r="DK1350" i="1"/>
  <c r="P37" i="1"/>
  <c r="DG26" i="1"/>
  <c r="DG411" i="1"/>
  <c r="P784" i="1"/>
  <c r="EN768" i="1"/>
  <c r="EN950" i="1"/>
  <c r="CB26" i="1"/>
  <c r="AS35" i="1"/>
  <c r="EL950" i="1"/>
  <c r="EL768" i="1"/>
  <c r="P797" i="1"/>
  <c r="J16" i="2" l="1"/>
  <c r="J17" i="7"/>
  <c r="Y18" i="2"/>
  <c r="I17" i="9"/>
  <c r="J17" i="8"/>
  <c r="Y16" i="2"/>
  <c r="I17" i="7"/>
  <c r="EK950" i="1"/>
  <c r="P967" i="1" s="1"/>
  <c r="V17" i="2"/>
  <c r="I15" i="8"/>
  <c r="AT950" i="1"/>
  <c r="F901" i="1"/>
  <c r="AT854" i="1"/>
  <c r="AP18" i="1"/>
  <c r="F1359" i="1"/>
  <c r="I17" i="8"/>
  <c r="EL22" i="1"/>
  <c r="P429" i="1"/>
  <c r="EL1350" i="1"/>
  <c r="AW22" i="1"/>
  <c r="F417" i="1"/>
  <c r="AW1350" i="1"/>
  <c r="AV22" i="1"/>
  <c r="F416" i="1"/>
  <c r="AV1350" i="1"/>
  <c r="P142" i="1"/>
  <c r="EK114" i="1"/>
  <c r="P958" i="1"/>
  <c r="EQ764" i="1"/>
  <c r="R18" i="1"/>
  <c r="F1364" i="1"/>
  <c r="DK18" i="1"/>
  <c r="P1365" i="1"/>
  <c r="AZ18" i="1"/>
  <c r="F1361" i="1"/>
  <c r="AR854" i="1"/>
  <c r="F911" i="1"/>
  <c r="P18" i="1"/>
  <c r="F1353" i="1"/>
  <c r="P956" i="1"/>
  <c r="EO764" i="1"/>
  <c r="F63" i="1"/>
  <c r="AR26" i="1"/>
  <c r="AR411" i="1"/>
  <c r="EJ764" i="1"/>
  <c r="P978" i="1"/>
  <c r="EQ22" i="1"/>
  <c r="P419" i="1"/>
  <c r="EQ1350" i="1"/>
  <c r="EJ811" i="1"/>
  <c r="P850" i="1"/>
  <c r="AR255" i="1"/>
  <c r="F372" i="1"/>
  <c r="DI18" i="1"/>
  <c r="P1362" i="1"/>
  <c r="F99" i="1"/>
  <c r="AS67" i="1"/>
  <c r="P968" i="1"/>
  <c r="EL764" i="1"/>
  <c r="AY22" i="1"/>
  <c r="F419" i="1"/>
  <c r="AY1350" i="1"/>
  <c r="AT255" i="1"/>
  <c r="F362" i="1"/>
  <c r="AT411" i="1"/>
  <c r="F900" i="1"/>
  <c r="AS854" i="1"/>
  <c r="P153" i="1"/>
  <c r="EJ114" i="1"/>
  <c r="EP18" i="1"/>
  <c r="P1357" i="1"/>
  <c r="DG22" i="1"/>
  <c r="P413" i="1"/>
  <c r="DG1350" i="1"/>
  <c r="AR67" i="1"/>
  <c r="F110" i="1"/>
  <c r="P839" i="1"/>
  <c r="EK811" i="1"/>
  <c r="EJ982" i="1"/>
  <c r="P1121" i="1"/>
  <c r="F967" i="1"/>
  <c r="AS764" i="1"/>
  <c r="EJ157" i="1"/>
  <c r="P204" i="1"/>
  <c r="F52" i="1"/>
  <c r="AS26" i="1"/>
  <c r="AS411" i="1"/>
  <c r="EQ982" i="1"/>
  <c r="P1101" i="1"/>
  <c r="J17" i="2"/>
  <c r="EK157" i="1"/>
  <c r="P193" i="1"/>
  <c r="O22" i="1"/>
  <c r="O1350" i="1"/>
  <c r="F413" i="1"/>
  <c r="F1112" i="1"/>
  <c r="AU982" i="1"/>
  <c r="AU1350" i="1"/>
  <c r="EN22" i="1"/>
  <c r="P416" i="1"/>
  <c r="EN1350" i="1"/>
  <c r="AS811" i="1"/>
  <c r="F839" i="1"/>
  <c r="DH18" i="1"/>
  <c r="P1353" i="1"/>
  <c r="Y22" i="1"/>
  <c r="F438" i="1"/>
  <c r="Y1350" i="1"/>
  <c r="EO22" i="1"/>
  <c r="P417" i="1"/>
  <c r="EO1350" i="1"/>
  <c r="EK26" i="1"/>
  <c r="P52" i="1"/>
  <c r="EK411" i="1"/>
  <c r="AR950" i="1"/>
  <c r="AY764" i="1"/>
  <c r="F958" i="1"/>
  <c r="EK854" i="1"/>
  <c r="P900" i="1"/>
  <c r="DJ18" i="1"/>
  <c r="P1364" i="1"/>
  <c r="P1099" i="1"/>
  <c r="EO982" i="1"/>
  <c r="P438" i="1"/>
  <c r="DQ1350" i="1"/>
  <c r="DQ22" i="1"/>
  <c r="S18" i="1"/>
  <c r="F1365" i="1"/>
  <c r="AX18" i="1"/>
  <c r="F1357" i="1"/>
  <c r="X18" i="1"/>
  <c r="F1376" i="1"/>
  <c r="EJ26" i="1"/>
  <c r="P63" i="1"/>
  <c r="EJ411" i="1"/>
  <c r="P437" i="1"/>
  <c r="DP1350" i="1"/>
  <c r="DP22" i="1"/>
  <c r="EM982" i="1"/>
  <c r="P1112" i="1"/>
  <c r="EM1350" i="1"/>
  <c r="P1098" i="1"/>
  <c r="EN982" i="1"/>
  <c r="EN764" i="1"/>
  <c r="P955" i="1"/>
  <c r="EJ854" i="1"/>
  <c r="P911" i="1"/>
  <c r="AR982" i="1"/>
  <c r="F1121" i="1"/>
  <c r="AR811" i="1"/>
  <c r="F850" i="1"/>
  <c r="E17" i="2" l="1"/>
  <c r="J13" i="8"/>
  <c r="H18" i="2"/>
  <c r="I18" i="2" s="1"/>
  <c r="N18" i="2" s="1"/>
  <c r="J16" i="9"/>
  <c r="J12" i="9" s="1"/>
  <c r="F968" i="1"/>
  <c r="AT764" i="1"/>
  <c r="F16" i="2"/>
  <c r="J14" i="7"/>
  <c r="EK764" i="1"/>
  <c r="F17" i="2"/>
  <c r="J14" i="8"/>
  <c r="T17" i="2"/>
  <c r="I13" i="8"/>
  <c r="W18" i="2"/>
  <c r="X18" i="2" s="1"/>
  <c r="AC18" i="2" s="1"/>
  <c r="I16" i="9"/>
  <c r="I12" i="9" s="1"/>
  <c r="DP18" i="1"/>
  <c r="P1376" i="1"/>
  <c r="AV18" i="1"/>
  <c r="F1355" i="1"/>
  <c r="EM18" i="1"/>
  <c r="P1369" i="1"/>
  <c r="AS22" i="1"/>
  <c r="F428" i="1"/>
  <c r="AS1350" i="1"/>
  <c r="F978" i="1"/>
  <c r="AR764" i="1"/>
  <c r="EL18" i="1"/>
  <c r="P1368" i="1"/>
  <c r="DQ18" i="1"/>
  <c r="P1377" i="1"/>
  <c r="AR22" i="1"/>
  <c r="F439" i="1"/>
  <c r="AR1350" i="1"/>
  <c r="AU18" i="1"/>
  <c r="F1369" i="1"/>
  <c r="AY18" i="1"/>
  <c r="F1358" i="1"/>
  <c r="AT22" i="1"/>
  <c r="F429" i="1"/>
  <c r="AT1350" i="1"/>
  <c r="EQ18" i="1"/>
  <c r="P1358" i="1"/>
  <c r="O18" i="1"/>
  <c r="F1352" i="1"/>
  <c r="Y18" i="1"/>
  <c r="F1377" i="1"/>
  <c r="EJ22" i="1"/>
  <c r="P439" i="1"/>
  <c r="EJ1350" i="1"/>
  <c r="EN18" i="1"/>
  <c r="P1355" i="1"/>
  <c r="EK22" i="1"/>
  <c r="P428" i="1"/>
  <c r="EK1350" i="1"/>
  <c r="DG18" i="1"/>
  <c r="P1352" i="1"/>
  <c r="AW18" i="1"/>
  <c r="F1356" i="1"/>
  <c r="EO18" i="1"/>
  <c r="P1356" i="1"/>
  <c r="I17" i="2"/>
  <c r="N17" i="2" s="1"/>
  <c r="T16" i="2" l="1"/>
  <c r="I13" i="7"/>
  <c r="E16" i="2"/>
  <c r="I16" i="2" s="1"/>
  <c r="N16" i="2" s="1"/>
  <c r="J13" i="7"/>
  <c r="U17" i="2"/>
  <c r="X17" i="2" s="1"/>
  <c r="AC17" i="2" s="1"/>
  <c r="I14" i="8"/>
  <c r="J12" i="8"/>
  <c r="I12" i="8"/>
  <c r="J12" i="7"/>
  <c r="U16" i="2"/>
  <c r="X16" i="2" s="1"/>
  <c r="AC16" i="2" s="1"/>
  <c r="I14" i="7"/>
  <c r="AS18" i="1"/>
  <c r="F1367" i="1"/>
  <c r="AT18" i="1"/>
  <c r="F1368" i="1"/>
  <c r="EK18" i="1"/>
  <c r="P1367" i="1"/>
  <c r="EJ18" i="1"/>
  <c r="P1378" i="1"/>
  <c r="AR18" i="1"/>
  <c r="F1378" i="1"/>
  <c r="I12" i="7" l="1"/>
</calcChain>
</file>

<file path=xl/sharedStrings.xml><?xml version="1.0" encoding="utf-8"?>
<sst xmlns="http://schemas.openxmlformats.org/spreadsheetml/2006/main" count="24039" uniqueCount="687">
  <si>
    <t>Smeta.RU  (495) 974-1589</t>
  </si>
  <si>
    <t>_PS_</t>
  </si>
  <si>
    <t>Smeta.RU</t>
  </si>
  <si>
    <t/>
  </si>
  <si>
    <t>СД_I-345879_Соколово</t>
  </si>
  <si>
    <t>Колыхалова Е.К.</t>
  </si>
  <si>
    <t>Начальник сметного отдела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</si>
  <si>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</si>
  <si>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</si>
  <si>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</si>
  <si>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</si>
  <si>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</si>
  <si>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</si>
  <si>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</si>
  <si>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</si>
  <si>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Реконструкция ВЛ-10кВ ф.11</t>
  </si>
  <si>
    <t>Новый раздел</t>
  </si>
  <si>
    <t>Демонтажные работы</t>
  </si>
  <si>
    <t>1</t>
  </si>
  <si>
    <t>3.33-19-6</t>
  </si>
  <si>
    <t>Подвеска проводов ВЛ 6-10 кВ в населенной местности, при 10 опорах на 1 км, с помощью механизмов сечением проводов свыше 35 мм2 ((демонтаж))</t>
  </si>
  <si>
    <t>1 км линии в 3 провода</t>
  </si>
  <si>
    <t>ТСН-2001.3 Доп. 76, Сб. 33, т. 19, поз. 6</t>
  </si>
  <si>
    <t>*0</t>
  </si>
  <si>
    <t>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</si>
  <si>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</si>
  <si>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</si>
  <si>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</si>
  <si>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</si>
  <si>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2</t>
  </si>
  <si>
    <t>3.33-16-4</t>
  </si>
  <si>
    <t>Установка опор ВЛ 0,38-10 кВ для совместной подвески проводов ВЛ 0,38 и 6-10 кВ одностоечных (демонтаж)</t>
  </si>
  <si>
    <t>1 ОПОРА</t>
  </si>
  <si>
    <t>ТСН-2001.3 Доп. 74, Сб. 33, т. 16, поз. 4</t>
  </si>
  <si>
    <t>3</t>
  </si>
  <si>
    <t>3.33-16-2</t>
  </si>
  <si>
    <t>Установка опор ВЛ 0,38-10 кВ ВЛ 0,38,6-10 кВ (с траверсами) одностоечных с одним подкосом (демонтаж двухстоечных опор)</t>
  </si>
  <si>
    <t>ТСН-2001.3 Доп. 74, Сб. 33, т. 16,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</si>
  <si>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</si>
  <si>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</si>
  <si>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</si>
  <si>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</si>
  <si>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</si>
  <si>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</si>
  <si>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</si>
  <si>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</si>
  <si>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</si>
  <si>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</si>
  <si>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</si>
  <si>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</si>
  <si>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</si>
  <si>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</si>
  <si>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</si>
  <si>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</si>
  <si>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</si>
  <si>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</si>
  <si>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</si>
  <si>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</si>
  <si>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</si>
  <si>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</si>
  <si>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</si>
  <si>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</si>
  <si>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</si>
  <si>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</si>
  <si>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</si>
  <si>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</si>
  <si>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</si>
  <si>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</si>
  <si>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</si>
  <si>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</si>
  <si>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</si>
  <si>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</si>
  <si>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</si>
  <si>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</si>
  <si>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</si>
  <si>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</si>
  <si>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</si>
  <si>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</si>
  <si>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</si>
  <si>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</si>
  <si>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</si>
  <si>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</si>
  <si>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</si>
  <si>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</si>
  <si>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</si>
  <si>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</si>
  <si>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</si>
  <si>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</si>
  <si>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</si>
  <si>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</si>
  <si>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</si>
  <si>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</si>
  <si>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3.33-16-1</t>
  </si>
  <si>
    <t>Установка опор ВЛ 0,38-10 кВ ВЛ 0,38,6-10 кВ (с траверсами) одностоечных</t>
  </si>
  <si>
    <t>ТСН-2001.3 Доп. 74, Сб. 33, т. 16, поз. 1</t>
  </si>
  <si>
    <t>4</t>
  </si>
  <si>
    <t>*1,05</t>
  </si>
  <si>
    <t>Поправка: О.П. п.3.4.30.г</t>
  </si>
  <si>
    <t>Установка опор ВЛ 0,38-10 кВ для совместной подвески проводов ВЛ 0,38 и 6-10 кВ одностоечных</t>
  </si>
  <si>
    <t>5</t>
  </si>
  <si>
    <t>Установка опор ВЛ 0,38-10 кВ ВЛ 0,38,6-10 кВ (с траверсами) одностоечных с одним подкосом  (прим. двухстоечная опора СВ110-5)</t>
  </si>
  <si>
    <t>3.33-16-5</t>
  </si>
  <si>
    <t>Установка опор ВЛ 0,38-10 кВ для совместной подвески проводов ВЛ 0,38 и 6-10 кВ одностоечных с одним подкосом</t>
  </si>
  <si>
    <t>ТСН-2001.3 Доп. 74, Сб. 33, т. 16, поз. 5</t>
  </si>
  <si>
    <t>3.33-16-6</t>
  </si>
  <si>
    <t>Установка опор ВЛ 0,38-10 кВ для совместной подвески проводов ВЛ 0,38 и 6-10 кВ одностоечных с двумя подкосами</t>
  </si>
  <si>
    <t>ТСН-2001.3 Доп. 74, Сб. 33, т. 16, поз. 6</t>
  </si>
  <si>
    <t>Монтажные работы</t>
  </si>
  <si>
    <t>6</t>
  </si>
  <si>
    <t>Подвеска проводов ВЛ 6-10 кВ в населенной местности, при 10 опорах на 1 км, с помощью механизмов сечением проводов свыше 35 мм2</t>
  </si>
  <si>
    <t>7</t>
  </si>
  <si>
    <t>3.33-26-2</t>
  </si>
  <si>
    <t>Установка линейного электрооборудования разрядников вручную</t>
  </si>
  <si>
    <t>1 комплект</t>
  </si>
  <si>
    <t>ТСН-2001.3 Доп. 74, Сб. 33, т. 26, поз. 2</t>
  </si>
  <si>
    <t>3.33-26-1</t>
  </si>
  <si>
    <t>Установка линейного электрооборудования разрядников с помощью механизмов (РМК-10-IV-УХЛ1 9 шт.)</t>
  </si>
  <si>
    <t>ТСН-2001.3 Доп. 74, Сб. 33, т. 26, поз. 1</t>
  </si>
  <si>
    <t>4.8-278-1</t>
  </si>
  <si>
    <t>Установка ответвительных зажимов для СИП (PAZ2)</t>
  </si>
  <si>
    <t>1  ШТ.</t>
  </si>
  <si>
    <t>ТСН-2001.4. Доп. 1-42. Сб. 8, т. 278, поз. 1</t>
  </si>
  <si>
    <t>Монтаж оборудования</t>
  </si>
  <si>
    <t>ТСН-2001.4-8. 8-277...8-279</t>
  </si>
  <si>
    <t>ТСН-2001.4-8-19</t>
  </si>
  <si>
    <t>Заземление опоры</t>
  </si>
  <si>
    <t>8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</si>
  <si>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</si>
  <si>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</si>
  <si>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</si>
  <si>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</si>
  <si>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</si>
  <si>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</si>
  <si>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9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</si>
  <si>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</si>
  <si>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</si>
  <si>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</si>
  <si>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10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</si>
  <si>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</si>
  <si>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</si>
  <si>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</si>
  <si>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</si>
  <si>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</si>
  <si>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</si>
  <si>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11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</si>
  <si>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</si>
  <si>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</si>
  <si>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</si>
  <si>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</si>
  <si>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</si>
  <si>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</si>
  <si>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</si>
  <si>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12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</si>
  <si>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</si>
  <si>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</si>
  <si>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</si>
  <si>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</si>
  <si>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13</t>
  </si>
  <si>
    <t>1.1-1-1080</t>
  </si>
  <si>
    <t>Круг, квадрат горячекатаный из стали углеродистой обыкновенного качества, кипящей, размер 5-12 мм  (прим. сталь 10мм)</t>
  </si>
  <si>
    <t>ТСН-2001.1 Доп. 48, Р. 1, о. 1, поз. 1080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</si>
  <si>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</si>
  <si>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</si>
  <si>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</si>
  <si>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</si>
  <si>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</si>
  <si>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</si>
  <si>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Заземление опор ВЛ-10кВ</t>
  </si>
  <si>
    <t>4.8-187-8</t>
  </si>
  <si>
    <t>Монтаж заземляющего проводника открыто по строительным основаниям из круглой стали диаметром 8 мм (прим. d 10мм)</t>
  </si>
  <si>
    <t>ТСН-2001.4 Доп. 68, Сб. 8, т. 187, поз. 8</t>
  </si>
  <si>
    <t>Круг, квадрат горячекатаный из стали углеродистой обыкновенного качества, кипящей, размер 5-12 мм (10мм)</t>
  </si>
  <si>
    <t>Материалы</t>
  </si>
  <si>
    <t>КП</t>
  </si>
  <si>
    <t>Провод самонесущий изолированный СИП-3 1х95</t>
  </si>
  <si>
    <t>м</t>
  </si>
  <si>
    <t>Материалы, изделия и конструкции</t>
  </si>
  <si>
    <t>[172,34 /  9,88] +  2% Заг.скл</t>
  </si>
  <si>
    <t>0</t>
  </si>
  <si>
    <t>14</t>
  </si>
  <si>
    <t>1.23-10-80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</si>
  <si>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</t>
  </si>
  <si>
    <t>км</t>
  </si>
  <si>
    <t>ТСН-2001.1 Доп. 73, Р. 23, о. 10, поз. 80</t>
  </si>
  <si>
    <t>Материалы монтажные</t>
  </si>
  <si>
    <t>ТСН-2001.1 Материалы монтажные</t>
  </si>
  <si>
    <t>ТСН-2001.1-2</t>
  </si>
  <si>
    <t>15</t>
  </si>
  <si>
    <t>ООО "Славэлектромонтаж" КП № 215 от 18.09.2025</t>
  </si>
  <si>
    <t>Стойка железобетонная СВ110-5</t>
  </si>
  <si>
    <t>ШТ</t>
  </si>
  <si>
    <t>[15 145,38 /  9,88] +  2% Заг.скл</t>
  </si>
  <si>
    <t>КП №147 от 16.12.24; ООО "Славэлектромонтаж"</t>
  </si>
  <si>
    <t>Стойка железобетонная СВ164-12</t>
  </si>
  <si>
    <t>[42 152,72 /  9,88] +  2% Заг.скл</t>
  </si>
  <si>
    <t>16</t>
  </si>
  <si>
    <t>Заземляющий проводник ЗП1</t>
  </si>
  <si>
    <t>[274 /  9,88] +  2% Заг.скл</t>
  </si>
  <si>
    <t>КП №147 от 16.12.24</t>
  </si>
  <si>
    <t>Заземляющий проводник ЗП65</t>
  </si>
  <si>
    <t>[312,5 /  9,88] +  2% Заг.скл</t>
  </si>
  <si>
    <t>17</t>
  </si>
  <si>
    <t>Траверса ТМ63 (27.0002-28)</t>
  </si>
  <si>
    <t>шт.</t>
  </si>
  <si>
    <t>[5 925,5 /  9,88] +  2% Заг.скл</t>
  </si>
  <si>
    <t>18</t>
  </si>
  <si>
    <t>Траверса ТМ65 (27.0002-30)</t>
  </si>
  <si>
    <t>[7 095 /  9,88] +  2% Заг.скл</t>
  </si>
  <si>
    <t>19</t>
  </si>
  <si>
    <t>Траверса ТМ66 (27.0002-31)</t>
  </si>
  <si>
    <t>[2 512 /  9,88] +  2% Заг.скл</t>
  </si>
  <si>
    <t>Траверса ТМ 2006, шифр 12.020-13 (ТМ-74)</t>
  </si>
  <si>
    <t>[3 697,2 /  9,88] +  2% Заг.скл</t>
  </si>
  <si>
    <t>Траверса ТМ 2007, шифр 12.020-14</t>
  </si>
  <si>
    <t>[5 375 /  9,88] +  2% Заг.скл</t>
  </si>
  <si>
    <t>Траверса ТМ 2008, шифр 12.020-15</t>
  </si>
  <si>
    <t>[5 611,32 /  9,88] +  2% Заг.скл</t>
  </si>
  <si>
    <t>Траверса ТМ 2009, шифр 12.020-15</t>
  </si>
  <si>
    <t>Траверса ТМ 2010, шифр 12.020-16</t>
  </si>
  <si>
    <t>Траверса ТМ 2011, шифр 12.020-17 (ТМ-73)</t>
  </si>
  <si>
    <t>[2 422,8 /  9,88] +  2% Заг.скл</t>
  </si>
  <si>
    <t>Траверса ТВ51 (Л57-97.03.1)</t>
  </si>
  <si>
    <t>[6 100 /  9,88] +  2% Заг.скл</t>
  </si>
  <si>
    <t>20</t>
  </si>
  <si>
    <t>Крепление подкоса У52 (Л56-97.04.01)</t>
  </si>
  <si>
    <t>[1 297,5 /  9,88] +  2% Заг.скл</t>
  </si>
  <si>
    <t>Хомут Х61 (Л57-97.03.02)</t>
  </si>
  <si>
    <t>[1 500 /  9,88] +  2% Заг.скл</t>
  </si>
  <si>
    <t>Хомут Х62 (Л57-97.03.3)</t>
  </si>
  <si>
    <t>Хомут Х51 (12.021-33)</t>
  </si>
  <si>
    <t>[604 /  9,88] +  2% Заг.скл</t>
  </si>
  <si>
    <t>21</t>
  </si>
  <si>
    <t>Хомут Х51 (27.0002-42)</t>
  </si>
  <si>
    <t>[797,3 /  9,88] +  2% Заг.скл</t>
  </si>
  <si>
    <t>22</t>
  </si>
  <si>
    <t>Зажим CD35</t>
  </si>
  <si>
    <t>[170 /  9,88] +  2% Заг.скл</t>
  </si>
  <si>
    <t>23</t>
  </si>
  <si>
    <t>Устройство для наложения защитного заземления СЕ3</t>
  </si>
  <si>
    <t>[1 496 /  9,88] +  2% Заг.скл</t>
  </si>
  <si>
    <t>24</t>
  </si>
  <si>
    <t>1.21-5-689</t>
  </si>
  <si>
    <t>Лента крепления нержавеющая, типа F 207, IF 207</t>
  </si>
  <si>
    <t>ТСН-2001.1 Доп. 70, Р. 21, о. 5, поз. 689</t>
  </si>
  <si>
    <t>25</t>
  </si>
  <si>
    <t>Бугель NB20</t>
  </si>
  <si>
    <t>[44,9 /  9,88] +  2% Заг.скл</t>
  </si>
  <si>
    <t>26</t>
  </si>
  <si>
    <t>Зажим анкерный PAZ 2</t>
  </si>
  <si>
    <t>[2 805 /  9,88] +  2% Заг.скл</t>
  </si>
  <si>
    <t>Зажим ответвительный RP 150</t>
  </si>
  <si>
    <t>[2 223 /  9,88] +  2% Заг.скл</t>
  </si>
  <si>
    <t>27</t>
  </si>
  <si>
    <t>Изолятор подвесной SML 70/20Г</t>
  </si>
  <si>
    <t>[2 508 /  9,88] +  2% Заг.скл</t>
  </si>
  <si>
    <t>28</t>
  </si>
  <si>
    <t>Соединитель UU 7-16</t>
  </si>
  <si>
    <t>[225,7 /  9,88] +  2% Заг.скл</t>
  </si>
  <si>
    <t>29</t>
  </si>
  <si>
    <t>Колпачек К-9</t>
  </si>
  <si>
    <t>[18 /  9,88] +  2% Заг.скл</t>
  </si>
  <si>
    <t>30</t>
  </si>
  <si>
    <t>Вязка спиральная СВ 70</t>
  </si>
  <si>
    <t>[430 /  9,88] +  2% Заг.скл</t>
  </si>
  <si>
    <t>31</t>
  </si>
  <si>
    <t>Изолятор штыревой фарфоровый IF 27</t>
  </si>
  <si>
    <t>[1 495 /  9,88] +  2% Заг.скл</t>
  </si>
  <si>
    <t>Зажим аппаратный А2А-95</t>
  </si>
  <si>
    <t>[198,5 /  9,88] +  2% Заг.скл</t>
  </si>
  <si>
    <t>Гирлянда ЭС-5915, ЭС-5906</t>
  </si>
  <si>
    <t>[7 115 /  9,88] +  2% Заг.скл</t>
  </si>
  <si>
    <t>32</t>
  </si>
  <si>
    <t>Болт М20х260</t>
  </si>
  <si>
    <t>[393,3 /  9,88] +  2% Заг.скл</t>
  </si>
  <si>
    <t>33</t>
  </si>
  <si>
    <t>Гайка М20</t>
  </si>
  <si>
    <t>[63,8 /  9,88] +  2% Заг.скл</t>
  </si>
  <si>
    <t>Круг, квадрат горячекатаный из стали углеродистой обыкновенного качества, кипящей, размер 5-12 мм            (10мм, 1 м)</t>
  </si>
  <si>
    <t>Круг, квадрат горячекатаный из стали углеродистой обыкновенного качества, кипящей, размер 5-12 мм            (10мм, 2 м)</t>
  </si>
  <si>
    <t>Шайба М20.65Г</t>
  </si>
  <si>
    <t>[40 /  9,88] +  2% Заг.скл</t>
  </si>
  <si>
    <t>Шайба 20</t>
  </si>
  <si>
    <t>[21,5 /  9,88] +  2% Заг.скл</t>
  </si>
  <si>
    <t>Болт Б51</t>
  </si>
  <si>
    <t>[216 /  9,88] +  2% Заг.скл</t>
  </si>
  <si>
    <t>Гайка 2М16</t>
  </si>
  <si>
    <t>[78 /  9,88] +  2% Заг.скл</t>
  </si>
  <si>
    <t>Гайка 2М20</t>
  </si>
  <si>
    <t>[113 /  9,88] +  2% Заг.скл</t>
  </si>
  <si>
    <t>Оборудование</t>
  </si>
  <si>
    <t>34</t>
  </si>
  <si>
    <t>Разрядник мультикамерный РМК-10-IV-УХЛ1</t>
  </si>
  <si>
    <t>1 оголовок</t>
  </si>
  <si>
    <t>Сметная стоимость оборудования</t>
  </si>
  <si>
    <t>ТСН-2001.13-1.</t>
  </si>
  <si>
    <t>ТСН-2001.13-1-1</t>
  </si>
  <si>
    <t>[6 593,4 /  7,66] +  3% Трансп +  1,2% Заг.скл</t>
  </si>
  <si>
    <t>1,2</t>
  </si>
  <si>
    <t>02-01-02</t>
  </si>
  <si>
    <t>Реконструкция ВЛ-10кВ ф.7</t>
  </si>
  <si>
    <t>Подвеска проводов ВЛ 6-10 кВ в населенной местности, при 10 опорах на 1 км, с помощью механизмов сечением проводов свыше 35 мм2 (демонтаж)</t>
  </si>
  <si>
    <t>Поправка: Гл.6.Прил.2.2.п.2.2.14_06.00.01.35.004 Наименование: При демонтаже инженерных систем</t>
  </si>
  <si>
    <t>*0,3</t>
  </si>
  <si>
    <t>Поправка: Гл.6.Прил.2.2.п.2.2.14_06.00.01.35.004</t>
  </si>
  <si>
    <t>Установка линейного электрооборудования разрядников вручную  (прим.к монтажу разрядника мультикамерного РМК-10-IV-УХЛ1)(39шт.)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</si>
  <si>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 (в т.ч. 2м.*3=6м. обвязка РЛР)</t>
  </si>
  <si>
    <t>в</t>
  </si>
  <si>
    <t>[1 218,66 /  9,88] +  2% Заг.скл</t>
  </si>
  <si>
    <t>[377 /  9,88] +  2% Заг.скл</t>
  </si>
  <si>
    <t>[1 266,4 /  9,88] +  2% Заг.скл</t>
  </si>
  <si>
    <t>[171 /  9,88] +  2% Заг.скл</t>
  </si>
  <si>
    <t>[13,65 /  9,88] +  2% Заг.скл</t>
  </si>
  <si>
    <t>[270,42 /  9,88] +  2% Заг.скл</t>
  </si>
  <si>
    <t>Изолятор штыревой фарфоровый, ГОСТ 1232-2017 ШФ 20-Г1</t>
  </si>
  <si>
    <t>[4 500 /  7,66] +  3% Трансп +  1,2% Заг.скл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</si>
  <si>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</si>
  <si>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</si>
  <si>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</si>
  <si>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</si>
  <si>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</si>
  <si>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</si>
  <si>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</si>
  <si>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</si>
  <si>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</si>
  <si>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</si>
  <si>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</si>
  <si>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</si>
  <si>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</si>
  <si>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02-01-03</t>
  </si>
  <si>
    <t>Установка РЛР (2шт.)</t>
  </si>
  <si>
    <t>3.33-26-3</t>
  </si>
  <si>
    <t>Установка линейного электрооборудования разъединителей с помощью механизмов</t>
  </si>
  <si>
    <t>ТСН-2001.3 Доп. 77, Сб. 33, т. 26, поз. 3</t>
  </si>
  <si>
    <t>РЛР Тесла-1-10/400 УХЛ1 с приводом и КМЧ</t>
  </si>
  <si>
    <t>[56 000 /  7,66] +  3% Трансп +  1,2% Заг.скл</t>
  </si>
  <si>
    <t>08-01-01</t>
  </si>
  <si>
    <t>Временные опоры</t>
  </si>
  <si>
    <t>Монтажные работы по установке временных опор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</si>
  <si>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</si>
  <si>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</si>
  <si>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</si>
  <si>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</si>
  <si>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Установка линейного электрооборудования разрядников вручную (ОПН)</t>
  </si>
  <si>
    <t>Демонтаж временных опор</t>
  </si>
  <si>
    <t>Установка опор ВЛ 0,38-10 кВ ВЛ 0,38,6-10 кВ (с траверсами) одностоечных  (демонтаж)</t>
  </si>
  <si>
    <t>Монтаж самонесущих изолированных проводов (СИП) (демонтаж)</t>
  </si>
  <si>
    <t>*0,4)*1,05</t>
  </si>
  <si>
    <t>Поправка: Гл.4.Прил.2.2.п.2.2.28_04.00.01.35.002 Поправка: О.П. п.3.4.30.г</t>
  </si>
  <si>
    <t>Установка линейного электрооборудования разрядников вручную  (прим. демонтаж ОПН)</t>
  </si>
  <si>
    <t>Материал</t>
  </si>
  <si>
    <t>1.1-1-3089</t>
  </si>
  <si>
    <t>Лента бандажная из нержавеющей стали, ширина 19 мм, толщина 0,76 мм для устройства вертикальной разметки на опорах контактной сети (прим. к бандажной ленте COT 37)</t>
  </si>
  <si>
    <t>ТСН-2001.1. Доп. 1-42. Р. 1, о. 1, поз. 3089</t>
  </si>
  <si>
    <t>1.21-5-690</t>
  </si>
  <si>
    <t>Скрепа для ленты, типа NC 10, CF 10 (прим. к скрепае бандажной COT 36)</t>
  </si>
  <si>
    <t>100 шт.</t>
  </si>
  <si>
    <t>ТСН-2001.1 Доп. 73, Р. 21, о. 5, поз. 690</t>
  </si>
  <si>
    <t>Бандажный крюк SOT 39R</t>
  </si>
  <si>
    <t>[461 /  9,88] +  2% Заг.скл</t>
  </si>
  <si>
    <t>1.21-5-989</t>
  </si>
  <si>
    <t>Кронштейн для крепления анкерных зажимов, из алюминиевого сплава, разрушающая нагрузка 15 кН (прим. Кронштейн крепления оттяжки (Талреп) SO155.1)</t>
  </si>
  <si>
    <t>ТСН-2001.1 Доп. 77, Р. 21, о. 5, поз. 989</t>
  </si>
  <si>
    <t>Спиральная вязка PLP180</t>
  </si>
  <si>
    <t>1.21-5-980</t>
  </si>
  <si>
    <t>Зажим поддерживающий для СИП-2, сечение нулевой жилы от 25 до 95 мм2, диаметр подвеса 20 мм, разрушающая нагрузка 12 кН</t>
  </si>
  <si>
    <t>ТСН-2001.1 Доп. 77, Р. 21, о. 5, поз. 980</t>
  </si>
  <si>
    <t>Кронштейн для крепления анкерных зажимов, из алюминиевого сплава, разрушающая нагрузка 15 кН (прим. Кронштейн для ОПН SH701R)</t>
  </si>
  <si>
    <t>Дистанционный бандаж SO 75.100</t>
  </si>
  <si>
    <t>[457 /  9,88] +  2% Заг.скл</t>
  </si>
  <si>
    <t>Круг, квадрат горячекатаный из стали углеродистой обыкновенного качества, кипящей, размер 5-12 мм</t>
  </si>
  <si>
    <t>Зажим плашечный SL37</t>
  </si>
  <si>
    <t>[288,6 /  9,88] +  2% Заг.скл</t>
  </si>
  <si>
    <t>1.21-5-737</t>
  </si>
  <si>
    <t>Наконечник кабельный медный под опрессовку луженый, типа ТМЛ 16-6-6 (прим. к болтовому кабельному наконечнику LUG95-185)</t>
  </si>
  <si>
    <t>ТСН-2001.1 Доп. 73, Р. 21, о. 5, поз. 737</t>
  </si>
  <si>
    <t>Зажим оперативный ответвительный SLW 36</t>
  </si>
  <si>
    <t>[3 788,4 /  9,88] +  2% Заг.скл</t>
  </si>
  <si>
    <t>ОПН HE-S</t>
  </si>
  <si>
    <t>[4 719 /  7,66] +  3% Трансп +  1,2% Заг.скл</t>
  </si>
  <si>
    <t>09-01-01</t>
  </si>
  <si>
    <t>ПНР ВЛ-10кВ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</si>
  <si>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</si>
  <si>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</si>
  <si>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</si>
  <si>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</si>
  <si>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</si>
  <si>
    <t>*0,8</t>
  </si>
  <si>
    <t>Пусконаладочные работы</t>
  </si>
  <si>
    <t>ТСН-2001.5-1. 1-1...1-189</t>
  </si>
  <si>
    <t>ТСН-2001.5-1-1</t>
  </si>
  <si>
    <t>Поправка: Гл.5.Прил.2.2.п.2.2.24_05.00.01.37.002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</si>
  <si>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</si>
  <si>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</si>
  <si>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</si>
  <si>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</si>
  <si>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</si>
  <si>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</si>
  <si>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</si>
  <si>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</si>
  <si>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09-01-02</t>
  </si>
  <si>
    <t>ПНР сервисного кабеля</t>
  </si>
  <si>
    <t>ПНР сервирсного кабеля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</si>
  <si>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</si>
  <si>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</si>
  <si>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</si>
  <si>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</si>
  <si>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ТСН-2001.5-10. 10-4...10-44</t>
  </si>
  <si>
    <t>ТСН-2001.5-10-1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</si>
  <si>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</si>
  <si>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</si>
  <si>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</si>
  <si>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</si>
  <si>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</si>
  <si>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</si>
  <si>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</si>
  <si>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ПНР РМК</t>
  </si>
  <si>
    <t>5.1-23-1</t>
  </si>
  <si>
    <t>Разъединитель трехполюсный напряжением до 20 кВ</t>
  </si>
  <si>
    <t>ТСН-2001.5. Доп. 1-42. Сб. 1, т. 23, поз. 1</t>
  </si>
  <si>
    <t>Опиловка деревьев</t>
  </si>
  <si>
    <t>3.47-50-2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</si>
  <si>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более 0,5 м</t>
  </si>
  <si>
    <t>1 ДЕРЕВО</t>
  </si>
  <si>
    <t>ТСН-2001.3 Доп. 74, Сб. 47, т. 50, поз. 2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</si>
  <si>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</si>
  <si>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*1</t>
  </si>
  <si>
    <t>*1,2</t>
  </si>
  <si>
    <t>ТСН-2001.3-47. 47-50, 47-51</t>
  </si>
  <si>
    <t>ТСН-2001.3-47-7</t>
  </si>
  <si>
    <t>Поправка: Гл.3.Прил.2.2.п.2.2.1_03.00.01.01.001</t>
  </si>
  <si>
    <t>3.1-61-1</t>
  </si>
  <si>
    <t>Трелевка древесины на расстояние до 300 м тракторами мощностью 59 (80) кВт (л.с.) диаметр стволов до 20 см</t>
  </si>
  <si>
    <t>100 хвостов</t>
  </si>
  <si>
    <t>ТСН-2001.3 Доп. 68, Сб. 1, т. 61, поз. 1</t>
  </si>
  <si>
    <t>ТСН-2001.3-1. 1-61, 1-62</t>
  </si>
  <si>
    <t>ТСН-2001.3-1-19</t>
  </si>
  <si>
    <t>3.1-67-1</t>
  </si>
  <si>
    <t>Сгребание срезанного или выкорчеванного густого кустарника и мелколесья корчевателями-собирателями на тракторе 79 кВт (108 л.с.) с перемещением до 20 м</t>
  </si>
  <si>
    <t>1 ГА</t>
  </si>
  <si>
    <t>ТСН-2001.3 Доп. 68, Сб. 1, т. 67, поз. 1</t>
  </si>
  <si>
    <t>ТСН-2001.3-1. 1-63...1-67</t>
  </si>
  <si>
    <t>ТСН-2001.3-1-20</t>
  </si>
  <si>
    <t>3.1-35-1</t>
  </si>
  <si>
    <t>Планировка площадей механизированным способом группа грунтов 1-3</t>
  </si>
  <si>
    <t>1000 м2 спланированной площади</t>
  </si>
  <si>
    <t>ТСН-2001.3 Доп. 70, Сб. 1, т. 35, поз. 1</t>
  </si>
  <si>
    <t>ТСН-2001.3-1. 1-35-1</t>
  </si>
  <si>
    <t>ТСН-2001.3-1-10</t>
  </si>
  <si>
    <t>2.1-41-109</t>
  </si>
  <si>
    <t>Машины погрузочные электрические для горизонтальных выработок, сечение более 12 м2 (закрытый способ работ)</t>
  </si>
  <si>
    <t>ТСН-2001.2. Доп. 68. п.1-41-109 (048401)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</si>
  <si>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</si>
  <si>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</si>
  <si>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</si>
  <si>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</si>
  <si>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</si>
  <si>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</si>
  <si>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</si>
  <si>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</si>
  <si>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Новый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</si>
  <si>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</si>
  <si>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</si>
  <si>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</si>
  <si>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</si>
  <si>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</si>
  <si>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</si>
  <si>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</si>
  <si>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</si>
  <si>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</si>
  <si>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</si>
  <si>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</si>
  <si>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</si>
  <si>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</si>
  <si>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</si>
  <si>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</si>
  <si>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</si>
  <si>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</si>
  <si>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кг</t>
  </si>
  <si>
    <t>1.1-1-41</t>
  </si>
  <si>
    <t>ТСН-2001.1 Доп. 67, Р. 1, о. 1, поз. 41</t>
  </si>
  <si>
    <t>Бензин неэтилированный, марка АИ-92</t>
  </si>
  <si>
    <t>1.1-1-4203</t>
  </si>
  <si>
    <t>ТСН-2001.1 Доп. 50,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</si>
  <si>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</si>
  <si>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</si>
  <si>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</si>
  <si>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</si>
  <si>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1.1-1-999</t>
  </si>
  <si>
    <t>ТСН-2001.1. Доп. 1-42. Р. 1, о. 1, поз. 999</t>
  </si>
  <si>
    <t>Растворитель "Уайт-спирит"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</si>
  <si>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</si>
  <si>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</si>
  <si>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</si>
  <si>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</si>
  <si>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</si>
  <si>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</si>
  <si>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</si>
  <si>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</si>
  <si>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</si>
  <si>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</si>
  <si>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</si>
  <si>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</si>
  <si>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1.21-5-2121</t>
  </si>
  <si>
    <t>ТСН-2001.1 Доп. 72, Р. 21, о. 5, поз. 2121</t>
  </si>
  <si>
    <t>Колпачок полиэтиленовый, типа К-6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</si>
  <si>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</si>
  <si>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</si>
  <si>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</si>
  <si>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</si>
  <si>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</si>
  <si>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</si>
  <si>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</si>
  <si>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</si>
  <si>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</si>
  <si>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</si>
  <si>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</si>
  <si>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</si>
  <si>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</si>
  <si>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</si>
  <si>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</si>
  <si>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3449910000</t>
  </si>
  <si>
    <t>Арматура линейная</t>
  </si>
  <si>
    <t>3449915000</t>
  </si>
  <si>
    <t>Зажимы соединительные</t>
  </si>
  <si>
    <t>3493510000</t>
  </si>
  <si>
    <t>Изоляторы линейные подвесные тарельчатые (3493810000)</t>
  </si>
  <si>
    <t>3511010000</t>
  </si>
  <si>
    <t>Провода неизолированные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</si>
  <si>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</si>
  <si>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</si>
  <si>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</si>
  <si>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</si>
  <si>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</si>
  <si>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</si>
  <si>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</si>
  <si>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</si>
  <si>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</si>
  <si>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</si>
  <si>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</si>
  <si>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</si>
  <si>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</si>
  <si>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</si>
  <si>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</si>
  <si>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</si>
  <si>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</si>
  <si>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</si>
  <si>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</si>
  <si>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</si>
  <si>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</si>
  <si>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0902110000</t>
  </si>
  <si>
    <t>Сталь полосовая сечением 160 мм2</t>
  </si>
  <si>
    <t>Сталь круглая или арматурная диаметром 8 мм (0930117000, 0933110000)</t>
  </si>
  <si>
    <t>2.1-3-38</t>
  </si>
  <si>
    <t>ТСН-2001.2. Доп. 68. п.1-3-38 (032009)</t>
  </si>
  <si>
    <t>Краны на автомобильном ходу, грузоподъемность до 16 т</t>
  </si>
  <si>
    <t>3517000000</t>
  </si>
  <si>
    <t>Провода медные неизолированные гибкие</t>
  </si>
  <si>
    <t>2.1-30-84</t>
  </si>
  <si>
    <t>ТСН-2001.2. Доп. 68. п.1-30-84 (303401)</t>
  </si>
  <si>
    <t>Пилы цепные, мощность до 4 кВт (5,44 л.с.)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</si>
  <si>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</si>
  <si>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</si>
  <si>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</si>
  <si>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1.1-1-113</t>
  </si>
  <si>
    <t>ТСН-2001.1. Доп. 1-42. Р. 1, о. 1, поз. 113</t>
  </si>
  <si>
    <t>Веревка пеньковая техническая</t>
  </si>
  <si>
    <t>2.1-2-1</t>
  </si>
  <si>
    <t>ТСН-2001.2. Доп. 68. п.1-2-1 (020101)</t>
  </si>
  <si>
    <t>Тракторы на гусеничном ходу, мощность до 60 кВт (81 л.с.)</t>
  </si>
  <si>
    <t>2.1-17-43</t>
  </si>
  <si>
    <t>ТСН-2001.2. Доп. 68. п.1-17-43 (176302)</t>
  </si>
  <si>
    <t>Корчеватели-собиратели с трактором, мощность до 80 кВт (109 л.с.)</t>
  </si>
  <si>
    <t>2.1-1-44</t>
  </si>
  <si>
    <t>ТСН-2001.2. Доп. 68. п.1-1-44 (012103)</t>
  </si>
  <si>
    <t>Бульдозеры гусеничные, мощность до 79 кВт (108 л.с.)</t>
  </si>
  <si>
    <t>2.1-5-48</t>
  </si>
  <si>
    <t>ТСН-2001.2. Доп. 68. п.1-5-48 (056003)</t>
  </si>
  <si>
    <t>Автогрейдеры, мощность до 147 кВт (200 л.с.)</t>
  </si>
  <si>
    <t>Гл.6.Прил.2.2.п.2.2.14_06.00.01.35.004</t>
  </si>
  <si>
    <t>При демонтаже инженерных систем</t>
  </si>
  <si>
    <t>Глава 6</t>
  </si>
  <si>
    <t>О.П. п.3.4.30.г</t>
  </si>
  <si>
    <t>Глава 12</t>
  </si>
  <si>
    <t>*0,4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</si>
  <si>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</si>
  <si>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</si>
  <si>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</si>
  <si>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Гл.5.Прил.2.2.п.2.2.24_05.00.01.37.002</t>
  </si>
  <si>
    <t>При производстве пусконаладочных работ при техническом руководстве персонала предприятий- изготовителей или поставщиков оборудования</t>
  </si>
  <si>
    <t>Глава 5</t>
  </si>
  <si>
    <t>)*1,2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</si>
  <si>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</si>
  <si>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</si>
  <si>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</si>
  <si>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</si>
  <si>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</si>
  <si>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</si>
  <si>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</si>
  <si>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</si>
  <si>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</si>
  <si>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</si>
  <si>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</si>
  <si>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</si>
  <si>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</si>
  <si>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</si>
  <si>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</si>
  <si>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</si>
  <si>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</si>
  <si>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</si>
  <si>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</si>
  <si>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</si>
  <si>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</si>
  <si>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</si>
  <si>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</si>
  <si>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</si>
  <si>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</si>
  <si>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</si>
  <si>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</si>
  <si>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</si>
  <si>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</si>
  <si>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77:18:0190203:401. СД_I-345879_Соколово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</si>
  <si>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</si>
  <si>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</si>
  <si>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</si>
  <si>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3.33-19-6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</si>
  <si>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</si>
  <si>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</si>
  <si>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</si>
  <si>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</si>
  <si>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</si>
  <si>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</si>
  <si>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</si>
  <si>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</si>
  <si>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</si>
  <si>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</si>
  <si>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3.33-16-4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</si>
  <si>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3.33-16-2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</si>
  <si>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 xml:space="preserve">   Итого по ТСН-2001.16</t>
  </si>
  <si>
    <t xml:space="preserve">   Итого возвратных сумм</t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</si>
  <si>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</si>
  <si>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</si>
  <si>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3.33-16-2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</si>
  <si>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3.33-19-6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</si>
  <si>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3.33-26-2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</si>
  <si>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</si>
  <si>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</si>
  <si>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</si>
  <si>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4.8-187-9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</si>
  <si>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Стойка железобетонная СВ110-5</t>
    </r>
    <r>
      <rPr>
        <i/>
        <sz val="10"/>
        <rFont val="Arial"/>
        <family val="2"/>
        <charset val="204"/>
      </rPr>
      <t xml:space="preserve">
1 563,59 = [15 145,38 /  9,88]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</si>
  <si>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28,28 = [274 /  9,88] +  2% Заг.скл</t>
    </r>
  </si>
  <si>
    <r>
      <t>Траверса ТМ63 (27.0002-28)</t>
    </r>
    <r>
      <rPr>
        <i/>
        <sz val="10"/>
        <rFont val="Arial"/>
        <family val="2"/>
        <charset val="204"/>
      </rPr>
      <t xml:space="preserve">
611,75 = [5 925,5 /  9,88] +  2% Заг.скл</t>
    </r>
  </si>
  <si>
    <r>
      <t>Траверса ТМ65 (27.0002-30)</t>
    </r>
    <r>
      <rPr>
        <i/>
        <sz val="10"/>
        <rFont val="Arial"/>
        <family val="2"/>
        <charset val="204"/>
      </rPr>
      <t xml:space="preserve">
732,48 = [7 095 /  9,88] +  2% Заг.скл</t>
    </r>
  </si>
  <si>
    <r>
      <t>Траверса ТМ66 (27.0002-31)</t>
    </r>
    <r>
      <rPr>
        <i/>
        <sz val="10"/>
        <rFont val="Arial"/>
        <family val="2"/>
        <charset val="204"/>
      </rPr>
      <t xml:space="preserve">
259,34 = [2 512 /  9,88] +  2% Заг.скл</t>
    </r>
  </si>
  <si>
    <r>
      <t>Крепление подкоса У52 (Л56-97.04.01)</t>
    </r>
    <r>
      <rPr>
        <i/>
        <sz val="10"/>
        <rFont val="Arial"/>
        <family val="2"/>
        <charset val="204"/>
      </rPr>
      <t xml:space="preserve">
133,96 = [1 297,5 /  9,88] +  2% Заг.скл</t>
    </r>
  </si>
  <si>
    <r>
      <t>Хомут Х51 (27.0002-42)</t>
    </r>
    <r>
      <rPr>
        <i/>
        <sz val="10"/>
        <rFont val="Arial"/>
        <family val="2"/>
        <charset val="204"/>
      </rPr>
      <t xml:space="preserve">
82,31 = [797,3 /  9,88] +  2% Заг.скл</t>
    </r>
  </si>
  <si>
    <r>
      <t>Зажим CD35</t>
    </r>
    <r>
      <rPr>
        <i/>
        <sz val="10"/>
        <rFont val="Arial"/>
        <family val="2"/>
        <charset val="204"/>
      </rPr>
      <t xml:space="preserve">
17,55 = [170 /  9,88] +  2% Заг.скл</t>
    </r>
  </si>
  <si>
    <r>
      <t>Устройство для наложения защитного заземления СЕ3</t>
    </r>
    <r>
      <rPr>
        <i/>
        <sz val="10"/>
        <rFont val="Arial"/>
        <family val="2"/>
        <charset val="204"/>
      </rPr>
      <t xml:space="preserve">
154,45 = [1 496 /  9,88] +  2% Заг.скл</t>
    </r>
  </si>
  <si>
    <r>
      <t>Бугель NB20</t>
    </r>
    <r>
      <rPr>
        <i/>
        <sz val="10"/>
        <rFont val="Arial"/>
        <family val="2"/>
        <charset val="204"/>
      </rPr>
      <t xml:space="preserve">
4,63 = [44,9 /  9,88] +  2% Заг.скл</t>
    </r>
  </si>
  <si>
    <r>
      <t>Зажим анкерный PAZ 2</t>
    </r>
    <r>
      <rPr>
        <i/>
        <sz val="10"/>
        <rFont val="Arial"/>
        <family val="2"/>
        <charset val="204"/>
      </rPr>
      <t xml:space="preserve">
289,59 = [2 805 /  9,88] +  2% Заг.скл</t>
    </r>
  </si>
  <si>
    <r>
      <t>Изолятор подвесной SML 70/20Г</t>
    </r>
    <r>
      <rPr>
        <i/>
        <sz val="10"/>
        <rFont val="Arial"/>
        <family val="2"/>
        <charset val="204"/>
      </rPr>
      <t xml:space="preserve">
258,93 = [2 508 /  9,88] +  2% Заг.скл</t>
    </r>
  </si>
  <si>
    <r>
      <t>Соединитель UU 7-16</t>
    </r>
    <r>
      <rPr>
        <i/>
        <sz val="10"/>
        <rFont val="Arial"/>
        <family val="2"/>
        <charset val="204"/>
      </rPr>
      <t xml:space="preserve">
23,30 = [225,7 /  9,88] +  2% Заг.скл</t>
    </r>
  </si>
  <si>
    <r>
      <t>Колпачек К-9</t>
    </r>
    <r>
      <rPr>
        <i/>
        <sz val="10"/>
        <rFont val="Arial"/>
        <family val="2"/>
        <charset val="204"/>
      </rPr>
      <t xml:space="preserve">
1,86 = [18 /  9,88] +  2% Заг.скл</t>
    </r>
  </si>
  <si>
    <r>
      <t>Вязка спиральная СВ 70</t>
    </r>
    <r>
      <rPr>
        <i/>
        <sz val="10"/>
        <rFont val="Arial"/>
        <family val="2"/>
        <charset val="204"/>
      </rPr>
      <t xml:space="preserve">
44,39 = [430 /  9,88] +  2% Заг.скл</t>
    </r>
  </si>
  <si>
    <r>
      <t>Изолятор штыревой фарфоровый IF 27</t>
    </r>
    <r>
      <rPr>
        <i/>
        <sz val="10"/>
        <rFont val="Arial"/>
        <family val="2"/>
        <charset val="204"/>
      </rPr>
      <t xml:space="preserve">
154,35 = [1 495 /  9,88] +  2% Заг.скл</t>
    </r>
  </si>
  <si>
    <r>
      <t>Болт М20х260</t>
    </r>
    <r>
      <rPr>
        <i/>
        <sz val="10"/>
        <rFont val="Arial"/>
        <family val="2"/>
        <charset val="204"/>
      </rPr>
      <t xml:space="preserve">
40,61 = [393,3 /  9,88] +  2% Заг.скл</t>
    </r>
  </si>
  <si>
    <r>
      <t>Гайка М20</t>
    </r>
    <r>
      <rPr>
        <i/>
        <sz val="10"/>
        <rFont val="Arial"/>
        <family val="2"/>
        <charset val="204"/>
      </rPr>
      <t xml:space="preserve">
6,59 = [63,8 /  9,88] +  2% Заг.скл</t>
    </r>
  </si>
  <si>
    <r>
      <t>Разрядник мультикамерный РМК-10-IV-УХЛ1</t>
    </r>
    <r>
      <rPr>
        <i/>
        <sz val="10"/>
        <rFont val="Arial"/>
        <family val="2"/>
        <charset val="204"/>
      </rPr>
      <t xml:space="preserve">
897,22 = [6 593,4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</si>
  <si>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</si>
  <si>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</si>
  <si>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</si>
  <si>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</si>
  <si>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4.8-277-1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</si>
  <si>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3.33-16-1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</si>
  <si>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4.8-277-1</t>
    </r>
    <r>
      <rPr>
        <i/>
        <sz val="10"/>
        <rFont val="Arial"/>
        <family val="2"/>
        <charset val="204"/>
      </rPr>
      <t xml:space="preserve">
Поправка: Гл.4.Прил.2.2.п.2.2.28_04.00.01.35.002 Поправка: О.П. п.3.4.30.г</t>
    </r>
  </si>
  <si>
    <r>
      <t>3.33-26-2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</si>
  <si>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Бандажный крюк SOT 39R</t>
    </r>
    <r>
      <rPr>
        <i/>
        <sz val="10"/>
        <rFont val="Arial"/>
        <family val="2"/>
        <charset val="204"/>
      </rPr>
      <t xml:space="preserve">
47,59 = [461 /  9,88] +  2% Заг.скл</t>
    </r>
  </si>
  <si>
    <r>
      <t>Спиральная вязка PLP180</t>
    </r>
    <r>
      <rPr>
        <i/>
        <sz val="10"/>
        <rFont val="Arial"/>
        <family val="2"/>
        <charset val="204"/>
      </rPr>
      <t xml:space="preserve">
44,39 = [430 /  9,88] +  2% Заг.скл</t>
    </r>
  </si>
  <si>
    <r>
      <t>Дистанционный бандаж SO 75.100</t>
    </r>
    <r>
      <rPr>
        <i/>
        <sz val="10"/>
        <rFont val="Arial"/>
        <family val="2"/>
        <charset val="204"/>
      </rPr>
      <t xml:space="preserve">
47,19 = [457 /  9,88] +  2% Заг.скл</t>
    </r>
  </si>
  <si>
    <r>
      <t>Зажим плашечный SL37</t>
    </r>
    <r>
      <rPr>
        <i/>
        <sz val="10"/>
        <rFont val="Arial"/>
        <family val="2"/>
        <charset val="204"/>
      </rPr>
      <t xml:space="preserve">
29,79 = [288,6 /  9,88] +  2% Заг.скл</t>
    </r>
  </si>
  <si>
    <r>
      <t>Зажим оперативный ответвительный SLW 36</t>
    </r>
    <r>
      <rPr>
        <i/>
        <sz val="10"/>
        <rFont val="Arial"/>
        <family val="2"/>
        <charset val="204"/>
      </rPr>
      <t xml:space="preserve">
391,11 = [3 788,4 /  9,88] +  2% Заг.скл</t>
    </r>
  </si>
  <si>
    <r>
      <t>ОПН HE-S</t>
    </r>
    <r>
      <rPr>
        <i/>
        <sz val="10"/>
        <rFont val="Arial"/>
        <family val="2"/>
        <charset val="204"/>
      </rPr>
      <t xml:space="preserve">
642,15 = [4 719 /  7,66] +  3% Трансп +  1,2% Заг.скл</t>
    </r>
  </si>
  <si>
    <r>
      <t>5.1-158-2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</si>
  <si>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</si>
  <si>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5.1-151-1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</si>
  <si>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t xml:space="preserve"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77:18:0190203:401. </t>
  </si>
  <si>
    <t>Монтаж самонесущих изолированных проводов (СИП) (прим. к сервисному кабелю)  (от оп. 1 сущ. до оп. 11сущ.)</t>
  </si>
  <si>
    <t>Монтаж самонесущих изолированных проводов (СИП)(прим. к сервисному кабелю)  (от оп. 1 сущ. до оп.49/4 сущ.)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</si>
</sst>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164" fontId="16" fillId="0" borderId="2" xfId="0" applyNumberFormat="1" applyFont="1" applyBorder="1" applyAlignment="1">
      <alignment horizontal="right" vertical="top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P260"/>
  <sheetViews>
    <sheetView tabSelected="1" view="pageBreakPreview" topLeftCell="A10" zoomScale="85" zoomScaleNormal="100" zoomScaleSheetLayoutView="85" workbookViewId="0">
      <selection activeCell="BJ24" sqref="BJ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9" max="9" width="10.140625" bestFit="1" customWidth="1"/>
    <col min="10" max="10" width="10.85546875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8" t="s">
        <v>619</v>
      </c>
      <c r="K2" s="38"/>
    </row>
    <row r="3" spans="1:42" ht="63" x14ac:dyDescent="0.25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AP3" s="19" t="s">
        <v>620</v>
      </c>
    </row>
    <row r="4" spans="1:42" x14ac:dyDescent="0.2">
      <c r="A4" s="43" t="s">
        <v>599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42" t="str">
        <f>CONCATENATE( "ЛОКАЛЬНАЯ СМЕТА № ",IF(Source!F20&lt;&gt;"Новая локальная смета", Source!F20, ""))</f>
        <v>ЛОКАЛЬНАЯ СМЕТА № 02-01-01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45" t="str">
        <f>IF(Source!G20&lt;&gt;"Новая локальная смета", Source!G20, "")</f>
        <v>Реконструкция ВЛ-10кВ ф.11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2" x14ac:dyDescent="0.2">
      <c r="A9" s="46" t="s">
        <v>600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71.25" x14ac:dyDescent="0.2">
      <c r="A11" s="11"/>
      <c r="B11" s="11"/>
      <c r="C11" s="11"/>
      <c r="D11" s="11"/>
      <c r="E11" s="11"/>
      <c r="F11" s="11"/>
      <c r="G11" s="11"/>
      <c r="H11" s="11"/>
      <c r="I11" s="12" t="s">
        <v>601</v>
      </c>
      <c r="J11" s="12" t="s">
        <v>602</v>
      </c>
      <c r="K11" s="11"/>
    </row>
    <row r="12" spans="1:42" ht="15" x14ac:dyDescent="0.25">
      <c r="A12" s="11"/>
      <c r="B12" s="11"/>
      <c r="C12" s="11"/>
      <c r="D12" s="11"/>
      <c r="E12" s="40" t="s">
        <v>603</v>
      </c>
      <c r="F12" s="40"/>
      <c r="G12" s="40"/>
      <c r="H12" s="40"/>
      <c r="I12" s="13">
        <f>I13+I14+I15+I16</f>
        <v>112.72</v>
      </c>
      <c r="J12" s="13">
        <f>J13+J14+J15+J16</f>
        <v>1095.2399999999998</v>
      </c>
      <c r="K12" s="14" t="s">
        <v>667</v>
      </c>
    </row>
    <row r="13" spans="1:42" ht="14.25" x14ac:dyDescent="0.2">
      <c r="A13" s="11"/>
      <c r="B13" s="11"/>
      <c r="C13" s="11"/>
      <c r="D13" s="11"/>
      <c r="E13" s="41" t="s">
        <v>25</v>
      </c>
      <c r="F13" s="41"/>
      <c r="G13" s="41"/>
      <c r="H13" s="41"/>
      <c r="I13" s="15">
        <f>ROUND((Source!F428)/1000, 2)</f>
        <v>75.12</v>
      </c>
      <c r="J13" s="15">
        <f>ROUND((Source!P428)/1000, 2)</f>
        <v>877.76</v>
      </c>
      <c r="K13" s="11" t="s">
        <v>667</v>
      </c>
    </row>
    <row r="14" spans="1:42" ht="14.25" x14ac:dyDescent="0.2">
      <c r="A14" s="11"/>
      <c r="B14" s="11"/>
      <c r="C14" s="11"/>
      <c r="D14" s="11"/>
      <c r="E14" s="41" t="s">
        <v>604</v>
      </c>
      <c r="F14" s="41"/>
      <c r="G14" s="41"/>
      <c r="H14" s="41"/>
      <c r="I14" s="15">
        <f>ROUND((Source!F429)/1000, 2)</f>
        <v>29.53</v>
      </c>
      <c r="J14" s="15">
        <f>ROUND((Source!P429)/1000, 2)</f>
        <v>155.63</v>
      </c>
      <c r="K14" s="11" t="s">
        <v>667</v>
      </c>
    </row>
    <row r="15" spans="1:42" ht="14.25" x14ac:dyDescent="0.2">
      <c r="A15" s="11"/>
      <c r="B15" s="11"/>
      <c r="C15" s="11"/>
      <c r="D15" s="11"/>
      <c r="E15" s="41" t="s">
        <v>289</v>
      </c>
      <c r="F15" s="41"/>
      <c r="G15" s="41"/>
      <c r="H15" s="41"/>
      <c r="I15" s="15">
        <f>ROUND((Source!F420)/1000, 2)</f>
        <v>8.07</v>
      </c>
      <c r="J15" s="15">
        <f>ROUND((Source!P420)/1000, 2)</f>
        <v>61.85</v>
      </c>
      <c r="K15" s="11" t="s">
        <v>667</v>
      </c>
    </row>
    <row r="16" spans="1:42" ht="14.25" x14ac:dyDescent="0.2">
      <c r="A16" s="11"/>
      <c r="B16" s="11"/>
      <c r="C16" s="11"/>
      <c r="D16" s="11"/>
      <c r="E16" s="41" t="s">
        <v>605</v>
      </c>
      <c r="F16" s="41"/>
      <c r="G16" s="41"/>
      <c r="H16" s="41"/>
      <c r="I16" s="15">
        <f>ROUND((Source!F430+Source!F431)/1000, 2)</f>
        <v>0</v>
      </c>
      <c r="J16" s="15">
        <f>ROUND((Source!P430+Source!P431)/1000, 2)</f>
        <v>0</v>
      </c>
      <c r="K16" s="11" t="s">
        <v>667</v>
      </c>
    </row>
    <row r="17" spans="1:42" ht="14.25" x14ac:dyDescent="0.2">
      <c r="A17" s="11"/>
      <c r="B17" s="11"/>
      <c r="C17" s="11"/>
      <c r="D17" s="11"/>
      <c r="E17" s="41" t="s">
        <v>606</v>
      </c>
      <c r="F17" s="41"/>
      <c r="G17" s="41"/>
      <c r="H17" s="41"/>
      <c r="I17" s="15">
        <f>(Source!F426+ Source!F425)/1000</f>
        <v>1.9948699999999999</v>
      </c>
      <c r="J17" s="15">
        <f>((Source!P426 + Source!P425)/1000)</f>
        <v>95.394689999999997</v>
      </c>
      <c r="K17" s="11" t="s">
        <v>667</v>
      </c>
    </row>
    <row r="18" spans="1:42" ht="14.25" x14ac:dyDescent="0.2">
      <c r="A18" s="11"/>
      <c r="B18" s="11"/>
      <c r="C18" s="11"/>
      <c r="D18" s="11"/>
      <c r="E18" s="41" t="s">
        <v>607</v>
      </c>
      <c r="F18" s="41"/>
      <c r="G18" s="41"/>
      <c r="H18" s="41"/>
      <c r="I18" s="15">
        <f>Source!F433</f>
        <v>132.888270858</v>
      </c>
      <c r="J18" s="15"/>
      <c r="K18" s="11" t="s">
        <v>463</v>
      </c>
    </row>
    <row r="19" spans="1:42" ht="14.25" hidden="1" x14ac:dyDescent="0.2">
      <c r="A19" s="11"/>
      <c r="B19" s="11"/>
      <c r="C19" s="11"/>
      <c r="D19" s="11"/>
      <c r="E19" s="41" t="s">
        <v>608</v>
      </c>
      <c r="F19" s="41"/>
      <c r="G19" s="41"/>
      <c r="H19" s="41"/>
      <c r="I19" s="15"/>
      <c r="J19" s="15"/>
      <c r="K19" s="11"/>
    </row>
    <row r="20" spans="1:42" ht="14.25" hidden="1" x14ac:dyDescent="0.2">
      <c r="A20" s="11"/>
      <c r="B20" s="11"/>
      <c r="C20" s="11"/>
      <c r="D20" s="11"/>
      <c r="E20" s="49" t="s">
        <v>77</v>
      </c>
      <c r="F20" s="49"/>
      <c r="G20" s="49"/>
      <c r="H20" s="49"/>
      <c r="I20" s="15">
        <f>SUM(Y26:Y253)/1000</f>
        <v>0</v>
      </c>
      <c r="J20" s="15">
        <f>SUM(Z26:Z253)/1000</f>
        <v>0</v>
      </c>
      <c r="K20" s="11" t="s">
        <v>667</v>
      </c>
    </row>
    <row r="21" spans="1:42" ht="14.25" x14ac:dyDescent="0.2">
      <c r="A21" s="11"/>
      <c r="B21" s="11"/>
      <c r="C21" s="11"/>
      <c r="D21" s="11"/>
      <c r="E21" s="11"/>
      <c r="F21" s="16"/>
      <c r="G21" s="16"/>
      <c r="H21" s="16"/>
      <c r="I21" s="15"/>
      <c r="J21" s="15"/>
      <c r="K21" s="11"/>
    </row>
    <row r="22" spans="1:42" ht="14.25" x14ac:dyDescent="0.2">
      <c r="A22" s="11" t="s">
        <v>621</v>
      </c>
      <c r="B22" s="11"/>
      <c r="C22" s="11"/>
      <c r="D22" s="11"/>
      <c r="E22" s="11"/>
      <c r="F22" s="16"/>
      <c r="G22" s="16"/>
      <c r="H22" s="16"/>
      <c r="I22" s="15"/>
      <c r="J22" s="15"/>
      <c r="K22" s="11"/>
    </row>
    <row r="23" spans="1:42" ht="14.25" x14ac:dyDescent="0.2">
      <c r="A23" s="50" t="s">
        <v>622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AP23" s="20" t="s">
        <v>622</v>
      </c>
    </row>
    <row r="24" spans="1:42" ht="99.75" x14ac:dyDescent="0.2">
      <c r="A24" s="17" t="s">
        <v>609</v>
      </c>
      <c r="B24" s="17" t="s">
        <v>610</v>
      </c>
      <c r="C24" s="17" t="s">
        <v>611</v>
      </c>
      <c r="D24" s="17" t="s">
        <v>612</v>
      </c>
      <c r="E24" s="17" t="s">
        <v>613</v>
      </c>
      <c r="F24" s="17" t="s">
        <v>614</v>
      </c>
      <c r="G24" s="18" t="s">
        <v>615</v>
      </c>
      <c r="H24" s="18" t="s">
        <v>616</v>
      </c>
      <c r="I24" s="17" t="s">
        <v>623</v>
      </c>
      <c r="J24" s="17" t="s">
        <v>617</v>
      </c>
      <c r="K24" s="17" t="s">
        <v>618</v>
      </c>
    </row>
    <row r="25" spans="1:42" ht="14.25" x14ac:dyDescent="0.2">
      <c r="A25" s="17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</row>
    <row r="27" spans="1:42" ht="16.5" x14ac:dyDescent="0.2">
      <c r="A27" s="39" t="str">
        <f>CONCATENATE("Раздел: ",IF(Source!G24&lt;&gt;"Новый раздел", Source!G24, ""))</f>
        <v>Раздел: Демонтажные работы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42" ht="116.25" x14ac:dyDescent="0.2">
      <c r="A28" s="21">
        <v>1</v>
      </c>
      <c r="B28" s="21" t="s">
        <v>624</v>
      </c>
      <c r="C28" s="21" t="s">
        <v>20</v>
      </c>
      <c r="D28" s="23" t="str">
        <f>Source!H28</f>
        <v>1 км линии в 3 провода</v>
      </c>
      <c r="E28" s="22">
        <f>Source!I28</f>
        <v>0.31</v>
      </c>
      <c r="F28" s="25"/>
      <c r="G28" s="24"/>
      <c r="H28" s="22"/>
      <c r="I28" s="25"/>
      <c r="J28" s="22"/>
      <c r="K28" s="25"/>
      <c r="Q28">
        <f>Source!X28</f>
        <v>78.03</v>
      </c>
      <c r="R28">
        <f>Source!X29</f>
        <v>3076.88</v>
      </c>
      <c r="S28">
        <f>Source!Y28</f>
        <v>54.76</v>
      </c>
      <c r="T28">
        <f>Source!Y29</f>
        <v>1342.04</v>
      </c>
      <c r="U28">
        <f>ROUND((175/100)*ROUND(Source!R28, 2), 2)</f>
        <v>63.7</v>
      </c>
      <c r="V28">
        <f>ROUND((160/100)*ROUND(Source!R29, 2), 2)</f>
        <v>2785.04</v>
      </c>
      <c r="AC28">
        <v>0</v>
      </c>
    </row>
    <row r="29" spans="1:42" x14ac:dyDescent="0.2">
      <c r="C29" s="26" t="str">
        <f>"Объем: "&amp;Source!I28&amp;"=310/"&amp;"1000"</f>
        <v>Объем: 0,31=310/1000</v>
      </c>
    </row>
    <row r="30" spans="1:42" ht="28.5" x14ac:dyDescent="0.2">
      <c r="A30" s="21"/>
      <c r="B30" s="21"/>
      <c r="C30" s="21" t="s">
        <v>625</v>
      </c>
      <c r="D30" s="23"/>
      <c r="E30" s="22"/>
      <c r="F30" s="25">
        <f>Source!AO28</f>
        <v>644.88</v>
      </c>
      <c r="G30" s="24" t="str">
        <f>Source!DG28</f>
        <v>*0,3)*1,05</v>
      </c>
      <c r="H30" s="22">
        <f>Source!AV29</f>
        <v>1.087</v>
      </c>
      <c r="I30" s="25">
        <f>Source!S28</f>
        <v>68.45</v>
      </c>
      <c r="J30" s="22">
        <f>IF(Source!BA29&lt;&gt; 0, Source!BA29, 1)</f>
        <v>47.82</v>
      </c>
      <c r="K30" s="25">
        <f>Source!S29</f>
        <v>3273.28</v>
      </c>
    </row>
    <row r="31" spans="1:42" ht="28.5" x14ac:dyDescent="0.2">
      <c r="A31" s="21"/>
      <c r="B31" s="21"/>
      <c r="C31" s="21" t="s">
        <v>626</v>
      </c>
      <c r="D31" s="23"/>
      <c r="E31" s="22"/>
      <c r="F31" s="25">
        <f>Source!AM28</f>
        <v>3391.06</v>
      </c>
      <c r="G31" s="24" t="str">
        <f>Source!DE28</f>
        <v>*0,3)*1,05</v>
      </c>
      <c r="H31" s="22">
        <f>Source!AV29</f>
        <v>1.087</v>
      </c>
      <c r="I31" s="25">
        <f>Source!Q28</f>
        <v>359.95</v>
      </c>
      <c r="J31" s="22">
        <f>IF(Source!BB29&lt;&gt; 0, Source!BB29, 1)</f>
        <v>13.72</v>
      </c>
      <c r="K31" s="25">
        <f>Source!Q29</f>
        <v>4938.51</v>
      </c>
    </row>
    <row r="32" spans="1:42" ht="28.5" x14ac:dyDescent="0.2">
      <c r="A32" s="21"/>
      <c r="B32" s="21"/>
      <c r="C32" s="21" t="s">
        <v>627</v>
      </c>
      <c r="D32" s="23"/>
      <c r="E32" s="22"/>
      <c r="F32" s="25">
        <f>Source!AN28</f>
        <v>342.88</v>
      </c>
      <c r="G32" s="24" t="str">
        <f>Source!DF28</f>
        <v>*0,3)*1,05</v>
      </c>
      <c r="H32" s="22">
        <f>Source!AV29</f>
        <v>1.087</v>
      </c>
      <c r="I32" s="27">
        <f>Source!R28</f>
        <v>36.4</v>
      </c>
      <c r="J32" s="22">
        <f>IF(Source!BS29&lt;&gt; 0, Source!BS29, 1)</f>
        <v>47.82</v>
      </c>
      <c r="K32" s="27">
        <f>Source!R29</f>
        <v>1740.65</v>
      </c>
    </row>
    <row r="33" spans="1:29" ht="14.25" x14ac:dyDescent="0.2">
      <c r="A33" s="21"/>
      <c r="B33" s="21"/>
      <c r="C33" s="21" t="s">
        <v>628</v>
      </c>
      <c r="D33" s="23" t="s">
        <v>629</v>
      </c>
      <c r="E33" s="22">
        <f>Source!DN29</f>
        <v>114</v>
      </c>
      <c r="F33" s="25"/>
      <c r="G33" s="24"/>
      <c r="H33" s="22"/>
      <c r="I33" s="25">
        <f>SUM(Q28:Q32)</f>
        <v>78.03</v>
      </c>
      <c r="J33" s="22">
        <f>Source!BZ29</f>
        <v>94</v>
      </c>
      <c r="K33" s="25">
        <f>SUM(R28:R32)</f>
        <v>3076.88</v>
      </c>
    </row>
    <row r="34" spans="1:29" ht="14.25" x14ac:dyDescent="0.2">
      <c r="A34" s="21"/>
      <c r="B34" s="21"/>
      <c r="C34" s="21" t="s">
        <v>630</v>
      </c>
      <c r="D34" s="23" t="s">
        <v>629</v>
      </c>
      <c r="E34" s="22">
        <f>Source!DO29</f>
        <v>80</v>
      </c>
      <c r="F34" s="25"/>
      <c r="G34" s="24"/>
      <c r="H34" s="22"/>
      <c r="I34" s="25">
        <f>SUM(S28:S33)</f>
        <v>54.76</v>
      </c>
      <c r="J34" s="22">
        <f>Source!CA29</f>
        <v>41</v>
      </c>
      <c r="K34" s="25">
        <f>SUM(T28:T33)</f>
        <v>1342.04</v>
      </c>
    </row>
    <row r="35" spans="1:29" ht="14.25" x14ac:dyDescent="0.2">
      <c r="A35" s="21"/>
      <c r="B35" s="21"/>
      <c r="C35" s="21" t="s">
        <v>631</v>
      </c>
      <c r="D35" s="23" t="s">
        <v>629</v>
      </c>
      <c r="E35" s="22">
        <f>175</f>
        <v>175</v>
      </c>
      <c r="F35" s="25"/>
      <c r="G35" s="24"/>
      <c r="H35" s="22"/>
      <c r="I35" s="25">
        <f>SUM(U28:U34)</f>
        <v>63.7</v>
      </c>
      <c r="J35" s="22">
        <f>160</f>
        <v>160</v>
      </c>
      <c r="K35" s="25">
        <f>SUM(V28:V34)</f>
        <v>2785.04</v>
      </c>
    </row>
    <row r="36" spans="1:29" ht="28.5" x14ac:dyDescent="0.2">
      <c r="A36" s="28"/>
      <c r="B36" s="28"/>
      <c r="C36" s="28" t="s">
        <v>632</v>
      </c>
      <c r="D36" s="29" t="s">
        <v>633</v>
      </c>
      <c r="E36" s="30">
        <f>Source!AQ28</f>
        <v>51.1</v>
      </c>
      <c r="F36" s="31"/>
      <c r="G36" s="32" t="str">
        <f>Source!DI28</f>
        <v>*0,3)*1,05</v>
      </c>
      <c r="H36" s="30">
        <f>Source!AV29</f>
        <v>1.087</v>
      </c>
      <c r="I36" s="31">
        <f>Source!U28</f>
        <v>5.4240376050000005</v>
      </c>
      <c r="J36" s="30"/>
      <c r="K36" s="31"/>
    </row>
    <row r="37" spans="1:29" ht="15" x14ac:dyDescent="0.2">
      <c r="C37" s="33" t="s">
        <v>634</v>
      </c>
      <c r="H37" s="48">
        <f>I30+I31+I33+I34+I35+0</f>
        <v>624.89</v>
      </c>
      <c r="I37" s="48"/>
      <c r="J37" s="48">
        <f>K30+K31+K33+K34+K35+0</f>
        <v>15415.750000000004</v>
      </c>
      <c r="K37" s="48"/>
      <c r="O37" s="34">
        <f>I30+I31+I33+I34+I35+0</f>
        <v>624.89</v>
      </c>
      <c r="P37" s="34">
        <f>K30+K31+K33+K34+K35+0</f>
        <v>15415.750000000004</v>
      </c>
    </row>
    <row r="39" spans="1:29" ht="116.25" x14ac:dyDescent="0.2">
      <c r="A39" s="21">
        <v>2</v>
      </c>
      <c r="B39" s="21" t="s">
        <v>635</v>
      </c>
      <c r="C39" s="21" t="s">
        <v>31</v>
      </c>
      <c r="D39" s="23" t="str">
        <f>Source!H30</f>
        <v>1 ОПОРА</v>
      </c>
      <c r="E39" s="22">
        <f>Source!I30</f>
        <v>3</v>
      </c>
      <c r="F39" s="25"/>
      <c r="G39" s="24"/>
      <c r="H39" s="22"/>
      <c r="I39" s="25"/>
      <c r="J39" s="22"/>
      <c r="K39" s="25"/>
      <c r="Q39">
        <f>Source!X30</f>
        <v>61.87</v>
      </c>
      <c r="R39">
        <f>Source!X31</f>
        <v>2439.48</v>
      </c>
      <c r="S39">
        <f>Source!Y30</f>
        <v>43.42</v>
      </c>
      <c r="T39">
        <f>Source!Y31</f>
        <v>1064.03</v>
      </c>
      <c r="U39">
        <f>ROUND((175/100)*ROUND(Source!R30, 2), 2)</f>
        <v>24.92</v>
      </c>
      <c r="V39">
        <f>ROUND((160/100)*ROUND(Source!R31, 2), 2)</f>
        <v>1089.54</v>
      </c>
      <c r="AC39">
        <v>0</v>
      </c>
    </row>
    <row r="40" spans="1:29" ht="28.5" x14ac:dyDescent="0.2">
      <c r="A40" s="21"/>
      <c r="B40" s="21"/>
      <c r="C40" s="21" t="s">
        <v>625</v>
      </c>
      <c r="D40" s="23"/>
      <c r="E40" s="22"/>
      <c r="F40" s="25">
        <f>Source!AO30</f>
        <v>52.83</v>
      </c>
      <c r="G40" s="24" t="str">
        <f>Source!DG30</f>
        <v>*0,3)*1,05</v>
      </c>
      <c r="H40" s="22">
        <f>Source!AV31</f>
        <v>1.087</v>
      </c>
      <c r="I40" s="25">
        <f>Source!S30</f>
        <v>54.27</v>
      </c>
      <c r="J40" s="22">
        <f>IF(Source!BA31&lt;&gt; 0, Source!BA31, 1)</f>
        <v>47.82</v>
      </c>
      <c r="K40" s="25">
        <f>Source!S31</f>
        <v>2595.19</v>
      </c>
    </row>
    <row r="41" spans="1:29" ht="28.5" x14ac:dyDescent="0.2">
      <c r="A41" s="21"/>
      <c r="B41" s="21"/>
      <c r="C41" s="21" t="s">
        <v>626</v>
      </c>
      <c r="D41" s="23"/>
      <c r="E41" s="22"/>
      <c r="F41" s="25">
        <f>Source!AM30</f>
        <v>141.58000000000001</v>
      </c>
      <c r="G41" s="24" t="str">
        <f>Source!DE30</f>
        <v>*0,3)*1,05</v>
      </c>
      <c r="H41" s="22">
        <f>Source!AV31</f>
        <v>1.087</v>
      </c>
      <c r="I41" s="25">
        <f>Source!Q30</f>
        <v>145.43</v>
      </c>
      <c r="J41" s="22">
        <f>IF(Source!BB31&lt;&gt; 0, Source!BB31, 1)</f>
        <v>13.85</v>
      </c>
      <c r="K41" s="25">
        <f>Source!Q31</f>
        <v>2014.21</v>
      </c>
    </row>
    <row r="42" spans="1:29" ht="28.5" x14ac:dyDescent="0.2">
      <c r="A42" s="21"/>
      <c r="B42" s="21"/>
      <c r="C42" s="21" t="s">
        <v>627</v>
      </c>
      <c r="D42" s="23"/>
      <c r="E42" s="22"/>
      <c r="F42" s="25">
        <f>Source!AN30</f>
        <v>13.86</v>
      </c>
      <c r="G42" s="24" t="str">
        <f>Source!DF30</f>
        <v>*0,3)*1,05</v>
      </c>
      <c r="H42" s="22">
        <f>Source!AV31</f>
        <v>1.087</v>
      </c>
      <c r="I42" s="27">
        <f>Source!R30</f>
        <v>14.24</v>
      </c>
      <c r="J42" s="22">
        <f>IF(Source!BS31&lt;&gt; 0, Source!BS31, 1)</f>
        <v>47.82</v>
      </c>
      <c r="K42" s="27">
        <f>Source!R31</f>
        <v>680.96</v>
      </c>
    </row>
    <row r="43" spans="1:29" ht="14.25" x14ac:dyDescent="0.2">
      <c r="A43" s="21"/>
      <c r="B43" s="21"/>
      <c r="C43" s="21" t="s">
        <v>628</v>
      </c>
      <c r="D43" s="23" t="s">
        <v>629</v>
      </c>
      <c r="E43" s="22">
        <f>Source!DN31</f>
        <v>114</v>
      </c>
      <c r="F43" s="25"/>
      <c r="G43" s="24"/>
      <c r="H43" s="22"/>
      <c r="I43" s="25">
        <f>SUM(Q39:Q42)</f>
        <v>61.87</v>
      </c>
      <c r="J43" s="22">
        <f>Source!BZ31</f>
        <v>94</v>
      </c>
      <c r="K43" s="25">
        <f>SUM(R39:R42)</f>
        <v>2439.48</v>
      </c>
    </row>
    <row r="44" spans="1:29" ht="14.25" x14ac:dyDescent="0.2">
      <c r="A44" s="21"/>
      <c r="B44" s="21"/>
      <c r="C44" s="21" t="s">
        <v>630</v>
      </c>
      <c r="D44" s="23" t="s">
        <v>629</v>
      </c>
      <c r="E44" s="22">
        <f>Source!DO31</f>
        <v>80</v>
      </c>
      <c r="F44" s="25"/>
      <c r="G44" s="24"/>
      <c r="H44" s="22"/>
      <c r="I44" s="25">
        <f>SUM(S39:S43)</f>
        <v>43.42</v>
      </c>
      <c r="J44" s="22">
        <f>Source!CA31</f>
        <v>41</v>
      </c>
      <c r="K44" s="25">
        <f>SUM(T39:T43)</f>
        <v>1064.03</v>
      </c>
    </row>
    <row r="45" spans="1:29" ht="14.25" x14ac:dyDescent="0.2">
      <c r="A45" s="21"/>
      <c r="B45" s="21"/>
      <c r="C45" s="21" t="s">
        <v>631</v>
      </c>
      <c r="D45" s="23" t="s">
        <v>629</v>
      </c>
      <c r="E45" s="22">
        <f>175</f>
        <v>175</v>
      </c>
      <c r="F45" s="25"/>
      <c r="G45" s="24"/>
      <c r="H45" s="22"/>
      <c r="I45" s="25">
        <f>SUM(U39:U44)</f>
        <v>24.92</v>
      </c>
      <c r="J45" s="22">
        <f>160</f>
        <v>160</v>
      </c>
      <c r="K45" s="25">
        <f>SUM(V39:V44)</f>
        <v>1089.54</v>
      </c>
    </row>
    <row r="46" spans="1:29" ht="28.5" x14ac:dyDescent="0.2">
      <c r="A46" s="28"/>
      <c r="B46" s="28"/>
      <c r="C46" s="28" t="s">
        <v>632</v>
      </c>
      <c r="D46" s="29" t="s">
        <v>633</v>
      </c>
      <c r="E46" s="30">
        <f>Source!AQ30</f>
        <v>4.55</v>
      </c>
      <c r="F46" s="31"/>
      <c r="G46" s="32" t="str">
        <f>Source!DI30</f>
        <v>*0,3)*1,05</v>
      </c>
      <c r="H46" s="30">
        <f>Source!AV31</f>
        <v>1.087</v>
      </c>
      <c r="I46" s="31">
        <f>Source!U30</f>
        <v>4.6738282499999997</v>
      </c>
      <c r="J46" s="30"/>
      <c r="K46" s="31"/>
    </row>
    <row r="47" spans="1:29" ht="15" x14ac:dyDescent="0.2">
      <c r="C47" s="33" t="s">
        <v>634</v>
      </c>
      <c r="H47" s="48">
        <f>I40+I41+I43+I44+I45+0</f>
        <v>329.91</v>
      </c>
      <c r="I47" s="48"/>
      <c r="J47" s="48">
        <f>K40+K41+K43+K44+K45+0</f>
        <v>9202.4499999999989</v>
      </c>
      <c r="K47" s="48"/>
      <c r="O47" s="34">
        <f>I40+I41+I43+I44+I45+0</f>
        <v>329.91</v>
      </c>
      <c r="P47" s="34">
        <f>K40+K41+K43+K44+K45+0</f>
        <v>9202.4499999999989</v>
      </c>
    </row>
    <row r="49" spans="1:29" ht="116.25" x14ac:dyDescent="0.2">
      <c r="A49" s="21">
        <v>3</v>
      </c>
      <c r="B49" s="21" t="s">
        <v>636</v>
      </c>
      <c r="C49" s="21" t="s">
        <v>36</v>
      </c>
      <c r="D49" s="23" t="str">
        <f>Source!H32</f>
        <v>1 ОПОРА</v>
      </c>
      <c r="E49" s="22">
        <f>Source!I32</f>
        <v>1</v>
      </c>
      <c r="F49" s="25"/>
      <c r="G49" s="24"/>
      <c r="H49" s="22"/>
      <c r="I49" s="25"/>
      <c r="J49" s="22"/>
      <c r="K49" s="25"/>
      <c r="Q49">
        <f>Source!X32</f>
        <v>27.1</v>
      </c>
      <c r="R49">
        <f>Source!X33</f>
        <v>1068.48</v>
      </c>
      <c r="S49">
        <f>Source!Y32</f>
        <v>19.02</v>
      </c>
      <c r="T49">
        <f>Source!Y33</f>
        <v>466.04</v>
      </c>
      <c r="U49">
        <f>ROUND((175/100)*ROUND(Source!R32, 2), 2)</f>
        <v>16.96</v>
      </c>
      <c r="V49">
        <f>ROUND((160/100)*ROUND(Source!R33, 2), 2)</f>
        <v>741.41</v>
      </c>
      <c r="AC49">
        <v>0</v>
      </c>
    </row>
    <row r="50" spans="1:29" ht="28.5" x14ac:dyDescent="0.2">
      <c r="A50" s="21"/>
      <c r="B50" s="21"/>
      <c r="C50" s="21" t="s">
        <v>625</v>
      </c>
      <c r="D50" s="23"/>
      <c r="E50" s="22"/>
      <c r="F50" s="25">
        <f>Source!AO32</f>
        <v>69.430000000000007</v>
      </c>
      <c r="G50" s="24" t="str">
        <f>Source!DG32</f>
        <v>*0,3)*1,05</v>
      </c>
      <c r="H50" s="22">
        <f>Source!AV33</f>
        <v>1.087</v>
      </c>
      <c r="I50" s="25">
        <f>Source!S32</f>
        <v>23.77</v>
      </c>
      <c r="J50" s="22">
        <f>IF(Source!BA33&lt;&gt; 0, Source!BA33, 1)</f>
        <v>47.82</v>
      </c>
      <c r="K50" s="25">
        <f>Source!S33</f>
        <v>1136.68</v>
      </c>
    </row>
    <row r="51" spans="1:29" ht="28.5" x14ac:dyDescent="0.2">
      <c r="A51" s="21"/>
      <c r="B51" s="21"/>
      <c r="C51" s="21" t="s">
        <v>626</v>
      </c>
      <c r="D51" s="23"/>
      <c r="E51" s="22"/>
      <c r="F51" s="25">
        <f>Source!AM32</f>
        <v>299.85000000000002</v>
      </c>
      <c r="G51" s="24" t="str">
        <f>Source!DE32</f>
        <v>*0,3)*1,05</v>
      </c>
      <c r="H51" s="22">
        <f>Source!AV33</f>
        <v>1.087</v>
      </c>
      <c r="I51" s="25">
        <f>Source!Q32</f>
        <v>102.67</v>
      </c>
      <c r="J51" s="22">
        <f>IF(Source!BB33&lt;&gt; 0, Source!BB33, 1)</f>
        <v>13.76</v>
      </c>
      <c r="K51" s="25">
        <f>Source!Q33</f>
        <v>1412.74</v>
      </c>
    </row>
    <row r="52" spans="1:29" ht="28.5" x14ac:dyDescent="0.2">
      <c r="A52" s="21"/>
      <c r="B52" s="21"/>
      <c r="C52" s="21" t="s">
        <v>627</v>
      </c>
      <c r="D52" s="23"/>
      <c r="E52" s="22"/>
      <c r="F52" s="25">
        <f>Source!AN32</f>
        <v>28.31</v>
      </c>
      <c r="G52" s="24" t="str">
        <f>Source!DF32</f>
        <v>*0,3)*1,05</v>
      </c>
      <c r="H52" s="22">
        <f>Source!AV33</f>
        <v>1.087</v>
      </c>
      <c r="I52" s="27">
        <f>Source!R32</f>
        <v>9.69</v>
      </c>
      <c r="J52" s="22">
        <f>IF(Source!BS33&lt;&gt; 0, Source!BS33, 1)</f>
        <v>47.82</v>
      </c>
      <c r="K52" s="27">
        <f>Source!R33</f>
        <v>463.38</v>
      </c>
    </row>
    <row r="53" spans="1:29" ht="14.25" x14ac:dyDescent="0.2">
      <c r="A53" s="21"/>
      <c r="B53" s="21"/>
      <c r="C53" s="21" t="s">
        <v>628</v>
      </c>
      <c r="D53" s="23" t="s">
        <v>629</v>
      </c>
      <c r="E53" s="22">
        <f>Source!DN33</f>
        <v>114</v>
      </c>
      <c r="F53" s="25"/>
      <c r="G53" s="24"/>
      <c r="H53" s="22"/>
      <c r="I53" s="25">
        <f>SUM(Q49:Q52)</f>
        <v>27.1</v>
      </c>
      <c r="J53" s="22">
        <f>Source!BZ33</f>
        <v>94</v>
      </c>
      <c r="K53" s="25">
        <f>SUM(R49:R52)</f>
        <v>1068.48</v>
      </c>
    </row>
    <row r="54" spans="1:29" ht="14.25" x14ac:dyDescent="0.2">
      <c r="A54" s="21"/>
      <c r="B54" s="21"/>
      <c r="C54" s="21" t="s">
        <v>630</v>
      </c>
      <c r="D54" s="23" t="s">
        <v>629</v>
      </c>
      <c r="E54" s="22">
        <f>Source!DO33</f>
        <v>80</v>
      </c>
      <c r="F54" s="25"/>
      <c r="G54" s="24"/>
      <c r="H54" s="22"/>
      <c r="I54" s="25">
        <f>SUM(S49:S53)</f>
        <v>19.02</v>
      </c>
      <c r="J54" s="22">
        <f>Source!CA33</f>
        <v>41</v>
      </c>
      <c r="K54" s="25">
        <f>SUM(T49:T53)</f>
        <v>466.04</v>
      </c>
    </row>
    <row r="55" spans="1:29" ht="14.25" x14ac:dyDescent="0.2">
      <c r="A55" s="21"/>
      <c r="B55" s="21"/>
      <c r="C55" s="21" t="s">
        <v>631</v>
      </c>
      <c r="D55" s="23" t="s">
        <v>629</v>
      </c>
      <c r="E55" s="22">
        <f>175</f>
        <v>175</v>
      </c>
      <c r="F55" s="25"/>
      <c r="G55" s="24"/>
      <c r="H55" s="22"/>
      <c r="I55" s="25">
        <f>SUM(U49:U54)</f>
        <v>16.96</v>
      </c>
      <c r="J55" s="22">
        <f>160</f>
        <v>160</v>
      </c>
      <c r="K55" s="25">
        <f>SUM(V49:V54)</f>
        <v>741.41</v>
      </c>
    </row>
    <row r="56" spans="1:29" ht="28.5" x14ac:dyDescent="0.2">
      <c r="A56" s="28"/>
      <c r="B56" s="28"/>
      <c r="C56" s="28" t="s">
        <v>632</v>
      </c>
      <c r="D56" s="29" t="s">
        <v>633</v>
      </c>
      <c r="E56" s="30">
        <f>Source!AQ32</f>
        <v>5.98</v>
      </c>
      <c r="F56" s="31"/>
      <c r="G56" s="32" t="str">
        <f>Source!DI32</f>
        <v>*0,3)*1,05</v>
      </c>
      <c r="H56" s="30">
        <f>Source!AV33</f>
        <v>1.087</v>
      </c>
      <c r="I56" s="31">
        <f>Source!U32</f>
        <v>2.0475819</v>
      </c>
      <c r="J56" s="30"/>
      <c r="K56" s="31"/>
    </row>
    <row r="57" spans="1:29" ht="15" x14ac:dyDescent="0.2">
      <c r="C57" s="33" t="s">
        <v>634</v>
      </c>
      <c r="H57" s="48">
        <f>I50+I51+I53+I54+I55+0</f>
        <v>189.52</v>
      </c>
      <c r="I57" s="48"/>
      <c r="J57" s="48">
        <f>K50+K51+K53+K54+K55+0</f>
        <v>4825.3500000000004</v>
      </c>
      <c r="K57" s="48"/>
      <c r="O57" s="34">
        <f>I50+I51+I53+I54+I55+0</f>
        <v>189.52</v>
      </c>
      <c r="P57" s="34">
        <f>K50+K51+K53+K54+K55+0</f>
        <v>4825.3500000000004</v>
      </c>
    </row>
    <row r="60" spans="1:29" ht="15" x14ac:dyDescent="0.25">
      <c r="A60" s="53" t="str">
        <f>CONCATENATE("Итого по разделу: ",IF(Source!G35&lt;&gt;"Новый раздел", Source!G35, ""))</f>
        <v>Итого по разделу: Демонтажные работы</v>
      </c>
      <c r="B60" s="53"/>
      <c r="C60" s="53"/>
      <c r="D60" s="53"/>
      <c r="E60" s="53"/>
      <c r="F60" s="53"/>
      <c r="G60" s="53"/>
      <c r="H60" s="51">
        <f>SUM(O27:O59)</f>
        <v>1144.32</v>
      </c>
      <c r="I60" s="52"/>
      <c r="J60" s="51">
        <f>SUM(P27:P59)</f>
        <v>29443.550000000003</v>
      </c>
      <c r="K60" s="52"/>
    </row>
    <row r="61" spans="1:29" hidden="1" x14ac:dyDescent="0.2">
      <c r="A61" t="s">
        <v>637</v>
      </c>
      <c r="I61">
        <f>SUM(W27:W60)</f>
        <v>0</v>
      </c>
      <c r="J61">
        <f>SUM(X27:X60)</f>
        <v>0</v>
      </c>
    </row>
    <row r="62" spans="1:29" hidden="1" x14ac:dyDescent="0.2">
      <c r="A62" t="s">
        <v>638</v>
      </c>
      <c r="I62">
        <f>SUM(Y27:Y61)</f>
        <v>0</v>
      </c>
      <c r="J62">
        <f>SUM(Z27:Z61)</f>
        <v>0</v>
      </c>
    </row>
    <row r="64" spans="1:29" ht="16.5" x14ac:dyDescent="0.2">
      <c r="A64" s="39" t="str">
        <f>CONCATENATE("Раздел: ",IF(Source!G65&lt;&gt;"Новый раздел", Source!G65, ""))</f>
        <v>Раздел: Строительные работы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</row>
    <row r="65" spans="1:29" ht="52.5" x14ac:dyDescent="0.2">
      <c r="A65" s="21">
        <v>4</v>
      </c>
      <c r="B65" s="21" t="s">
        <v>639</v>
      </c>
      <c r="C65" s="21" t="s">
        <v>93</v>
      </c>
      <c r="D65" s="23" t="str">
        <f>Source!H71</f>
        <v>1 ОПОРА</v>
      </c>
      <c r="E65" s="22">
        <f>Source!I71</f>
        <v>2</v>
      </c>
      <c r="F65" s="25"/>
      <c r="G65" s="24"/>
      <c r="H65" s="22"/>
      <c r="I65" s="25"/>
      <c r="J65" s="22"/>
      <c r="K65" s="25"/>
      <c r="Q65">
        <f>Source!X71</f>
        <v>93.65</v>
      </c>
      <c r="R65">
        <f>Source!X72</f>
        <v>3692.71</v>
      </c>
      <c r="S65">
        <f>Source!Y71</f>
        <v>65.72</v>
      </c>
      <c r="T65">
        <f>Source!Y72</f>
        <v>1610.65</v>
      </c>
      <c r="U65">
        <f>ROUND((175/100)*ROUND(Source!R71, 2), 2)</f>
        <v>49.09</v>
      </c>
      <c r="V65">
        <f>ROUND((160/100)*ROUND(Source!R72, 2), 2)</f>
        <v>2146.16</v>
      </c>
      <c r="AC65">
        <v>0</v>
      </c>
    </row>
    <row r="66" spans="1:29" ht="14.25" x14ac:dyDescent="0.2">
      <c r="A66" s="21"/>
      <c r="B66" s="21"/>
      <c r="C66" s="21" t="s">
        <v>625</v>
      </c>
      <c r="D66" s="23"/>
      <c r="E66" s="22"/>
      <c r="F66" s="25">
        <f>Source!AO71</f>
        <v>35.99</v>
      </c>
      <c r="G66" s="24" t="str">
        <f>Source!DG71</f>
        <v>*1,05</v>
      </c>
      <c r="H66" s="22">
        <f>Source!AV72</f>
        <v>1.087</v>
      </c>
      <c r="I66" s="25">
        <f>Source!S71</f>
        <v>82.15</v>
      </c>
      <c r="J66" s="22">
        <f>IF(Source!BA72&lt;&gt; 0, Source!BA72, 1)</f>
        <v>47.82</v>
      </c>
      <c r="K66" s="25">
        <f>Source!S72</f>
        <v>3928.41</v>
      </c>
    </row>
    <row r="67" spans="1:29" ht="14.25" x14ac:dyDescent="0.2">
      <c r="A67" s="21"/>
      <c r="B67" s="21"/>
      <c r="C67" s="21" t="s">
        <v>626</v>
      </c>
      <c r="D67" s="23"/>
      <c r="E67" s="22"/>
      <c r="F67" s="25">
        <f>Source!AM71</f>
        <v>129.1</v>
      </c>
      <c r="G67" s="24" t="str">
        <f>Source!DE71</f>
        <v>*1,05</v>
      </c>
      <c r="H67" s="22">
        <f>Source!AV72</f>
        <v>1.087</v>
      </c>
      <c r="I67" s="25">
        <f>Source!Q71</f>
        <v>294.7</v>
      </c>
      <c r="J67" s="22">
        <f>IF(Source!BB72&lt;&gt; 0, Source!BB72, 1)</f>
        <v>13.78</v>
      </c>
      <c r="K67" s="25">
        <f>Source!Q72</f>
        <v>4060.97</v>
      </c>
    </row>
    <row r="68" spans="1:29" ht="14.25" x14ac:dyDescent="0.2">
      <c r="A68" s="21"/>
      <c r="B68" s="21"/>
      <c r="C68" s="21" t="s">
        <v>627</v>
      </c>
      <c r="D68" s="23"/>
      <c r="E68" s="22"/>
      <c r="F68" s="25">
        <f>Source!AN71</f>
        <v>12.29</v>
      </c>
      <c r="G68" s="24" t="str">
        <f>Source!DF71</f>
        <v>*1,05</v>
      </c>
      <c r="H68" s="22">
        <f>Source!AV72</f>
        <v>1.087</v>
      </c>
      <c r="I68" s="27">
        <f>Source!R71</f>
        <v>28.05</v>
      </c>
      <c r="J68" s="22">
        <f>IF(Source!BS72&lt;&gt; 0, Source!BS72, 1)</f>
        <v>47.82</v>
      </c>
      <c r="K68" s="27">
        <f>Source!R72</f>
        <v>1341.35</v>
      </c>
    </row>
    <row r="69" spans="1:29" ht="14.25" x14ac:dyDescent="0.2">
      <c r="A69" s="21"/>
      <c r="B69" s="21"/>
      <c r="C69" s="21" t="s">
        <v>640</v>
      </c>
      <c r="D69" s="23"/>
      <c r="E69" s="22"/>
      <c r="F69" s="25">
        <f>Source!AL71</f>
        <v>23.39</v>
      </c>
      <c r="G69" s="24" t="str">
        <f>Source!DD71</f>
        <v/>
      </c>
      <c r="H69" s="22">
        <f>Source!AW72</f>
        <v>1</v>
      </c>
      <c r="I69" s="25">
        <f>Source!P71</f>
        <v>46.78</v>
      </c>
      <c r="J69" s="22">
        <f>IF(Source!BC72&lt;&gt; 0, Source!BC72, 1)</f>
        <v>6.7</v>
      </c>
      <c r="K69" s="25">
        <f>Source!P72</f>
        <v>313.43</v>
      </c>
    </row>
    <row r="70" spans="1:29" ht="14.25" x14ac:dyDescent="0.2">
      <c r="A70" s="21"/>
      <c r="B70" s="21"/>
      <c r="C70" s="21" t="s">
        <v>628</v>
      </c>
      <c r="D70" s="23" t="s">
        <v>629</v>
      </c>
      <c r="E70" s="22">
        <f>Source!DN72</f>
        <v>114</v>
      </c>
      <c r="F70" s="25"/>
      <c r="G70" s="24"/>
      <c r="H70" s="22"/>
      <c r="I70" s="25">
        <f>SUM(Q65:Q69)</f>
        <v>93.65</v>
      </c>
      <c r="J70" s="22">
        <f>Source!BZ72</f>
        <v>94</v>
      </c>
      <c r="K70" s="25">
        <f>SUM(R65:R69)</f>
        <v>3692.71</v>
      </c>
    </row>
    <row r="71" spans="1:29" ht="14.25" x14ac:dyDescent="0.2">
      <c r="A71" s="21"/>
      <c r="B71" s="21"/>
      <c r="C71" s="21" t="s">
        <v>630</v>
      </c>
      <c r="D71" s="23" t="s">
        <v>629</v>
      </c>
      <c r="E71" s="22">
        <f>Source!DO72</f>
        <v>80</v>
      </c>
      <c r="F71" s="25"/>
      <c r="G71" s="24"/>
      <c r="H71" s="22"/>
      <c r="I71" s="25">
        <f>SUM(S65:S70)</f>
        <v>65.72</v>
      </c>
      <c r="J71" s="22">
        <f>Source!CA72</f>
        <v>41</v>
      </c>
      <c r="K71" s="25">
        <f>SUM(T65:T70)</f>
        <v>1610.65</v>
      </c>
    </row>
    <row r="72" spans="1:29" ht="14.25" x14ac:dyDescent="0.2">
      <c r="A72" s="21"/>
      <c r="B72" s="21"/>
      <c r="C72" s="21" t="s">
        <v>631</v>
      </c>
      <c r="D72" s="23" t="s">
        <v>629</v>
      </c>
      <c r="E72" s="22">
        <f>175</f>
        <v>175</v>
      </c>
      <c r="F72" s="25"/>
      <c r="G72" s="24"/>
      <c r="H72" s="22"/>
      <c r="I72" s="25">
        <f>SUM(U65:U71)</f>
        <v>49.09</v>
      </c>
      <c r="J72" s="22">
        <f>160</f>
        <v>160</v>
      </c>
      <c r="K72" s="25">
        <f>SUM(V65:V71)</f>
        <v>2146.16</v>
      </c>
    </row>
    <row r="73" spans="1:29" ht="14.25" x14ac:dyDescent="0.2">
      <c r="A73" s="28"/>
      <c r="B73" s="28"/>
      <c r="C73" s="28" t="s">
        <v>632</v>
      </c>
      <c r="D73" s="29" t="s">
        <v>633</v>
      </c>
      <c r="E73" s="30">
        <f>Source!AQ71</f>
        <v>3.06</v>
      </c>
      <c r="F73" s="31"/>
      <c r="G73" s="32" t="str">
        <f>Source!DI71</f>
        <v>*1,05</v>
      </c>
      <c r="H73" s="30">
        <f>Source!AV72</f>
        <v>1.087</v>
      </c>
      <c r="I73" s="31">
        <f>Source!U71</f>
        <v>6.9850620000000001</v>
      </c>
      <c r="J73" s="30"/>
      <c r="K73" s="31"/>
    </row>
    <row r="74" spans="1:29" ht="15" x14ac:dyDescent="0.2">
      <c r="C74" s="33" t="s">
        <v>634</v>
      </c>
      <c r="H74" s="48">
        <f>I66+I67+I69+I70+I71+I72+0</f>
        <v>632.09</v>
      </c>
      <c r="I74" s="48"/>
      <c r="J74" s="48">
        <f>K66+K67+K69+K70+K71+K72+0</f>
        <v>15752.33</v>
      </c>
      <c r="K74" s="48"/>
      <c r="O74" s="34">
        <f>I66+I67+I69+I70+I71+I72+0</f>
        <v>632.09</v>
      </c>
      <c r="P74" s="34">
        <f>K66+K67+K69+K70+K71+K72+0</f>
        <v>15752.33</v>
      </c>
    </row>
    <row r="76" spans="1:29" ht="57" x14ac:dyDescent="0.2">
      <c r="A76" s="21">
        <v>5</v>
      </c>
      <c r="B76" s="21" t="s">
        <v>641</v>
      </c>
      <c r="C76" s="21" t="s">
        <v>100</v>
      </c>
      <c r="D76" s="23" t="str">
        <f>Source!H75</f>
        <v>1 ОПОРА</v>
      </c>
      <c r="E76" s="22">
        <f>Source!I75</f>
        <v>6</v>
      </c>
      <c r="F76" s="25"/>
      <c r="G76" s="24"/>
      <c r="H76" s="22"/>
      <c r="I76" s="25"/>
      <c r="J76" s="22"/>
      <c r="K76" s="25"/>
      <c r="Q76">
        <f>Source!X75</f>
        <v>542.02</v>
      </c>
      <c r="R76">
        <f>Source!X76</f>
        <v>21372.31</v>
      </c>
      <c r="S76">
        <f>Source!Y75</f>
        <v>380.37</v>
      </c>
      <c r="T76">
        <f>Source!Y76</f>
        <v>9321.9699999999993</v>
      </c>
      <c r="U76">
        <f>ROUND((175/100)*ROUND(Source!R75, 2), 2)</f>
        <v>339.27</v>
      </c>
      <c r="V76">
        <f>ROUND((160/100)*ROUND(Source!R76, 2), 2)</f>
        <v>14833.38</v>
      </c>
      <c r="AC76">
        <v>0</v>
      </c>
    </row>
    <row r="77" spans="1:29" ht="14.25" x14ac:dyDescent="0.2">
      <c r="A77" s="21"/>
      <c r="B77" s="21"/>
      <c r="C77" s="21" t="s">
        <v>625</v>
      </c>
      <c r="D77" s="23"/>
      <c r="E77" s="22"/>
      <c r="F77" s="25">
        <f>Source!AO75</f>
        <v>69.430000000000007</v>
      </c>
      <c r="G77" s="24" t="str">
        <f>Source!DG75</f>
        <v>*1,05</v>
      </c>
      <c r="H77" s="22">
        <f>Source!AV76</f>
        <v>1.087</v>
      </c>
      <c r="I77" s="25">
        <f>Source!S75</f>
        <v>475.46</v>
      </c>
      <c r="J77" s="22">
        <f>IF(Source!BA76&lt;&gt; 0, Source!BA76, 1)</f>
        <v>47.82</v>
      </c>
      <c r="K77" s="25">
        <f>Source!S76</f>
        <v>22736.5</v>
      </c>
    </row>
    <row r="78" spans="1:29" ht="14.25" x14ac:dyDescent="0.2">
      <c r="A78" s="21"/>
      <c r="B78" s="21"/>
      <c r="C78" s="21" t="s">
        <v>626</v>
      </c>
      <c r="D78" s="23"/>
      <c r="E78" s="22"/>
      <c r="F78" s="25">
        <f>Source!AM75</f>
        <v>299.85000000000002</v>
      </c>
      <c r="G78" s="24" t="str">
        <f>Source!DE75</f>
        <v>*1,05</v>
      </c>
      <c r="H78" s="22">
        <f>Source!AV76</f>
        <v>1.087</v>
      </c>
      <c r="I78" s="25">
        <f>Source!Q75</f>
        <v>2053.4</v>
      </c>
      <c r="J78" s="22">
        <f>IF(Source!BB76&lt;&gt; 0, Source!BB76, 1)</f>
        <v>13.76</v>
      </c>
      <c r="K78" s="25">
        <f>Source!Q76</f>
        <v>28254.78</v>
      </c>
    </row>
    <row r="79" spans="1:29" ht="14.25" x14ac:dyDescent="0.2">
      <c r="A79" s="21"/>
      <c r="B79" s="21"/>
      <c r="C79" s="21" t="s">
        <v>627</v>
      </c>
      <c r="D79" s="23"/>
      <c r="E79" s="22"/>
      <c r="F79" s="25">
        <f>Source!AN75</f>
        <v>28.31</v>
      </c>
      <c r="G79" s="24" t="str">
        <f>Source!DF75</f>
        <v>*1,05</v>
      </c>
      <c r="H79" s="22">
        <f>Source!AV76</f>
        <v>1.087</v>
      </c>
      <c r="I79" s="27">
        <f>Source!R75</f>
        <v>193.87</v>
      </c>
      <c r="J79" s="22">
        <f>IF(Source!BS76&lt;&gt; 0, Source!BS76, 1)</f>
        <v>47.82</v>
      </c>
      <c r="K79" s="27">
        <f>Source!R76</f>
        <v>9270.86</v>
      </c>
    </row>
    <row r="80" spans="1:29" ht="14.25" x14ac:dyDescent="0.2">
      <c r="A80" s="21"/>
      <c r="B80" s="21"/>
      <c r="C80" s="21" t="s">
        <v>640</v>
      </c>
      <c r="D80" s="23"/>
      <c r="E80" s="22"/>
      <c r="F80" s="25">
        <f>Source!AL75</f>
        <v>23.39</v>
      </c>
      <c r="G80" s="24" t="str">
        <f>Source!DD75</f>
        <v/>
      </c>
      <c r="H80" s="22">
        <f>Source!AW76</f>
        <v>1</v>
      </c>
      <c r="I80" s="25">
        <f>Source!P75</f>
        <v>140.34</v>
      </c>
      <c r="J80" s="22">
        <f>IF(Source!BC76&lt;&gt; 0, Source!BC76, 1)</f>
        <v>6.7</v>
      </c>
      <c r="K80" s="25">
        <f>Source!P76</f>
        <v>940.28</v>
      </c>
    </row>
    <row r="81" spans="1:29" ht="14.25" x14ac:dyDescent="0.2">
      <c r="A81" s="21"/>
      <c r="B81" s="21"/>
      <c r="C81" s="21" t="s">
        <v>628</v>
      </c>
      <c r="D81" s="23" t="s">
        <v>629</v>
      </c>
      <c r="E81" s="22">
        <f>Source!DN76</f>
        <v>114</v>
      </c>
      <c r="F81" s="25"/>
      <c r="G81" s="24"/>
      <c r="H81" s="22"/>
      <c r="I81" s="25">
        <f>SUM(Q76:Q80)</f>
        <v>542.02</v>
      </c>
      <c r="J81" s="22">
        <f>Source!BZ76</f>
        <v>94</v>
      </c>
      <c r="K81" s="25">
        <f>SUM(R76:R80)</f>
        <v>21372.31</v>
      </c>
    </row>
    <row r="82" spans="1:29" ht="14.25" x14ac:dyDescent="0.2">
      <c r="A82" s="21"/>
      <c r="B82" s="21"/>
      <c r="C82" s="21" t="s">
        <v>630</v>
      </c>
      <c r="D82" s="23" t="s">
        <v>629</v>
      </c>
      <c r="E82" s="22">
        <f>Source!DO76</f>
        <v>80</v>
      </c>
      <c r="F82" s="25"/>
      <c r="G82" s="24"/>
      <c r="H82" s="22"/>
      <c r="I82" s="25">
        <f>SUM(S76:S81)</f>
        <v>380.37</v>
      </c>
      <c r="J82" s="22">
        <f>Source!CA76</f>
        <v>41</v>
      </c>
      <c r="K82" s="25">
        <f>SUM(T76:T81)</f>
        <v>9321.9699999999993</v>
      </c>
    </row>
    <row r="83" spans="1:29" ht="14.25" x14ac:dyDescent="0.2">
      <c r="A83" s="21"/>
      <c r="B83" s="21"/>
      <c r="C83" s="21" t="s">
        <v>631</v>
      </c>
      <c r="D83" s="23" t="s">
        <v>629</v>
      </c>
      <c r="E83" s="22">
        <f>175</f>
        <v>175</v>
      </c>
      <c r="F83" s="25"/>
      <c r="G83" s="24"/>
      <c r="H83" s="22"/>
      <c r="I83" s="25">
        <f>SUM(U76:U82)</f>
        <v>339.27</v>
      </c>
      <c r="J83" s="22">
        <f>160</f>
        <v>160</v>
      </c>
      <c r="K83" s="25">
        <f>SUM(V76:V82)</f>
        <v>14833.38</v>
      </c>
    </row>
    <row r="84" spans="1:29" ht="14.25" x14ac:dyDescent="0.2">
      <c r="A84" s="28"/>
      <c r="B84" s="28"/>
      <c r="C84" s="28" t="s">
        <v>632</v>
      </c>
      <c r="D84" s="29" t="s">
        <v>633</v>
      </c>
      <c r="E84" s="30">
        <f>Source!AQ75</f>
        <v>5.98</v>
      </c>
      <c r="F84" s="31"/>
      <c r="G84" s="32" t="str">
        <f>Source!DI75</f>
        <v>*1,05</v>
      </c>
      <c r="H84" s="30">
        <f>Source!AV76</f>
        <v>1.087</v>
      </c>
      <c r="I84" s="31">
        <f>Source!U75</f>
        <v>40.951638000000003</v>
      </c>
      <c r="J84" s="30"/>
      <c r="K84" s="31"/>
    </row>
    <row r="85" spans="1:29" ht="15" x14ac:dyDescent="0.2">
      <c r="C85" s="33" t="s">
        <v>634</v>
      </c>
      <c r="H85" s="48">
        <f>I77+I78+I80+I81+I82+I83+0</f>
        <v>3930.86</v>
      </c>
      <c r="I85" s="48"/>
      <c r="J85" s="48">
        <f>K77+K78+K80+K81+K82+K83+0</f>
        <v>97459.22</v>
      </c>
      <c r="K85" s="48"/>
      <c r="O85" s="34">
        <f>I77+I78+I80+I81+I82+I83+0</f>
        <v>3930.86</v>
      </c>
      <c r="P85" s="34">
        <f>K77+K78+K80+K81+K82+K83+0</f>
        <v>97459.22</v>
      </c>
    </row>
    <row r="88" spans="1:29" ht="15" x14ac:dyDescent="0.25">
      <c r="A88" s="53" t="str">
        <f>CONCATENATE("Итого по разделу: ",IF(Source!G82&lt;&gt;"Новый раздел", Source!G82, ""))</f>
        <v>Итого по разделу: Строительные работы</v>
      </c>
      <c r="B88" s="53"/>
      <c r="C88" s="53"/>
      <c r="D88" s="53"/>
      <c r="E88" s="53"/>
      <c r="F88" s="53"/>
      <c r="G88" s="53"/>
      <c r="H88" s="51">
        <f>SUM(O64:O87)</f>
        <v>4562.95</v>
      </c>
      <c r="I88" s="52"/>
      <c r="J88" s="51">
        <f>SUM(P64:P87)</f>
        <v>113211.55</v>
      </c>
      <c r="K88" s="52"/>
    </row>
    <row r="89" spans="1:29" hidden="1" x14ac:dyDescent="0.2">
      <c r="A89" t="s">
        <v>637</v>
      </c>
      <c r="I89">
        <f>SUM(W64:W88)</f>
        <v>0</v>
      </c>
      <c r="J89">
        <f>SUM(X64:X88)</f>
        <v>0</v>
      </c>
    </row>
    <row r="90" spans="1:29" hidden="1" x14ac:dyDescent="0.2">
      <c r="A90" t="s">
        <v>638</v>
      </c>
      <c r="I90">
        <f>SUM(Y64:Y89)</f>
        <v>0</v>
      </c>
      <c r="J90">
        <f>SUM(Z64:Z89)</f>
        <v>0</v>
      </c>
    </row>
    <row r="92" spans="1:29" ht="16.5" x14ac:dyDescent="0.2">
      <c r="A92" s="39" t="str">
        <f>CONCATENATE("Раздел: ",IF(Source!G112&lt;&gt;"Новый раздел", Source!G112, ""))</f>
        <v>Раздел: Монтажные работы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</row>
    <row r="93" spans="1:29" ht="57" x14ac:dyDescent="0.2">
      <c r="A93" s="21">
        <v>6</v>
      </c>
      <c r="B93" s="21" t="s">
        <v>642</v>
      </c>
      <c r="C93" s="21" t="s">
        <v>109</v>
      </c>
      <c r="D93" s="23" t="str">
        <f>Source!H116</f>
        <v>1 км линии в 3 провода</v>
      </c>
      <c r="E93" s="22">
        <f>Source!I116</f>
        <v>0.31900000000000001</v>
      </c>
      <c r="F93" s="25"/>
      <c r="G93" s="24"/>
      <c r="H93" s="22"/>
      <c r="I93" s="25"/>
      <c r="J93" s="22"/>
      <c r="K93" s="25"/>
      <c r="Q93">
        <f>Source!X116</f>
        <v>267.66000000000003</v>
      </c>
      <c r="R93">
        <f>Source!X117</f>
        <v>10554</v>
      </c>
      <c r="S93">
        <f>Source!Y116</f>
        <v>187.83</v>
      </c>
      <c r="T93">
        <f>Source!Y117</f>
        <v>4603.34</v>
      </c>
      <c r="U93">
        <f>ROUND((175/100)*ROUND(Source!R116, 2), 2)</f>
        <v>218.47</v>
      </c>
      <c r="V93">
        <f>ROUND((160/100)*ROUND(Source!R117, 2), 2)</f>
        <v>9551.76</v>
      </c>
      <c r="AC93">
        <v>0</v>
      </c>
    </row>
    <row r="94" spans="1:29" x14ac:dyDescent="0.2">
      <c r="C94" s="26" t="str">
        <f>"Объем: "&amp;Source!I116&amp;"=319/"&amp;"1000"</f>
        <v>Объем: 0,319=319/1000</v>
      </c>
    </row>
    <row r="95" spans="1:29" ht="14.25" x14ac:dyDescent="0.2">
      <c r="A95" s="21"/>
      <c r="B95" s="21"/>
      <c r="C95" s="21" t="s">
        <v>625</v>
      </c>
      <c r="D95" s="23"/>
      <c r="E95" s="22"/>
      <c r="F95" s="25">
        <f>Source!AO116</f>
        <v>644.88</v>
      </c>
      <c r="G95" s="24" t="str">
        <f>Source!DG116</f>
        <v>*1,05</v>
      </c>
      <c r="H95" s="22">
        <f>Source!AV117</f>
        <v>1.087</v>
      </c>
      <c r="I95" s="25">
        <f>Source!S116</f>
        <v>234.79</v>
      </c>
      <c r="J95" s="22">
        <f>IF(Source!BA117&lt;&gt; 0, Source!BA117, 1)</f>
        <v>47.82</v>
      </c>
      <c r="K95" s="25">
        <f>Source!S117</f>
        <v>11227.66</v>
      </c>
    </row>
    <row r="96" spans="1:29" ht="14.25" x14ac:dyDescent="0.2">
      <c r="A96" s="21"/>
      <c r="B96" s="21"/>
      <c r="C96" s="21" t="s">
        <v>626</v>
      </c>
      <c r="D96" s="23"/>
      <c r="E96" s="22"/>
      <c r="F96" s="25">
        <f>Source!AM116</f>
        <v>3391.06</v>
      </c>
      <c r="G96" s="24" t="str">
        <f>Source!DE116</f>
        <v>*1,05</v>
      </c>
      <c r="H96" s="22">
        <f>Source!AV117</f>
        <v>1.087</v>
      </c>
      <c r="I96" s="25">
        <f>Source!Q116</f>
        <v>1234.6500000000001</v>
      </c>
      <c r="J96" s="22">
        <f>IF(Source!BB117&lt;&gt; 0, Source!BB117, 1)</f>
        <v>13.72</v>
      </c>
      <c r="K96" s="25">
        <f>Source!Q117</f>
        <v>16939.400000000001</v>
      </c>
    </row>
    <row r="97" spans="1:29" ht="14.25" x14ac:dyDescent="0.2">
      <c r="A97" s="21"/>
      <c r="B97" s="21"/>
      <c r="C97" s="21" t="s">
        <v>627</v>
      </c>
      <c r="D97" s="23"/>
      <c r="E97" s="22"/>
      <c r="F97" s="25">
        <f>Source!AN116</f>
        <v>342.88</v>
      </c>
      <c r="G97" s="24" t="str">
        <f>Source!DF116</f>
        <v>*1,05</v>
      </c>
      <c r="H97" s="22">
        <f>Source!AV117</f>
        <v>1.087</v>
      </c>
      <c r="I97" s="27">
        <f>Source!R116</f>
        <v>124.84</v>
      </c>
      <c r="J97" s="22">
        <f>IF(Source!BS117&lt;&gt; 0, Source!BS117, 1)</f>
        <v>47.82</v>
      </c>
      <c r="K97" s="27">
        <f>Source!R117</f>
        <v>5969.85</v>
      </c>
    </row>
    <row r="98" spans="1:29" ht="14.25" x14ac:dyDescent="0.2">
      <c r="A98" s="21"/>
      <c r="B98" s="21"/>
      <c r="C98" s="21" t="s">
        <v>640</v>
      </c>
      <c r="D98" s="23"/>
      <c r="E98" s="22"/>
      <c r="F98" s="25">
        <f>Source!AL116</f>
        <v>141.1</v>
      </c>
      <c r="G98" s="24" t="str">
        <f>Source!DD116</f>
        <v/>
      </c>
      <c r="H98" s="22">
        <f>Source!AW117</f>
        <v>1</v>
      </c>
      <c r="I98" s="25">
        <f>Source!P116</f>
        <v>45.01</v>
      </c>
      <c r="J98" s="22">
        <f>IF(Source!BC117&lt;&gt; 0, Source!BC117, 1)</f>
        <v>12.6</v>
      </c>
      <c r="K98" s="25">
        <f>Source!P117</f>
        <v>567.13</v>
      </c>
    </row>
    <row r="99" spans="1:29" ht="14.25" x14ac:dyDescent="0.2">
      <c r="A99" s="21"/>
      <c r="B99" s="21"/>
      <c r="C99" s="21" t="s">
        <v>628</v>
      </c>
      <c r="D99" s="23" t="s">
        <v>629</v>
      </c>
      <c r="E99" s="22">
        <f>Source!DN117</f>
        <v>114</v>
      </c>
      <c r="F99" s="25"/>
      <c r="G99" s="24"/>
      <c r="H99" s="22"/>
      <c r="I99" s="25">
        <f>SUM(Q93:Q98)</f>
        <v>267.66000000000003</v>
      </c>
      <c r="J99" s="22">
        <f>Source!BZ117</f>
        <v>94</v>
      </c>
      <c r="K99" s="25">
        <f>SUM(R93:R98)</f>
        <v>10554</v>
      </c>
    </row>
    <row r="100" spans="1:29" ht="14.25" x14ac:dyDescent="0.2">
      <c r="A100" s="21"/>
      <c r="B100" s="21"/>
      <c r="C100" s="21" t="s">
        <v>630</v>
      </c>
      <c r="D100" s="23" t="s">
        <v>629</v>
      </c>
      <c r="E100" s="22">
        <f>Source!DO117</f>
        <v>80</v>
      </c>
      <c r="F100" s="25"/>
      <c r="G100" s="24"/>
      <c r="H100" s="22"/>
      <c r="I100" s="25">
        <f>SUM(S93:S99)</f>
        <v>187.83</v>
      </c>
      <c r="J100" s="22">
        <f>Source!CA117</f>
        <v>41</v>
      </c>
      <c r="K100" s="25">
        <f>SUM(T93:T99)</f>
        <v>4603.34</v>
      </c>
    </row>
    <row r="101" spans="1:29" ht="14.25" x14ac:dyDescent="0.2">
      <c r="A101" s="21"/>
      <c r="B101" s="21"/>
      <c r="C101" s="21" t="s">
        <v>631</v>
      </c>
      <c r="D101" s="23" t="s">
        <v>629</v>
      </c>
      <c r="E101" s="22">
        <f>175</f>
        <v>175</v>
      </c>
      <c r="F101" s="25"/>
      <c r="G101" s="24"/>
      <c r="H101" s="22"/>
      <c r="I101" s="25">
        <f>SUM(U93:U100)</f>
        <v>218.47</v>
      </c>
      <c r="J101" s="22">
        <f>160</f>
        <v>160</v>
      </c>
      <c r="K101" s="25">
        <f>SUM(V93:V100)</f>
        <v>9551.76</v>
      </c>
    </row>
    <row r="102" spans="1:29" ht="14.25" x14ac:dyDescent="0.2">
      <c r="A102" s="28"/>
      <c r="B102" s="28"/>
      <c r="C102" s="28" t="s">
        <v>632</v>
      </c>
      <c r="D102" s="29" t="s">
        <v>633</v>
      </c>
      <c r="E102" s="30">
        <f>Source!AQ116</f>
        <v>51.1</v>
      </c>
      <c r="F102" s="31"/>
      <c r="G102" s="32" t="str">
        <f>Source!DI116</f>
        <v>*1,05</v>
      </c>
      <c r="H102" s="30">
        <f>Source!AV117</f>
        <v>1.087</v>
      </c>
      <c r="I102" s="31">
        <f>Source!U116</f>
        <v>18.605032215000001</v>
      </c>
      <c r="J102" s="30"/>
      <c r="K102" s="31"/>
    </row>
    <row r="103" spans="1:29" ht="15" x14ac:dyDescent="0.2">
      <c r="C103" s="33" t="s">
        <v>634</v>
      </c>
      <c r="H103" s="48">
        <f>I95+I96+I98+I99+I100+I101+0</f>
        <v>2188.41</v>
      </c>
      <c r="I103" s="48"/>
      <c r="J103" s="48">
        <f>K95+K96+K98+K99+K100+K101+0</f>
        <v>53443.29</v>
      </c>
      <c r="K103" s="48"/>
      <c r="O103" s="34">
        <f>I95+I96+I98+I99+I100+I101+0</f>
        <v>2188.41</v>
      </c>
      <c r="P103" s="34">
        <f>K95+K96+K98+K99+K100+K101+0</f>
        <v>53443.29</v>
      </c>
    </row>
    <row r="105" spans="1:29" ht="52.5" x14ac:dyDescent="0.2">
      <c r="A105" s="21">
        <v>7</v>
      </c>
      <c r="B105" s="21" t="s">
        <v>643</v>
      </c>
      <c r="C105" s="21" t="s">
        <v>112</v>
      </c>
      <c r="D105" s="23" t="str">
        <f>Source!H118</f>
        <v>1 комплект</v>
      </c>
      <c r="E105" s="22">
        <f>Source!I118</f>
        <v>3</v>
      </c>
      <c r="F105" s="25"/>
      <c r="G105" s="24"/>
      <c r="H105" s="22"/>
      <c r="I105" s="25"/>
      <c r="J105" s="22"/>
      <c r="K105" s="25"/>
      <c r="Q105">
        <f>Source!X118</f>
        <v>198.49</v>
      </c>
      <c r="R105">
        <f>Source!X119</f>
        <v>7826.38</v>
      </c>
      <c r="S105">
        <f>Source!Y118</f>
        <v>139.29</v>
      </c>
      <c r="T105">
        <f>Source!Y119</f>
        <v>3413.64</v>
      </c>
      <c r="U105">
        <f>ROUND((175/100)*ROUND(Source!R118, 2), 2)</f>
        <v>16.66</v>
      </c>
      <c r="V105">
        <f>ROUND((160/100)*ROUND(Source!R119, 2), 2)</f>
        <v>728.4</v>
      </c>
      <c r="AC105">
        <v>0</v>
      </c>
    </row>
    <row r="106" spans="1:29" ht="14.25" x14ac:dyDescent="0.2">
      <c r="A106" s="21"/>
      <c r="B106" s="21"/>
      <c r="C106" s="21" t="s">
        <v>625</v>
      </c>
      <c r="D106" s="23"/>
      <c r="E106" s="22"/>
      <c r="F106" s="25">
        <f>Source!AO118</f>
        <v>50.85</v>
      </c>
      <c r="G106" s="24" t="str">
        <f>Source!DG118</f>
        <v>*1,05</v>
      </c>
      <c r="H106" s="22">
        <f>Source!AV119</f>
        <v>1.087</v>
      </c>
      <c r="I106" s="25">
        <f>Source!S118</f>
        <v>174.11</v>
      </c>
      <c r="J106" s="22">
        <f>IF(Source!BA119&lt;&gt; 0, Source!BA119, 1)</f>
        <v>47.82</v>
      </c>
      <c r="K106" s="25">
        <f>Source!S119</f>
        <v>8325.94</v>
      </c>
    </row>
    <row r="107" spans="1:29" ht="14.25" x14ac:dyDescent="0.2">
      <c r="A107" s="21"/>
      <c r="B107" s="21"/>
      <c r="C107" s="21" t="s">
        <v>626</v>
      </c>
      <c r="D107" s="23"/>
      <c r="E107" s="22"/>
      <c r="F107" s="25">
        <f>Source!AM118</f>
        <v>18.28</v>
      </c>
      <c r="G107" s="24" t="str">
        <f>Source!DE118</f>
        <v>*1,05</v>
      </c>
      <c r="H107" s="22">
        <f>Source!AV119</f>
        <v>1.087</v>
      </c>
      <c r="I107" s="25">
        <f>Source!Q118</f>
        <v>62.59</v>
      </c>
      <c r="J107" s="22">
        <f>IF(Source!BB119&lt;&gt; 0, Source!BB119, 1)</f>
        <v>15.21</v>
      </c>
      <c r="K107" s="25">
        <f>Source!Q119</f>
        <v>951.99</v>
      </c>
    </row>
    <row r="108" spans="1:29" ht="14.25" x14ac:dyDescent="0.2">
      <c r="A108" s="21"/>
      <c r="B108" s="21"/>
      <c r="C108" s="21" t="s">
        <v>627</v>
      </c>
      <c r="D108" s="23"/>
      <c r="E108" s="22"/>
      <c r="F108" s="25">
        <f>Source!AN118</f>
        <v>2.78</v>
      </c>
      <c r="G108" s="24" t="str">
        <f>Source!DF118</f>
        <v>*1,05</v>
      </c>
      <c r="H108" s="22">
        <f>Source!AV119</f>
        <v>1.087</v>
      </c>
      <c r="I108" s="27">
        <f>Source!R118</f>
        <v>9.52</v>
      </c>
      <c r="J108" s="22">
        <f>IF(Source!BS119&lt;&gt; 0, Source!BS119, 1)</f>
        <v>47.82</v>
      </c>
      <c r="K108" s="27">
        <f>Source!R119</f>
        <v>455.25</v>
      </c>
    </row>
    <row r="109" spans="1:29" ht="14.25" x14ac:dyDescent="0.2">
      <c r="A109" s="21"/>
      <c r="B109" s="21"/>
      <c r="C109" s="21" t="s">
        <v>640</v>
      </c>
      <c r="D109" s="23"/>
      <c r="E109" s="22"/>
      <c r="F109" s="25">
        <f>Source!AL118</f>
        <v>7.37</v>
      </c>
      <c r="G109" s="24" t="str">
        <f>Source!DD118</f>
        <v/>
      </c>
      <c r="H109" s="22">
        <f>Source!AW119</f>
        <v>1</v>
      </c>
      <c r="I109" s="25">
        <f>Source!P118</f>
        <v>22.11</v>
      </c>
      <c r="J109" s="22">
        <f>IF(Source!BC119&lt;&gt; 0, Source!BC119, 1)</f>
        <v>5.83</v>
      </c>
      <c r="K109" s="25">
        <f>Source!P119</f>
        <v>128.9</v>
      </c>
    </row>
    <row r="110" spans="1:29" ht="14.25" x14ac:dyDescent="0.2">
      <c r="A110" s="21"/>
      <c r="B110" s="21"/>
      <c r="C110" s="21" t="s">
        <v>628</v>
      </c>
      <c r="D110" s="23" t="s">
        <v>629</v>
      </c>
      <c r="E110" s="22">
        <f>Source!DN119</f>
        <v>114</v>
      </c>
      <c r="F110" s="25"/>
      <c r="G110" s="24"/>
      <c r="H110" s="22"/>
      <c r="I110" s="25">
        <f>SUM(Q105:Q109)</f>
        <v>198.49</v>
      </c>
      <c r="J110" s="22">
        <f>Source!BZ119</f>
        <v>94</v>
      </c>
      <c r="K110" s="25">
        <f>SUM(R105:R109)</f>
        <v>7826.38</v>
      </c>
    </row>
    <row r="111" spans="1:29" ht="14.25" x14ac:dyDescent="0.2">
      <c r="A111" s="21"/>
      <c r="B111" s="21"/>
      <c r="C111" s="21" t="s">
        <v>630</v>
      </c>
      <c r="D111" s="23" t="s">
        <v>629</v>
      </c>
      <c r="E111" s="22">
        <f>Source!DO119</f>
        <v>80</v>
      </c>
      <c r="F111" s="25"/>
      <c r="G111" s="24"/>
      <c r="H111" s="22"/>
      <c r="I111" s="25">
        <f>SUM(S105:S110)</f>
        <v>139.29</v>
      </c>
      <c r="J111" s="22">
        <f>Source!CA119</f>
        <v>41</v>
      </c>
      <c r="K111" s="25">
        <f>SUM(T105:T110)</f>
        <v>3413.64</v>
      </c>
    </row>
    <row r="112" spans="1:29" ht="14.25" x14ac:dyDescent="0.2">
      <c r="A112" s="21"/>
      <c r="B112" s="21"/>
      <c r="C112" s="21" t="s">
        <v>631</v>
      </c>
      <c r="D112" s="23" t="s">
        <v>629</v>
      </c>
      <c r="E112" s="22">
        <f>175</f>
        <v>175</v>
      </c>
      <c r="F112" s="25"/>
      <c r="G112" s="24"/>
      <c r="H112" s="22"/>
      <c r="I112" s="25">
        <f>SUM(U105:U111)</f>
        <v>16.66</v>
      </c>
      <c r="J112" s="22">
        <f>160</f>
        <v>160</v>
      </c>
      <c r="K112" s="25">
        <f>SUM(V105:V111)</f>
        <v>728.4</v>
      </c>
    </row>
    <row r="113" spans="1:29" ht="14.25" x14ac:dyDescent="0.2">
      <c r="A113" s="28"/>
      <c r="B113" s="28"/>
      <c r="C113" s="28" t="s">
        <v>632</v>
      </c>
      <c r="D113" s="29" t="s">
        <v>633</v>
      </c>
      <c r="E113" s="30">
        <f>Source!AQ118</f>
        <v>4.38</v>
      </c>
      <c r="F113" s="31"/>
      <c r="G113" s="32" t="str">
        <f>Source!DI118</f>
        <v>*1,05</v>
      </c>
      <c r="H113" s="30">
        <f>Source!AV119</f>
        <v>1.087</v>
      </c>
      <c r="I113" s="31">
        <f>Source!U118</f>
        <v>14.997339</v>
      </c>
      <c r="J113" s="30"/>
      <c r="K113" s="31"/>
    </row>
    <row r="114" spans="1:29" ht="15" x14ac:dyDescent="0.2">
      <c r="C114" s="33" t="s">
        <v>634</v>
      </c>
      <c r="H114" s="48">
        <f>I106+I107+I109+I110+I111+I112+0</f>
        <v>613.25</v>
      </c>
      <c r="I114" s="48"/>
      <c r="J114" s="48">
        <f>K106+K107+K109+K110+K111+K112+0</f>
        <v>21375.25</v>
      </c>
      <c r="K114" s="48"/>
      <c r="O114" s="34">
        <f>I106+I107+I109+I110+I111+I112+0</f>
        <v>613.25</v>
      </c>
      <c r="P114" s="34">
        <f>K106+K107+K109+K110+K111+K112+0</f>
        <v>21375.25</v>
      </c>
    </row>
    <row r="117" spans="1:29" ht="15" x14ac:dyDescent="0.25">
      <c r="A117" s="53" t="str">
        <f>CONCATENATE("Итого по разделу: ",IF(Source!G125&lt;&gt;"Новый раздел", Source!G125, ""))</f>
        <v>Итого по разделу: Монтажные работы</v>
      </c>
      <c r="B117" s="53"/>
      <c r="C117" s="53"/>
      <c r="D117" s="53"/>
      <c r="E117" s="53"/>
      <c r="F117" s="53"/>
      <c r="G117" s="53"/>
      <c r="H117" s="51">
        <f>SUM(O92:O116)</f>
        <v>2801.66</v>
      </c>
      <c r="I117" s="52"/>
      <c r="J117" s="51">
        <f>SUM(P92:P116)</f>
        <v>74818.540000000008</v>
      </c>
      <c r="K117" s="52"/>
    </row>
    <row r="118" spans="1:29" hidden="1" x14ac:dyDescent="0.2">
      <c r="A118" t="s">
        <v>637</v>
      </c>
      <c r="I118">
        <f>SUM(W92:W117)</f>
        <v>0</v>
      </c>
      <c r="J118">
        <f>SUM(X92:X117)</f>
        <v>0</v>
      </c>
    </row>
    <row r="119" spans="1:29" hidden="1" x14ac:dyDescent="0.2">
      <c r="A119" t="s">
        <v>638</v>
      </c>
      <c r="I119">
        <f>SUM(Y92:Y118)</f>
        <v>0</v>
      </c>
      <c r="J119">
        <f>SUM(Z92:Z118)</f>
        <v>0</v>
      </c>
    </row>
    <row r="121" spans="1:29" ht="16.5" x14ac:dyDescent="0.2">
      <c r="A121" s="39" t="str">
        <f>CONCATENATE("Раздел: ",IF(Source!G155&lt;&gt;"Новый раздел", Source!G155, ""))</f>
        <v>Раздел: Заземление опоры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</row>
    <row r="122" spans="1:29" ht="57" x14ac:dyDescent="0.2">
      <c r="A122" s="21">
        <v>8</v>
      </c>
      <c r="B122" s="21" t="s">
        <v>644</v>
      </c>
      <c r="C122" s="21" t="s">
        <v>128</v>
      </c>
      <c r="D122" s="23" t="str">
        <f>Source!H159</f>
        <v>100 м3 грунта</v>
      </c>
      <c r="E122" s="22">
        <f>Source!I159</f>
        <v>2.8000000000000001E-2</v>
      </c>
      <c r="F122" s="25"/>
      <c r="G122" s="24"/>
      <c r="H122" s="22"/>
      <c r="I122" s="25"/>
      <c r="J122" s="22"/>
      <c r="K122" s="25"/>
      <c r="Q122">
        <f>Source!X159</f>
        <v>78.7</v>
      </c>
      <c r="R122">
        <f>Source!X160</f>
        <v>3118.18</v>
      </c>
      <c r="S122">
        <f>Source!Y159</f>
        <v>57.71</v>
      </c>
      <c r="T122">
        <f>Source!Y160</f>
        <v>1469.49</v>
      </c>
      <c r="U122">
        <f>ROUND((175/100)*ROUND(Source!R159, 2), 2)</f>
        <v>0</v>
      </c>
      <c r="V122">
        <f>ROUND((160/100)*ROUND(Source!R160, 2), 2)</f>
        <v>0</v>
      </c>
      <c r="AC122">
        <v>0</v>
      </c>
    </row>
    <row r="123" spans="1:29" x14ac:dyDescent="0.2">
      <c r="C123" s="26" t="str">
        <f>"Объем: "&amp;Source!I159&amp;"=2,8/"&amp;"100"</f>
        <v>Объем: 0,028=2,8/100</v>
      </c>
    </row>
    <row r="124" spans="1:29" ht="14.25" x14ac:dyDescent="0.2">
      <c r="A124" s="21"/>
      <c r="B124" s="21"/>
      <c r="C124" s="21" t="s">
        <v>625</v>
      </c>
      <c r="D124" s="23"/>
      <c r="E124" s="22"/>
      <c r="F124" s="25">
        <f>Source!AO159</f>
        <v>2042.62</v>
      </c>
      <c r="G124" s="24" t="str">
        <f>Source!DG159</f>
        <v>*1,05</v>
      </c>
      <c r="H124" s="22">
        <f>Source!AV160</f>
        <v>1.248</v>
      </c>
      <c r="I124" s="25">
        <f>Source!S159</f>
        <v>74.95</v>
      </c>
      <c r="J124" s="22">
        <f>IF(Source!BA160&lt;&gt; 0, Source!BA160, 1)</f>
        <v>47.82</v>
      </c>
      <c r="K124" s="25">
        <f>Source!S160</f>
        <v>3584.11</v>
      </c>
    </row>
    <row r="125" spans="1:29" ht="14.25" x14ac:dyDescent="0.2">
      <c r="A125" s="21"/>
      <c r="B125" s="21"/>
      <c r="C125" s="21" t="s">
        <v>628</v>
      </c>
      <c r="D125" s="23" t="s">
        <v>629</v>
      </c>
      <c r="E125" s="22">
        <f>Source!DN160</f>
        <v>105</v>
      </c>
      <c r="F125" s="25"/>
      <c r="G125" s="24"/>
      <c r="H125" s="22"/>
      <c r="I125" s="25">
        <f>SUM(Q122:Q124)</f>
        <v>78.7</v>
      </c>
      <c r="J125" s="22">
        <f>Source!BZ160</f>
        <v>87</v>
      </c>
      <c r="K125" s="25">
        <f>SUM(R122:R124)</f>
        <v>3118.18</v>
      </c>
    </row>
    <row r="126" spans="1:29" ht="14.25" x14ac:dyDescent="0.2">
      <c r="A126" s="21"/>
      <c r="B126" s="21"/>
      <c r="C126" s="21" t="s">
        <v>630</v>
      </c>
      <c r="D126" s="23" t="s">
        <v>629</v>
      </c>
      <c r="E126" s="22">
        <f>Source!DO160</f>
        <v>77</v>
      </c>
      <c r="F126" s="25"/>
      <c r="G126" s="24"/>
      <c r="H126" s="22"/>
      <c r="I126" s="25">
        <f>SUM(S122:S125)</f>
        <v>57.71</v>
      </c>
      <c r="J126" s="22">
        <f>Source!CA160</f>
        <v>41</v>
      </c>
      <c r="K126" s="25">
        <f>SUM(T122:T125)</f>
        <v>1469.49</v>
      </c>
    </row>
    <row r="127" spans="1:29" ht="14.25" x14ac:dyDescent="0.2">
      <c r="A127" s="28"/>
      <c r="B127" s="28"/>
      <c r="C127" s="28" t="s">
        <v>632</v>
      </c>
      <c r="D127" s="29" t="s">
        <v>633</v>
      </c>
      <c r="E127" s="30">
        <f>Source!AQ159</f>
        <v>192.7</v>
      </c>
      <c r="F127" s="31"/>
      <c r="G127" s="32" t="str">
        <f>Source!DI159</f>
        <v>*1,05</v>
      </c>
      <c r="H127" s="30">
        <f>Source!AV160</f>
        <v>1.248</v>
      </c>
      <c r="I127" s="31">
        <f>Source!U159</f>
        <v>7.0703942400000006</v>
      </c>
      <c r="J127" s="30"/>
      <c r="K127" s="31"/>
    </row>
    <row r="128" spans="1:29" ht="15" x14ac:dyDescent="0.2">
      <c r="C128" s="33" t="s">
        <v>634</v>
      </c>
      <c r="H128" s="48">
        <f>I124+I125+I126+0</f>
        <v>211.36</v>
      </c>
      <c r="I128" s="48"/>
      <c r="J128" s="48">
        <f>K124+K125+K126+0</f>
        <v>8171.78</v>
      </c>
      <c r="K128" s="48"/>
      <c r="O128" s="34">
        <f>I124+I125+I126+0</f>
        <v>211.36</v>
      </c>
      <c r="P128" s="34">
        <f>K124+K125+K126+0</f>
        <v>8171.78</v>
      </c>
    </row>
    <row r="130" spans="1:29" ht="52.5" x14ac:dyDescent="0.2">
      <c r="A130" s="21">
        <v>9</v>
      </c>
      <c r="B130" s="21" t="s">
        <v>645</v>
      </c>
      <c r="C130" s="21" t="s">
        <v>135</v>
      </c>
      <c r="D130" s="23" t="str">
        <f>Source!H161</f>
        <v>100 м3 грунта</v>
      </c>
      <c r="E130" s="22">
        <f>Source!I161</f>
        <v>2.8000000000000001E-2</v>
      </c>
      <c r="F130" s="25"/>
      <c r="G130" s="24"/>
      <c r="H130" s="22"/>
      <c r="I130" s="25"/>
      <c r="J130" s="22"/>
      <c r="K130" s="25"/>
      <c r="Q130">
        <f>Source!X161</f>
        <v>40.5</v>
      </c>
      <c r="R130">
        <f>Source!X162</f>
        <v>1604.65</v>
      </c>
      <c r="S130">
        <f>Source!Y161</f>
        <v>29.7</v>
      </c>
      <c r="T130">
        <f>Source!Y162</f>
        <v>756.21</v>
      </c>
      <c r="U130">
        <f>ROUND((175/100)*ROUND(Source!R161, 2), 2)</f>
        <v>0</v>
      </c>
      <c r="V130">
        <f>ROUND((160/100)*ROUND(Source!R162, 2), 2)</f>
        <v>0</v>
      </c>
      <c r="AC130">
        <v>0</v>
      </c>
    </row>
    <row r="131" spans="1:29" x14ac:dyDescent="0.2">
      <c r="C131" s="26" t="str">
        <f>"Объем: "&amp;Source!I161&amp;"=2,8/"&amp;"100"</f>
        <v>Объем: 0,028=2,8/100</v>
      </c>
    </row>
    <row r="132" spans="1:29" ht="14.25" x14ac:dyDescent="0.2">
      <c r="A132" s="21"/>
      <c r="B132" s="21"/>
      <c r="C132" s="21" t="s">
        <v>625</v>
      </c>
      <c r="D132" s="23"/>
      <c r="E132" s="22"/>
      <c r="F132" s="25">
        <f>Source!AO161</f>
        <v>1051.1300000000001</v>
      </c>
      <c r="G132" s="24" t="str">
        <f>Source!DG161</f>
        <v>*1,05</v>
      </c>
      <c r="H132" s="22">
        <f>Source!AV162</f>
        <v>1.248</v>
      </c>
      <c r="I132" s="25">
        <f>Source!S161</f>
        <v>38.57</v>
      </c>
      <c r="J132" s="22">
        <f>IF(Source!BA162&lt;&gt; 0, Source!BA162, 1)</f>
        <v>47.82</v>
      </c>
      <c r="K132" s="25">
        <f>Source!S162</f>
        <v>1844.42</v>
      </c>
    </row>
    <row r="133" spans="1:29" ht="14.25" x14ac:dyDescent="0.2">
      <c r="A133" s="21"/>
      <c r="B133" s="21"/>
      <c r="C133" s="21" t="s">
        <v>628</v>
      </c>
      <c r="D133" s="23" t="s">
        <v>629</v>
      </c>
      <c r="E133" s="22">
        <f>Source!DN162</f>
        <v>105</v>
      </c>
      <c r="F133" s="25"/>
      <c r="G133" s="24"/>
      <c r="H133" s="22"/>
      <c r="I133" s="25">
        <f>SUM(Q130:Q132)</f>
        <v>40.5</v>
      </c>
      <c r="J133" s="22">
        <f>Source!BZ162</f>
        <v>87</v>
      </c>
      <c r="K133" s="25">
        <f>SUM(R130:R132)</f>
        <v>1604.65</v>
      </c>
    </row>
    <row r="134" spans="1:29" ht="14.25" x14ac:dyDescent="0.2">
      <c r="A134" s="21"/>
      <c r="B134" s="21"/>
      <c r="C134" s="21" t="s">
        <v>630</v>
      </c>
      <c r="D134" s="23" t="s">
        <v>629</v>
      </c>
      <c r="E134" s="22">
        <f>Source!DO162</f>
        <v>77</v>
      </c>
      <c r="F134" s="25"/>
      <c r="G134" s="24"/>
      <c r="H134" s="22"/>
      <c r="I134" s="25">
        <f>SUM(S130:S133)</f>
        <v>29.7</v>
      </c>
      <c r="J134" s="22">
        <f>Source!CA162</f>
        <v>41</v>
      </c>
      <c r="K134" s="25">
        <f>SUM(T130:T133)</f>
        <v>756.21</v>
      </c>
    </row>
    <row r="135" spans="1:29" ht="14.25" x14ac:dyDescent="0.2">
      <c r="A135" s="28"/>
      <c r="B135" s="28"/>
      <c r="C135" s="28" t="s">
        <v>632</v>
      </c>
      <c r="D135" s="29" t="s">
        <v>633</v>
      </c>
      <c r="E135" s="30">
        <f>Source!AQ161</f>
        <v>107.04</v>
      </c>
      <c r="F135" s="31"/>
      <c r="G135" s="32" t="str">
        <f>Source!DI161</f>
        <v>*1,05</v>
      </c>
      <c r="H135" s="30">
        <f>Source!AV162</f>
        <v>1.248</v>
      </c>
      <c r="I135" s="31">
        <f>Source!U161</f>
        <v>3.9274260480000005</v>
      </c>
      <c r="J135" s="30"/>
      <c r="K135" s="31"/>
    </row>
    <row r="136" spans="1:29" ht="15" x14ac:dyDescent="0.2">
      <c r="C136" s="33" t="s">
        <v>634</v>
      </c>
      <c r="H136" s="48">
        <f>I132+I133+I134+0</f>
        <v>108.77</v>
      </c>
      <c r="I136" s="48"/>
      <c r="J136" s="48">
        <f>K132+K133+K134+0</f>
        <v>4205.2800000000007</v>
      </c>
      <c r="K136" s="48"/>
      <c r="O136" s="34">
        <f>I132+I133+I134+0</f>
        <v>108.77</v>
      </c>
      <c r="P136" s="34">
        <f>K132+K133+K134+0</f>
        <v>4205.2800000000007</v>
      </c>
    </row>
    <row r="138" spans="1:29" ht="52.5" x14ac:dyDescent="0.2">
      <c r="A138" s="21">
        <v>10</v>
      </c>
      <c r="B138" s="21" t="s">
        <v>646</v>
      </c>
      <c r="C138" s="21" t="s">
        <v>139</v>
      </c>
      <c r="D138" s="23" t="str">
        <f>Source!H163</f>
        <v>10 шт.</v>
      </c>
      <c r="E138" s="22">
        <f>Source!I163</f>
        <v>0.8</v>
      </c>
      <c r="F138" s="25"/>
      <c r="G138" s="24"/>
      <c r="H138" s="22"/>
      <c r="I138" s="25"/>
      <c r="J138" s="22"/>
      <c r="K138" s="25"/>
      <c r="Q138">
        <f>Source!X163</f>
        <v>114.64</v>
      </c>
      <c r="R138">
        <f>Source!X164</f>
        <v>4503.2700000000004</v>
      </c>
      <c r="S138">
        <f>Source!Y163</f>
        <v>71.650000000000006</v>
      </c>
      <c r="T138">
        <f>Source!Y164</f>
        <v>2104.79</v>
      </c>
      <c r="U138">
        <f>ROUND((175/100)*ROUND(Source!R163, 2), 2)</f>
        <v>3.38</v>
      </c>
      <c r="V138">
        <f>ROUND((160/100)*ROUND(Source!R164, 2), 2)</f>
        <v>147.66</v>
      </c>
      <c r="AC138">
        <v>0</v>
      </c>
    </row>
    <row r="139" spans="1:29" x14ac:dyDescent="0.2">
      <c r="C139" s="26" t="str">
        <f>"Объем: "&amp;Source!I163&amp;"=8/"&amp;"10"</f>
        <v>Объем: 0,8=8/10</v>
      </c>
    </row>
    <row r="140" spans="1:29" ht="14.25" x14ac:dyDescent="0.2">
      <c r="A140" s="21"/>
      <c r="B140" s="21"/>
      <c r="C140" s="21" t="s">
        <v>625</v>
      </c>
      <c r="D140" s="23"/>
      <c r="E140" s="22"/>
      <c r="F140" s="25">
        <f>Source!AO163</f>
        <v>114.21</v>
      </c>
      <c r="G140" s="24" t="str">
        <f>Source!DG163</f>
        <v>*1,05</v>
      </c>
      <c r="H140" s="22">
        <f>Source!AV164</f>
        <v>1.0669999999999999</v>
      </c>
      <c r="I140" s="25">
        <f>Source!S163</f>
        <v>102.36</v>
      </c>
      <c r="J140" s="22">
        <f>IF(Source!BA164&lt;&gt; 0, Source!BA164, 1)</f>
        <v>47.82</v>
      </c>
      <c r="K140" s="25">
        <f>Source!S164</f>
        <v>4894.8599999999997</v>
      </c>
    </row>
    <row r="141" spans="1:29" ht="14.25" x14ac:dyDescent="0.2">
      <c r="A141" s="21"/>
      <c r="B141" s="21"/>
      <c r="C141" s="21" t="s">
        <v>626</v>
      </c>
      <c r="D141" s="23"/>
      <c r="E141" s="22"/>
      <c r="F141" s="25">
        <f>Source!AM163</f>
        <v>24.89</v>
      </c>
      <c r="G141" s="24" t="str">
        <f>Source!DE163</f>
        <v>*1,05</v>
      </c>
      <c r="H141" s="22">
        <f>Source!AV164</f>
        <v>1.0669999999999999</v>
      </c>
      <c r="I141" s="25">
        <f>Source!Q163</f>
        <v>22.31</v>
      </c>
      <c r="J141" s="22">
        <f>IF(Source!BB164&lt;&gt; 0, Source!BB164, 1)</f>
        <v>13.62</v>
      </c>
      <c r="K141" s="25">
        <f>Source!Q164</f>
        <v>303.86</v>
      </c>
    </row>
    <row r="142" spans="1:29" ht="14.25" x14ac:dyDescent="0.2">
      <c r="A142" s="21"/>
      <c r="B142" s="21"/>
      <c r="C142" s="21" t="s">
        <v>627</v>
      </c>
      <c r="D142" s="23"/>
      <c r="E142" s="22"/>
      <c r="F142" s="25">
        <f>Source!AN163</f>
        <v>2.15</v>
      </c>
      <c r="G142" s="24" t="str">
        <f>Source!DF163</f>
        <v>*1,05</v>
      </c>
      <c r="H142" s="22">
        <f>Source!AV164</f>
        <v>1.0669999999999999</v>
      </c>
      <c r="I142" s="27">
        <f>Source!R163</f>
        <v>1.93</v>
      </c>
      <c r="J142" s="22">
        <f>IF(Source!BS164&lt;&gt; 0, Source!BS164, 1)</f>
        <v>47.82</v>
      </c>
      <c r="K142" s="27">
        <f>Source!R164</f>
        <v>92.29</v>
      </c>
    </row>
    <row r="143" spans="1:29" ht="14.25" x14ac:dyDescent="0.2">
      <c r="A143" s="21"/>
      <c r="B143" s="21"/>
      <c r="C143" s="21" t="s">
        <v>640</v>
      </c>
      <c r="D143" s="23"/>
      <c r="E143" s="22"/>
      <c r="F143" s="25">
        <f>Source!AL163</f>
        <v>37.97</v>
      </c>
      <c r="G143" s="24" t="str">
        <f>Source!DD163</f>
        <v/>
      </c>
      <c r="H143" s="22">
        <f>Source!AW164</f>
        <v>1.081</v>
      </c>
      <c r="I143" s="25">
        <f>Source!P163</f>
        <v>32.840000000000003</v>
      </c>
      <c r="J143" s="22">
        <f>IF(Source!BC164&lt;&gt; 0, Source!BC164, 1)</f>
        <v>5.43</v>
      </c>
      <c r="K143" s="25">
        <f>Source!P164</f>
        <v>178.32</v>
      </c>
    </row>
    <row r="144" spans="1:29" ht="14.25" x14ac:dyDescent="0.2">
      <c r="A144" s="21"/>
      <c r="B144" s="21"/>
      <c r="C144" s="21" t="s">
        <v>628</v>
      </c>
      <c r="D144" s="23" t="s">
        <v>629</v>
      </c>
      <c r="E144" s="22">
        <f>Source!DN164</f>
        <v>112</v>
      </c>
      <c r="F144" s="25"/>
      <c r="G144" s="24"/>
      <c r="H144" s="22"/>
      <c r="I144" s="25">
        <f>SUM(Q138:Q143)</f>
        <v>114.64</v>
      </c>
      <c r="J144" s="22">
        <f>Source!BZ164</f>
        <v>92</v>
      </c>
      <c r="K144" s="25">
        <f>SUM(R138:R143)</f>
        <v>4503.2700000000004</v>
      </c>
    </row>
    <row r="145" spans="1:29" ht="14.25" x14ac:dyDescent="0.2">
      <c r="A145" s="21"/>
      <c r="B145" s="21"/>
      <c r="C145" s="21" t="s">
        <v>630</v>
      </c>
      <c r="D145" s="23" t="s">
        <v>629</v>
      </c>
      <c r="E145" s="22">
        <f>Source!DO164</f>
        <v>70</v>
      </c>
      <c r="F145" s="25"/>
      <c r="G145" s="24"/>
      <c r="H145" s="22"/>
      <c r="I145" s="25">
        <f>SUM(S138:S144)</f>
        <v>71.650000000000006</v>
      </c>
      <c r="J145" s="22">
        <f>Source!CA164</f>
        <v>43</v>
      </c>
      <c r="K145" s="25">
        <f>SUM(T138:T144)</f>
        <v>2104.79</v>
      </c>
    </row>
    <row r="146" spans="1:29" ht="14.25" x14ac:dyDescent="0.2">
      <c r="A146" s="21"/>
      <c r="B146" s="21"/>
      <c r="C146" s="21" t="s">
        <v>631</v>
      </c>
      <c r="D146" s="23" t="s">
        <v>629</v>
      </c>
      <c r="E146" s="22">
        <f>175</f>
        <v>175</v>
      </c>
      <c r="F146" s="25"/>
      <c r="G146" s="24"/>
      <c r="H146" s="22"/>
      <c r="I146" s="25">
        <f>SUM(U138:U145)</f>
        <v>3.38</v>
      </c>
      <c r="J146" s="22">
        <f>160</f>
        <v>160</v>
      </c>
      <c r="K146" s="25">
        <f>SUM(V138:V145)</f>
        <v>147.66</v>
      </c>
    </row>
    <row r="147" spans="1:29" ht="14.25" x14ac:dyDescent="0.2">
      <c r="A147" s="28"/>
      <c r="B147" s="28"/>
      <c r="C147" s="28" t="s">
        <v>632</v>
      </c>
      <c r="D147" s="29" t="s">
        <v>633</v>
      </c>
      <c r="E147" s="30">
        <f>Source!AQ163</f>
        <v>9.27</v>
      </c>
      <c r="F147" s="31"/>
      <c r="G147" s="32" t="str">
        <f>Source!DI163</f>
        <v>*1,05</v>
      </c>
      <c r="H147" s="30">
        <f>Source!AV164</f>
        <v>1.0669999999999999</v>
      </c>
      <c r="I147" s="31">
        <f>Source!U163</f>
        <v>8.308515599999998</v>
      </c>
      <c r="J147" s="30"/>
      <c r="K147" s="31"/>
    </row>
    <row r="148" spans="1:29" ht="15" x14ac:dyDescent="0.2">
      <c r="C148" s="33" t="s">
        <v>634</v>
      </c>
      <c r="H148" s="48">
        <f>I140+I141+I143+I144+I145+I146+0</f>
        <v>347.17999999999995</v>
      </c>
      <c r="I148" s="48"/>
      <c r="J148" s="48">
        <f>K140+K141+K143+K144+K145+K146+0</f>
        <v>12132.759999999998</v>
      </c>
      <c r="K148" s="48"/>
      <c r="O148" s="34">
        <f>I140+I141+I143+I144+I145+I146+0</f>
        <v>347.17999999999995</v>
      </c>
      <c r="P148" s="34">
        <f>K140+K141+K143+K144+K145+K146+0</f>
        <v>12132.759999999998</v>
      </c>
    </row>
    <row r="150" spans="1:29" ht="42.75" x14ac:dyDescent="0.2">
      <c r="A150" s="21">
        <v>11</v>
      </c>
      <c r="B150" s="21" t="str">
        <f>Source!F165</f>
        <v>1.1-1-1111</v>
      </c>
      <c r="C150" s="21" t="s">
        <v>146</v>
      </c>
      <c r="D150" s="23" t="str">
        <f>Source!H165</f>
        <v>т</v>
      </c>
      <c r="E150" s="22">
        <f>Source!I165</f>
        <v>9.0480000000000005E-2</v>
      </c>
      <c r="F150" s="25">
        <f>Source!AL165</f>
        <v>7879.13</v>
      </c>
      <c r="G150" s="24" t="str">
        <f>Source!DD165</f>
        <v/>
      </c>
      <c r="H150" s="22">
        <f>Source!AW166</f>
        <v>1</v>
      </c>
      <c r="I150" s="25">
        <f>Source!P165</f>
        <v>712.9</v>
      </c>
      <c r="J150" s="22">
        <f>IF(Source!BC166&lt;&gt; 0, Source!BC166, 1)</f>
        <v>3.14</v>
      </c>
      <c r="K150" s="25">
        <f>Source!P166</f>
        <v>2238.5100000000002</v>
      </c>
      <c r="Q150">
        <f>Source!X165</f>
        <v>0</v>
      </c>
      <c r="R150">
        <f>Source!X166</f>
        <v>0</v>
      </c>
      <c r="S150">
        <f>Source!Y165</f>
        <v>0</v>
      </c>
      <c r="T150">
        <f>Source!Y166</f>
        <v>0</v>
      </c>
      <c r="U150">
        <f>ROUND((175/100)*ROUND(Source!R165, 2), 2)</f>
        <v>0</v>
      </c>
      <c r="V150">
        <f>ROUND((160/100)*ROUND(Source!R166, 2), 2)</f>
        <v>0</v>
      </c>
      <c r="AC150">
        <v>3</v>
      </c>
    </row>
    <row r="151" spans="1:29" x14ac:dyDescent="0.2">
      <c r="A151" s="35"/>
      <c r="B151" s="35"/>
      <c r="C151" s="36" t="str">
        <f>"Объем: "&amp;Source!I165&amp;"=8*"&amp;"3*"&amp;"3,77/"&amp;"1000"</f>
        <v>Объем: 0,09048=8*3*3,77/1000</v>
      </c>
      <c r="D151" s="35"/>
      <c r="E151" s="35"/>
      <c r="F151" s="35"/>
      <c r="G151" s="35"/>
      <c r="H151" s="35"/>
      <c r="I151" s="35"/>
      <c r="J151" s="35"/>
      <c r="K151" s="35"/>
    </row>
    <row r="152" spans="1:29" ht="15" x14ac:dyDescent="0.2">
      <c r="C152" s="33" t="s">
        <v>634</v>
      </c>
      <c r="H152" s="48">
        <f>I150+0</f>
        <v>712.9</v>
      </c>
      <c r="I152" s="48"/>
      <c r="J152" s="48">
        <f>K150+0</f>
        <v>2238.5100000000002</v>
      </c>
      <c r="K152" s="48"/>
      <c r="O152" s="34">
        <f>I150+0</f>
        <v>712.9</v>
      </c>
      <c r="P152" s="34">
        <f>K150+0</f>
        <v>2238.5100000000002</v>
      </c>
    </row>
    <row r="154" spans="1:29" ht="52.5" x14ac:dyDescent="0.2">
      <c r="A154" s="21">
        <v>12</v>
      </c>
      <c r="B154" s="21" t="s">
        <v>647</v>
      </c>
      <c r="C154" s="21" t="s">
        <v>154</v>
      </c>
      <c r="D154" s="23" t="str">
        <f>Source!H167</f>
        <v>100 м</v>
      </c>
      <c r="E154" s="22">
        <f>Source!I167</f>
        <v>0.96</v>
      </c>
      <c r="F154" s="25"/>
      <c r="G154" s="24"/>
      <c r="H154" s="22"/>
      <c r="I154" s="25"/>
      <c r="J154" s="22"/>
      <c r="K154" s="25"/>
      <c r="Q154">
        <f>Source!X167</f>
        <v>274.56</v>
      </c>
      <c r="R154">
        <f>Source!X168</f>
        <v>10784.78</v>
      </c>
      <c r="S154">
        <f>Source!Y167</f>
        <v>171.6</v>
      </c>
      <c r="T154">
        <f>Source!Y168</f>
        <v>5040.71</v>
      </c>
      <c r="U154">
        <f>ROUND((175/100)*ROUND(Source!R167, 2), 2)</f>
        <v>4.04</v>
      </c>
      <c r="V154">
        <f>ROUND((160/100)*ROUND(Source!R168, 2), 2)</f>
        <v>176.74</v>
      </c>
      <c r="AC154">
        <v>0</v>
      </c>
    </row>
    <row r="155" spans="1:29" x14ac:dyDescent="0.2">
      <c r="C155" s="26" t="str">
        <f>"Объем: "&amp;Source!I167&amp;"=(8*"&amp;"12)/"&amp;"100"</f>
        <v>Объем: 0,96=(8*12)/100</v>
      </c>
    </row>
    <row r="156" spans="1:29" ht="14.25" x14ac:dyDescent="0.2">
      <c r="A156" s="21"/>
      <c r="B156" s="21"/>
      <c r="C156" s="21" t="s">
        <v>625</v>
      </c>
      <c r="D156" s="23"/>
      <c r="E156" s="22"/>
      <c r="F156" s="25">
        <f>Source!AO167</f>
        <v>227.92</v>
      </c>
      <c r="G156" s="24" t="str">
        <f>Source!DG167</f>
        <v>*1,05</v>
      </c>
      <c r="H156" s="22">
        <f>Source!AV168</f>
        <v>1.0669999999999999</v>
      </c>
      <c r="I156" s="25">
        <f>Source!S167</f>
        <v>245.14</v>
      </c>
      <c r="J156" s="22">
        <f>IF(Source!BA168&lt;&gt; 0, Source!BA168, 1)</f>
        <v>47.82</v>
      </c>
      <c r="K156" s="25">
        <f>Source!S168</f>
        <v>11722.59</v>
      </c>
    </row>
    <row r="157" spans="1:29" ht="14.25" x14ac:dyDescent="0.2">
      <c r="A157" s="21"/>
      <c r="B157" s="21"/>
      <c r="C157" s="21" t="s">
        <v>626</v>
      </c>
      <c r="D157" s="23"/>
      <c r="E157" s="22"/>
      <c r="F157" s="25">
        <f>Source!AM167</f>
        <v>34.76</v>
      </c>
      <c r="G157" s="24" t="str">
        <f>Source!DE167</f>
        <v>*1,05</v>
      </c>
      <c r="H157" s="22">
        <f>Source!AV168</f>
        <v>1.0669999999999999</v>
      </c>
      <c r="I157" s="25">
        <f>Source!Q167</f>
        <v>37.39</v>
      </c>
      <c r="J157" s="22">
        <f>IF(Source!BB168&lt;&gt; 0, Source!BB168, 1)</f>
        <v>13.02</v>
      </c>
      <c r="K157" s="25">
        <f>Source!Q168</f>
        <v>486.82</v>
      </c>
    </row>
    <row r="158" spans="1:29" ht="14.25" x14ac:dyDescent="0.2">
      <c r="A158" s="21"/>
      <c r="B158" s="21"/>
      <c r="C158" s="21" t="s">
        <v>627</v>
      </c>
      <c r="D158" s="23"/>
      <c r="E158" s="22"/>
      <c r="F158" s="25">
        <f>Source!AN167</f>
        <v>2.15</v>
      </c>
      <c r="G158" s="24" t="str">
        <f>Source!DF167</f>
        <v>*1,05</v>
      </c>
      <c r="H158" s="22">
        <f>Source!AV168</f>
        <v>1.0669999999999999</v>
      </c>
      <c r="I158" s="27">
        <f>Source!R167</f>
        <v>2.31</v>
      </c>
      <c r="J158" s="22">
        <f>IF(Source!BS168&lt;&gt; 0, Source!BS168, 1)</f>
        <v>47.82</v>
      </c>
      <c r="K158" s="27">
        <f>Source!R168</f>
        <v>110.46</v>
      </c>
    </row>
    <row r="159" spans="1:29" ht="14.25" x14ac:dyDescent="0.2">
      <c r="A159" s="21"/>
      <c r="B159" s="21"/>
      <c r="C159" s="21" t="s">
        <v>640</v>
      </c>
      <c r="D159" s="23"/>
      <c r="E159" s="22"/>
      <c r="F159" s="25">
        <f>Source!AL167</f>
        <v>390.47</v>
      </c>
      <c r="G159" s="24" t="str">
        <f>Source!DD167</f>
        <v/>
      </c>
      <c r="H159" s="22">
        <f>Source!AW168</f>
        <v>1.081</v>
      </c>
      <c r="I159" s="25">
        <f>Source!P167</f>
        <v>405.21</v>
      </c>
      <c r="J159" s="22">
        <f>IF(Source!BC168&lt;&gt; 0, Source!BC168, 1)</f>
        <v>3.21</v>
      </c>
      <c r="K159" s="25">
        <f>Source!P168</f>
        <v>1300.72</v>
      </c>
    </row>
    <row r="160" spans="1:29" ht="14.25" x14ac:dyDescent="0.2">
      <c r="A160" s="21"/>
      <c r="B160" s="21"/>
      <c r="C160" s="21" t="s">
        <v>628</v>
      </c>
      <c r="D160" s="23" t="s">
        <v>629</v>
      </c>
      <c r="E160" s="22">
        <f>Source!DN168</f>
        <v>112</v>
      </c>
      <c r="F160" s="25"/>
      <c r="G160" s="24"/>
      <c r="H160" s="22"/>
      <c r="I160" s="25">
        <f>SUM(Q154:Q159)</f>
        <v>274.56</v>
      </c>
      <c r="J160" s="22">
        <f>Source!BZ168</f>
        <v>92</v>
      </c>
      <c r="K160" s="25">
        <f>SUM(R154:R159)</f>
        <v>10784.78</v>
      </c>
    </row>
    <row r="161" spans="1:29" ht="14.25" x14ac:dyDescent="0.2">
      <c r="A161" s="21"/>
      <c r="B161" s="21"/>
      <c r="C161" s="21" t="s">
        <v>630</v>
      </c>
      <c r="D161" s="23" t="s">
        <v>629</v>
      </c>
      <c r="E161" s="22">
        <f>Source!DO168</f>
        <v>70</v>
      </c>
      <c r="F161" s="25"/>
      <c r="G161" s="24"/>
      <c r="H161" s="22"/>
      <c r="I161" s="25">
        <f>SUM(S154:S160)</f>
        <v>171.6</v>
      </c>
      <c r="J161" s="22">
        <f>Source!CA168</f>
        <v>43</v>
      </c>
      <c r="K161" s="25">
        <f>SUM(T154:T160)</f>
        <v>5040.71</v>
      </c>
    </row>
    <row r="162" spans="1:29" ht="14.25" x14ac:dyDescent="0.2">
      <c r="A162" s="21"/>
      <c r="B162" s="21"/>
      <c r="C162" s="21" t="s">
        <v>631</v>
      </c>
      <c r="D162" s="23" t="s">
        <v>629</v>
      </c>
      <c r="E162" s="22">
        <f>175</f>
        <v>175</v>
      </c>
      <c r="F162" s="25"/>
      <c r="G162" s="24"/>
      <c r="H162" s="22"/>
      <c r="I162" s="25">
        <f>SUM(U154:U161)</f>
        <v>4.04</v>
      </c>
      <c r="J162" s="22">
        <f>160</f>
        <v>160</v>
      </c>
      <c r="K162" s="25">
        <f>SUM(V154:V161)</f>
        <v>176.74</v>
      </c>
    </row>
    <row r="163" spans="1:29" ht="14.25" x14ac:dyDescent="0.2">
      <c r="A163" s="28"/>
      <c r="B163" s="28"/>
      <c r="C163" s="28" t="s">
        <v>632</v>
      </c>
      <c r="D163" s="29" t="s">
        <v>633</v>
      </c>
      <c r="E163" s="30">
        <f>Source!AQ167</f>
        <v>18.5</v>
      </c>
      <c r="F163" s="31"/>
      <c r="G163" s="32" t="str">
        <f>Source!DI167</f>
        <v>*1,05</v>
      </c>
      <c r="H163" s="30">
        <f>Source!AV168</f>
        <v>1.0669999999999999</v>
      </c>
      <c r="I163" s="31">
        <f>Source!U167</f>
        <v>19.897416</v>
      </c>
      <c r="J163" s="30"/>
      <c r="K163" s="31"/>
    </row>
    <row r="164" spans="1:29" ht="15" x14ac:dyDescent="0.2">
      <c r="C164" s="33" t="s">
        <v>634</v>
      </c>
      <c r="H164" s="48">
        <f>I156+I157+I159+I160+I161+I162+0</f>
        <v>1137.9399999999998</v>
      </c>
      <c r="I164" s="48"/>
      <c r="J164" s="48">
        <f>K156+K157+K159+K160+K161+K162+0</f>
        <v>29512.36</v>
      </c>
      <c r="K164" s="48"/>
      <c r="O164" s="34">
        <f>I156+I157+I159+I160+I161+I162+0</f>
        <v>1137.9399999999998</v>
      </c>
      <c r="P164" s="34">
        <f>K156+K157+K159+K160+K161+K162+0</f>
        <v>29512.36</v>
      </c>
    </row>
    <row r="166" spans="1:29" ht="57" x14ac:dyDescent="0.2">
      <c r="A166" s="21">
        <v>13</v>
      </c>
      <c r="B166" s="21" t="str">
        <f>Source!F169</f>
        <v>1.1-1-1080</v>
      </c>
      <c r="C166" s="21" t="s">
        <v>159</v>
      </c>
      <c r="D166" s="23" t="str">
        <f>Source!H169</f>
        <v>т</v>
      </c>
      <c r="E166" s="22">
        <f>Source!I169</f>
        <v>5.9139999999999998E-2</v>
      </c>
      <c r="F166" s="25">
        <f>Source!AL169</f>
        <v>6446.56</v>
      </c>
      <c r="G166" s="24" t="str">
        <f>Source!DD169</f>
        <v/>
      </c>
      <c r="H166" s="22">
        <f>Source!AW170</f>
        <v>1</v>
      </c>
      <c r="I166" s="25">
        <f>Source!P169</f>
        <v>381.25</v>
      </c>
      <c r="J166" s="22">
        <f>IF(Source!BC170&lt;&gt; 0, Source!BC170, 1)</f>
        <v>3.92</v>
      </c>
      <c r="K166" s="25">
        <f>Source!P170</f>
        <v>1494.5</v>
      </c>
      <c r="Q166">
        <f>Source!X169</f>
        <v>0</v>
      </c>
      <c r="R166">
        <f>Source!X170</f>
        <v>0</v>
      </c>
      <c r="S166">
        <f>Source!Y169</f>
        <v>0</v>
      </c>
      <c r="T166">
        <f>Source!Y170</f>
        <v>0</v>
      </c>
      <c r="U166">
        <f>ROUND((175/100)*ROUND(Source!R169, 2), 2)</f>
        <v>0</v>
      </c>
      <c r="V166">
        <f>ROUND((160/100)*ROUND(Source!R170, 2), 2)</f>
        <v>0</v>
      </c>
      <c r="AC166">
        <v>3</v>
      </c>
    </row>
    <row r="167" spans="1:29" x14ac:dyDescent="0.2">
      <c r="A167" s="35"/>
      <c r="B167" s="35"/>
      <c r="C167" s="36" t="str">
        <f>"Объем: "&amp;Source!I169&amp;"=8*"&amp;"12*"&amp;"0,616/"&amp;"1000"</f>
        <v>Объем: 0,05914=8*12*0,616/1000</v>
      </c>
      <c r="D167" s="35"/>
      <c r="E167" s="35"/>
      <c r="F167" s="35"/>
      <c r="G167" s="35"/>
      <c r="H167" s="35"/>
      <c r="I167" s="35"/>
      <c r="J167" s="35"/>
      <c r="K167" s="35"/>
    </row>
    <row r="168" spans="1:29" ht="15" x14ac:dyDescent="0.2">
      <c r="C168" s="33" t="s">
        <v>634</v>
      </c>
      <c r="H168" s="48">
        <f>I166+0</f>
        <v>381.25</v>
      </c>
      <c r="I168" s="48"/>
      <c r="J168" s="48">
        <f>K166+0</f>
        <v>1494.5</v>
      </c>
      <c r="K168" s="48"/>
      <c r="O168" s="34">
        <f>I166+0</f>
        <v>381.25</v>
      </c>
      <c r="P168" s="34">
        <f>K166+0</f>
        <v>1494.5</v>
      </c>
    </row>
    <row r="171" spans="1:29" ht="15" x14ac:dyDescent="0.25">
      <c r="A171" s="53" t="str">
        <f>CONCATENATE("Итого по разделу: ",IF(Source!G176&lt;&gt;"Новый раздел", Source!G176, ""))</f>
        <v>Итого по разделу: Заземление опоры</v>
      </c>
      <c r="B171" s="53"/>
      <c r="C171" s="53"/>
      <c r="D171" s="53"/>
      <c r="E171" s="53"/>
      <c r="F171" s="53"/>
      <c r="G171" s="53"/>
      <c r="H171" s="51">
        <f>SUM(O121:O170)</f>
        <v>2899.3999999999996</v>
      </c>
      <c r="I171" s="52"/>
      <c r="J171" s="51">
        <f>SUM(P121:P170)</f>
        <v>57755.19</v>
      </c>
      <c r="K171" s="52"/>
    </row>
    <row r="172" spans="1:29" hidden="1" x14ac:dyDescent="0.2">
      <c r="A172" t="s">
        <v>637</v>
      </c>
      <c r="I172">
        <f>SUM(W121:W171)</f>
        <v>0</v>
      </c>
      <c r="J172">
        <f>SUM(X121:X171)</f>
        <v>0</v>
      </c>
    </row>
    <row r="173" spans="1:29" hidden="1" x14ac:dyDescent="0.2">
      <c r="A173" t="s">
        <v>638</v>
      </c>
      <c r="I173">
        <f>SUM(Y121:Y172)</f>
        <v>0</v>
      </c>
      <c r="J173">
        <f>SUM(Z121:Z172)</f>
        <v>0</v>
      </c>
    </row>
    <row r="175" spans="1:29" ht="16.5" x14ac:dyDescent="0.2">
      <c r="A175" s="39" t="str">
        <f>CONCATENATE("Раздел: ",IF(Source!G253&lt;&gt;"Новый раздел", Source!G253, ""))</f>
        <v>Раздел: Материалы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</row>
    <row r="176" spans="1:29" ht="114" x14ac:dyDescent="0.2">
      <c r="A176" s="21">
        <v>14</v>
      </c>
      <c r="B176" s="21" t="str">
        <f>Source!F259</f>
        <v>1.23-10-80</v>
      </c>
      <c r="C176" s="21" t="s">
        <v>181</v>
      </c>
      <c r="D176" s="23" t="str">
        <f>Source!H259</f>
        <v>км</v>
      </c>
      <c r="E176" s="22">
        <f>Source!I259</f>
        <v>1.0009999999999999</v>
      </c>
      <c r="F176" s="25">
        <f>Source!AL259</f>
        <v>27196.44</v>
      </c>
      <c r="G176" s="24" t="str">
        <f>Source!DD259</f>
        <v/>
      </c>
      <c r="H176" s="22">
        <f>Source!AW260</f>
        <v>1</v>
      </c>
      <c r="I176" s="25">
        <f>Source!P259</f>
        <v>27223.64</v>
      </c>
      <c r="J176" s="22">
        <f>IF(Source!BC260&lt;&gt; 0, Source!BC260, 1)</f>
        <v>4.08</v>
      </c>
      <c r="K176" s="25">
        <f>Source!P260</f>
        <v>111072.45</v>
      </c>
      <c r="Q176">
        <f>Source!X259</f>
        <v>0</v>
      </c>
      <c r="R176">
        <f>Source!X260</f>
        <v>0</v>
      </c>
      <c r="S176">
        <f>Source!Y259</f>
        <v>0</v>
      </c>
      <c r="T176">
        <f>Source!Y260</f>
        <v>0</v>
      </c>
      <c r="U176">
        <f>ROUND((175/100)*ROUND(Source!R259, 2), 2)</f>
        <v>0</v>
      </c>
      <c r="V176">
        <f>ROUND((160/100)*ROUND(Source!R260, 2), 2)</f>
        <v>0</v>
      </c>
      <c r="AC176">
        <v>3</v>
      </c>
    </row>
    <row r="177" spans="1:29" x14ac:dyDescent="0.2">
      <c r="A177" s="35"/>
      <c r="B177" s="35"/>
      <c r="C177" s="36" t="str">
        <f>"Объем: "&amp;Source!I259&amp;"=1001/"&amp;"1000"</f>
        <v>Объем: 1,001=1001/1000</v>
      </c>
      <c r="D177" s="35"/>
      <c r="E177" s="35"/>
      <c r="F177" s="35"/>
      <c r="G177" s="35"/>
      <c r="H177" s="35"/>
      <c r="I177" s="35"/>
      <c r="J177" s="35"/>
      <c r="K177" s="35"/>
    </row>
    <row r="178" spans="1:29" ht="15" x14ac:dyDescent="0.2">
      <c r="C178" s="33" t="s">
        <v>634</v>
      </c>
      <c r="H178" s="48">
        <f>I176+0</f>
        <v>27223.64</v>
      </c>
      <c r="I178" s="48"/>
      <c r="J178" s="48">
        <f>K176+0</f>
        <v>111072.45</v>
      </c>
      <c r="K178" s="48"/>
      <c r="O178" s="34">
        <f>I176+0</f>
        <v>27223.64</v>
      </c>
      <c r="P178" s="34">
        <f>K176+0</f>
        <v>111072.45</v>
      </c>
    </row>
    <row r="180" spans="1:29" ht="85.5" x14ac:dyDescent="0.2">
      <c r="A180" s="28">
        <v>15</v>
      </c>
      <c r="B180" s="28" t="str">
        <f>Source!F261</f>
        <v>ООО "Славэлектромонтаж" КП № 215 от 18.09.2025</v>
      </c>
      <c r="C180" s="28" t="s">
        <v>648</v>
      </c>
      <c r="D180" s="29" t="str">
        <f>Source!H261</f>
        <v>ШТ</v>
      </c>
      <c r="E180" s="30">
        <f>Source!I261</f>
        <v>14</v>
      </c>
      <c r="F180" s="31">
        <f>Source!AL261</f>
        <v>1563.5900000000001</v>
      </c>
      <c r="G180" s="32" t="str">
        <f>Source!DD261</f>
        <v/>
      </c>
      <c r="H180" s="30">
        <f>Source!AW262</f>
        <v>1</v>
      </c>
      <c r="I180" s="31">
        <f>Source!P261</f>
        <v>21890.26</v>
      </c>
      <c r="J180" s="30">
        <f>IF(Source!BC262&lt;&gt; 0, Source!BC262, 1)</f>
        <v>9.8800000000000008</v>
      </c>
      <c r="K180" s="31">
        <f>Source!P262</f>
        <v>216275.77</v>
      </c>
      <c r="Q180">
        <f>Source!X261</f>
        <v>0</v>
      </c>
      <c r="R180">
        <f>Source!X262</f>
        <v>0</v>
      </c>
      <c r="S180">
        <f>Source!Y261</f>
        <v>0</v>
      </c>
      <c r="T180">
        <f>Source!Y262</f>
        <v>0</v>
      </c>
      <c r="U180">
        <f>ROUND((175/100)*ROUND(Source!R261, 2), 2)</f>
        <v>0</v>
      </c>
      <c r="V180">
        <f>ROUND((160/100)*ROUND(Source!R262, 2), 2)</f>
        <v>0</v>
      </c>
      <c r="AC180">
        <v>3</v>
      </c>
    </row>
    <row r="181" spans="1:29" ht="15" x14ac:dyDescent="0.2">
      <c r="C181" s="33" t="s">
        <v>634</v>
      </c>
      <c r="H181" s="48">
        <f>I180+0</f>
        <v>21890.26</v>
      </c>
      <c r="I181" s="48"/>
      <c r="J181" s="48">
        <f>K180+0</f>
        <v>216275.77</v>
      </c>
      <c r="K181" s="48"/>
      <c r="O181" s="34">
        <f>I180+0</f>
        <v>21890.26</v>
      </c>
      <c r="P181" s="34">
        <f>K180+0</f>
        <v>216275.77</v>
      </c>
    </row>
    <row r="183" spans="1:29" ht="85.5" x14ac:dyDescent="0.2">
      <c r="A183" s="28">
        <v>16</v>
      </c>
      <c r="B183" s="28" t="str">
        <f>Source!F265</f>
        <v>ООО "Славэлектромонтаж" КП № 215 от 18.09.2025</v>
      </c>
      <c r="C183" s="28" t="s">
        <v>649</v>
      </c>
      <c r="D183" s="29" t="str">
        <f>Source!H265</f>
        <v>м</v>
      </c>
      <c r="E183" s="30">
        <f>Source!I265</f>
        <v>6</v>
      </c>
      <c r="F183" s="31">
        <f>Source!AL265</f>
        <v>28.28</v>
      </c>
      <c r="G183" s="32" t="str">
        <f>Source!DD265</f>
        <v/>
      </c>
      <c r="H183" s="30">
        <f>Source!AW266</f>
        <v>1</v>
      </c>
      <c r="I183" s="31">
        <f>Source!P265</f>
        <v>169.68</v>
      </c>
      <c r="J183" s="30">
        <f>IF(Source!BC266&lt;&gt; 0, Source!BC266, 1)</f>
        <v>9.8800000000000008</v>
      </c>
      <c r="K183" s="31">
        <f>Source!P266</f>
        <v>1676.44</v>
      </c>
      <c r="Q183">
        <f>Source!X265</f>
        <v>0</v>
      </c>
      <c r="R183">
        <f>Source!X266</f>
        <v>0</v>
      </c>
      <c r="S183">
        <f>Source!Y265</f>
        <v>0</v>
      </c>
      <c r="T183">
        <f>Source!Y266</f>
        <v>0</v>
      </c>
      <c r="U183">
        <f>ROUND((175/100)*ROUND(Source!R265, 2), 2)</f>
        <v>0</v>
      </c>
      <c r="V183">
        <f>ROUND((160/100)*ROUND(Source!R266, 2), 2)</f>
        <v>0</v>
      </c>
      <c r="AC183">
        <v>3</v>
      </c>
    </row>
    <row r="184" spans="1:29" ht="15" x14ac:dyDescent="0.2">
      <c r="C184" s="33" t="s">
        <v>634</v>
      </c>
      <c r="H184" s="48">
        <f>I183+0</f>
        <v>169.68</v>
      </c>
      <c r="I184" s="48"/>
      <c r="J184" s="48">
        <f>K183+0</f>
        <v>1676.44</v>
      </c>
      <c r="K184" s="48"/>
      <c r="O184" s="34">
        <f>I183+0</f>
        <v>169.68</v>
      </c>
      <c r="P184" s="34">
        <f>K183+0</f>
        <v>1676.44</v>
      </c>
    </row>
    <row r="186" spans="1:29" ht="85.5" x14ac:dyDescent="0.2">
      <c r="A186" s="28">
        <v>17</v>
      </c>
      <c r="B186" s="28" t="str">
        <f>Source!F269</f>
        <v>ООО "Славэлектромонтаж" КП № 215 от 18.09.2025</v>
      </c>
      <c r="C186" s="28" t="s">
        <v>650</v>
      </c>
      <c r="D186" s="29" t="str">
        <f>Source!H269</f>
        <v>шт.</v>
      </c>
      <c r="E186" s="30">
        <f>Source!I269</f>
        <v>3</v>
      </c>
      <c r="F186" s="31">
        <f>Source!AL269</f>
        <v>611.75</v>
      </c>
      <c r="G186" s="32" t="str">
        <f>Source!DD269</f>
        <v/>
      </c>
      <c r="H186" s="30">
        <f>Source!AW270</f>
        <v>1</v>
      </c>
      <c r="I186" s="31">
        <f>Source!P269</f>
        <v>1835.25</v>
      </c>
      <c r="J186" s="30">
        <f>IF(Source!BC270&lt;&gt; 0, Source!BC270, 1)</f>
        <v>9.8800000000000008</v>
      </c>
      <c r="K186" s="31">
        <f>Source!P270</f>
        <v>18132.27</v>
      </c>
      <c r="Q186">
        <f>Source!X269</f>
        <v>0</v>
      </c>
      <c r="R186">
        <f>Source!X270</f>
        <v>0</v>
      </c>
      <c r="S186">
        <f>Source!Y269</f>
        <v>0</v>
      </c>
      <c r="T186">
        <f>Source!Y270</f>
        <v>0</v>
      </c>
      <c r="U186">
        <f>ROUND((175/100)*ROUND(Source!R269, 2), 2)</f>
        <v>0</v>
      </c>
      <c r="V186">
        <f>ROUND((160/100)*ROUND(Source!R270, 2), 2)</f>
        <v>0</v>
      </c>
      <c r="AC186">
        <v>3</v>
      </c>
    </row>
    <row r="187" spans="1:29" ht="15" x14ac:dyDescent="0.2">
      <c r="C187" s="33" t="s">
        <v>634</v>
      </c>
      <c r="H187" s="48">
        <f>I186+0</f>
        <v>1835.25</v>
      </c>
      <c r="I187" s="48"/>
      <c r="J187" s="48">
        <f>K186+0</f>
        <v>18132.27</v>
      </c>
      <c r="K187" s="48"/>
      <c r="O187" s="34">
        <f>I186+0</f>
        <v>1835.25</v>
      </c>
      <c r="P187" s="34">
        <f>K186+0</f>
        <v>18132.27</v>
      </c>
    </row>
    <row r="189" spans="1:29" ht="85.5" x14ac:dyDescent="0.2">
      <c r="A189" s="28">
        <v>18</v>
      </c>
      <c r="B189" s="28" t="str">
        <f>Source!F271</f>
        <v>ООО "Славэлектромонтаж" КП № 215 от 18.09.2025</v>
      </c>
      <c r="C189" s="28" t="s">
        <v>651</v>
      </c>
      <c r="D189" s="29" t="str">
        <f>Source!H271</f>
        <v>шт.</v>
      </c>
      <c r="E189" s="30">
        <f>Source!I271</f>
        <v>6</v>
      </c>
      <c r="F189" s="31">
        <f>Source!AL271</f>
        <v>732.48</v>
      </c>
      <c r="G189" s="32" t="str">
        <f>Source!DD271</f>
        <v/>
      </c>
      <c r="H189" s="30">
        <f>Source!AW272</f>
        <v>1</v>
      </c>
      <c r="I189" s="31">
        <f>Source!P271</f>
        <v>4394.88</v>
      </c>
      <c r="J189" s="30">
        <f>IF(Source!BC272&lt;&gt; 0, Source!BC272, 1)</f>
        <v>9.8800000000000008</v>
      </c>
      <c r="K189" s="31">
        <f>Source!P272</f>
        <v>43421.41</v>
      </c>
      <c r="Q189">
        <f>Source!X271</f>
        <v>0</v>
      </c>
      <c r="R189">
        <f>Source!X272</f>
        <v>0</v>
      </c>
      <c r="S189">
        <f>Source!Y271</f>
        <v>0</v>
      </c>
      <c r="T189">
        <f>Source!Y272</f>
        <v>0</v>
      </c>
      <c r="U189">
        <f>ROUND((175/100)*ROUND(Source!R271, 2), 2)</f>
        <v>0</v>
      </c>
      <c r="V189">
        <f>ROUND((160/100)*ROUND(Source!R272, 2), 2)</f>
        <v>0</v>
      </c>
      <c r="AC189">
        <v>3</v>
      </c>
    </row>
    <row r="190" spans="1:29" ht="15" x14ac:dyDescent="0.2">
      <c r="C190" s="33" t="s">
        <v>634</v>
      </c>
      <c r="H190" s="48">
        <f>I189+0</f>
        <v>4394.88</v>
      </c>
      <c r="I190" s="48"/>
      <c r="J190" s="48">
        <f>K189+0</f>
        <v>43421.41</v>
      </c>
      <c r="K190" s="48"/>
      <c r="O190" s="34">
        <f>I189+0</f>
        <v>4394.88</v>
      </c>
      <c r="P190" s="34">
        <f>K189+0</f>
        <v>43421.41</v>
      </c>
    </row>
    <row r="192" spans="1:29" ht="85.5" x14ac:dyDescent="0.2">
      <c r="A192" s="28">
        <v>19</v>
      </c>
      <c r="B192" s="28" t="str">
        <f>Source!F273</f>
        <v>ООО "Славэлектромонтаж" КП № 215 от 18.09.2025</v>
      </c>
      <c r="C192" s="28" t="s">
        <v>652</v>
      </c>
      <c r="D192" s="29" t="str">
        <f>Source!H273</f>
        <v>шт.</v>
      </c>
      <c r="E192" s="30">
        <f>Source!I273</f>
        <v>6</v>
      </c>
      <c r="F192" s="31">
        <f>Source!AL273</f>
        <v>259.33999999999997</v>
      </c>
      <c r="G192" s="32" t="str">
        <f>Source!DD273</f>
        <v/>
      </c>
      <c r="H192" s="30">
        <f>Source!AW274</f>
        <v>1</v>
      </c>
      <c r="I192" s="31">
        <f>Source!P273</f>
        <v>1556.04</v>
      </c>
      <c r="J192" s="30">
        <f>IF(Source!BC274&lt;&gt; 0, Source!BC274, 1)</f>
        <v>9.8800000000000008</v>
      </c>
      <c r="K192" s="31">
        <f>Source!P274</f>
        <v>15373.68</v>
      </c>
      <c r="Q192">
        <f>Source!X273</f>
        <v>0</v>
      </c>
      <c r="R192">
        <f>Source!X274</f>
        <v>0</v>
      </c>
      <c r="S192">
        <f>Source!Y273</f>
        <v>0</v>
      </c>
      <c r="T192">
        <f>Source!Y274</f>
        <v>0</v>
      </c>
      <c r="U192">
        <f>ROUND((175/100)*ROUND(Source!R273, 2), 2)</f>
        <v>0</v>
      </c>
      <c r="V192">
        <f>ROUND((160/100)*ROUND(Source!R274, 2), 2)</f>
        <v>0</v>
      </c>
      <c r="AC192">
        <v>3</v>
      </c>
    </row>
    <row r="193" spans="1:29" ht="15" x14ac:dyDescent="0.2">
      <c r="C193" s="33" t="s">
        <v>634</v>
      </c>
      <c r="H193" s="48">
        <f>I192+0</f>
        <v>1556.04</v>
      </c>
      <c r="I193" s="48"/>
      <c r="J193" s="48">
        <f>K192+0</f>
        <v>15373.68</v>
      </c>
      <c r="K193" s="48"/>
      <c r="O193" s="34">
        <f>I192+0</f>
        <v>1556.04</v>
      </c>
      <c r="P193" s="34">
        <f>K192+0</f>
        <v>15373.68</v>
      </c>
    </row>
    <row r="195" spans="1:29" ht="85.5" x14ac:dyDescent="0.2">
      <c r="A195" s="28">
        <v>20</v>
      </c>
      <c r="B195" s="28" t="str">
        <f>Source!F289</f>
        <v>ООО "Славэлектромонтаж" КП № 215 от 18.09.2025</v>
      </c>
      <c r="C195" s="28" t="s">
        <v>653</v>
      </c>
      <c r="D195" s="29" t="str">
        <f>Source!H289</f>
        <v>шт.</v>
      </c>
      <c r="E195" s="30">
        <f>Source!I289</f>
        <v>6</v>
      </c>
      <c r="F195" s="31">
        <f>Source!AL289</f>
        <v>133.96</v>
      </c>
      <c r="G195" s="32" t="str">
        <f>Source!DD289</f>
        <v/>
      </c>
      <c r="H195" s="30">
        <f>Source!AW290</f>
        <v>1</v>
      </c>
      <c r="I195" s="31">
        <f>Source!P289</f>
        <v>803.76</v>
      </c>
      <c r="J195" s="30">
        <f>IF(Source!BC290&lt;&gt; 0, Source!BC290, 1)</f>
        <v>9.8800000000000008</v>
      </c>
      <c r="K195" s="31">
        <f>Source!P290</f>
        <v>7941.15</v>
      </c>
      <c r="Q195">
        <f>Source!X289</f>
        <v>0</v>
      </c>
      <c r="R195">
        <f>Source!X290</f>
        <v>0</v>
      </c>
      <c r="S195">
        <f>Source!Y289</f>
        <v>0</v>
      </c>
      <c r="T195">
        <f>Source!Y290</f>
        <v>0</v>
      </c>
      <c r="U195">
        <f>ROUND((175/100)*ROUND(Source!R289, 2), 2)</f>
        <v>0</v>
      </c>
      <c r="V195">
        <f>ROUND((160/100)*ROUND(Source!R290, 2), 2)</f>
        <v>0</v>
      </c>
      <c r="AC195">
        <v>3</v>
      </c>
    </row>
    <row r="196" spans="1:29" ht="15" x14ac:dyDescent="0.2">
      <c r="C196" s="33" t="s">
        <v>634</v>
      </c>
      <c r="H196" s="48">
        <f>I195+0</f>
        <v>803.76</v>
      </c>
      <c r="I196" s="48"/>
      <c r="J196" s="48">
        <f>K195+0</f>
        <v>7941.15</v>
      </c>
      <c r="K196" s="48"/>
      <c r="O196" s="34">
        <f>I195+0</f>
        <v>803.76</v>
      </c>
      <c r="P196" s="34">
        <f>K195+0</f>
        <v>7941.15</v>
      </c>
    </row>
    <row r="198" spans="1:29" ht="85.5" x14ac:dyDescent="0.2">
      <c r="A198" s="28">
        <v>21</v>
      </c>
      <c r="B198" s="28" t="str">
        <f>Source!F297</f>
        <v>ООО "Славэлектромонтаж" КП № 215 от 18.09.2025</v>
      </c>
      <c r="C198" s="28" t="s">
        <v>654</v>
      </c>
      <c r="D198" s="29" t="str">
        <f>Source!H297</f>
        <v>шт.</v>
      </c>
      <c r="E198" s="30">
        <f>Source!I297</f>
        <v>3</v>
      </c>
      <c r="F198" s="31">
        <f>Source!AL297</f>
        <v>82.31</v>
      </c>
      <c r="G198" s="32" t="str">
        <f>Source!DD297</f>
        <v/>
      </c>
      <c r="H198" s="30">
        <f>Source!AW298</f>
        <v>1</v>
      </c>
      <c r="I198" s="31">
        <f>Source!P297</f>
        <v>246.93</v>
      </c>
      <c r="J198" s="30">
        <f>IF(Source!BC298&lt;&gt; 0, Source!BC298, 1)</f>
        <v>9.8800000000000008</v>
      </c>
      <c r="K198" s="31">
        <f>Source!P298</f>
        <v>2439.67</v>
      </c>
      <c r="Q198">
        <f>Source!X297</f>
        <v>0</v>
      </c>
      <c r="R198">
        <f>Source!X298</f>
        <v>0</v>
      </c>
      <c r="S198">
        <f>Source!Y297</f>
        <v>0</v>
      </c>
      <c r="T198">
        <f>Source!Y298</f>
        <v>0</v>
      </c>
      <c r="U198">
        <f>ROUND((175/100)*ROUND(Source!R297, 2), 2)</f>
        <v>0</v>
      </c>
      <c r="V198">
        <f>ROUND((160/100)*ROUND(Source!R298, 2), 2)</f>
        <v>0</v>
      </c>
      <c r="AC198">
        <v>3</v>
      </c>
    </row>
    <row r="199" spans="1:29" ht="15" x14ac:dyDescent="0.2">
      <c r="C199" s="33" t="s">
        <v>634</v>
      </c>
      <c r="H199" s="48">
        <f>I198+0</f>
        <v>246.93</v>
      </c>
      <c r="I199" s="48"/>
      <c r="J199" s="48">
        <f>K198+0</f>
        <v>2439.67</v>
      </c>
      <c r="K199" s="48"/>
      <c r="O199" s="34">
        <f>I198+0</f>
        <v>246.93</v>
      </c>
      <c r="P199" s="34">
        <f>K198+0</f>
        <v>2439.67</v>
      </c>
    </row>
    <row r="201" spans="1:29" ht="85.5" x14ac:dyDescent="0.2">
      <c r="A201" s="28">
        <v>22</v>
      </c>
      <c r="B201" s="28" t="str">
        <f>Source!F299</f>
        <v>ООО "Славэлектромонтаж" КП № 215 от 18.09.2025</v>
      </c>
      <c r="C201" s="28" t="s">
        <v>655</v>
      </c>
      <c r="D201" s="29" t="str">
        <f>Source!H299</f>
        <v>шт.</v>
      </c>
      <c r="E201" s="30">
        <f>Source!I299</f>
        <v>45</v>
      </c>
      <c r="F201" s="31">
        <f>Source!AL299</f>
        <v>17.55</v>
      </c>
      <c r="G201" s="32" t="str">
        <f>Source!DD299</f>
        <v/>
      </c>
      <c r="H201" s="30">
        <f>Source!AW300</f>
        <v>1</v>
      </c>
      <c r="I201" s="31">
        <f>Source!P299</f>
        <v>789.75</v>
      </c>
      <c r="J201" s="30">
        <f>IF(Source!BC300&lt;&gt; 0, Source!BC300, 1)</f>
        <v>9.8800000000000008</v>
      </c>
      <c r="K201" s="31">
        <f>Source!P300</f>
        <v>7802.73</v>
      </c>
      <c r="Q201">
        <f>Source!X299</f>
        <v>0</v>
      </c>
      <c r="R201">
        <f>Source!X300</f>
        <v>0</v>
      </c>
      <c r="S201">
        <f>Source!Y299</f>
        <v>0</v>
      </c>
      <c r="T201">
        <f>Source!Y300</f>
        <v>0</v>
      </c>
      <c r="U201">
        <f>ROUND((175/100)*ROUND(Source!R299, 2), 2)</f>
        <v>0</v>
      </c>
      <c r="V201">
        <f>ROUND((160/100)*ROUND(Source!R300, 2), 2)</f>
        <v>0</v>
      </c>
      <c r="AC201">
        <v>3</v>
      </c>
    </row>
    <row r="202" spans="1:29" ht="15" x14ac:dyDescent="0.2">
      <c r="C202" s="33" t="s">
        <v>634</v>
      </c>
      <c r="H202" s="48">
        <f>I201+0</f>
        <v>789.75</v>
      </c>
      <c r="I202" s="48"/>
      <c r="J202" s="48">
        <f>K201+0</f>
        <v>7802.73</v>
      </c>
      <c r="K202" s="48"/>
      <c r="O202" s="34">
        <f>I201+0</f>
        <v>789.75</v>
      </c>
      <c r="P202" s="34">
        <f>K201+0</f>
        <v>7802.73</v>
      </c>
    </row>
    <row r="204" spans="1:29" ht="85.5" x14ac:dyDescent="0.2">
      <c r="A204" s="28">
        <v>23</v>
      </c>
      <c r="B204" s="28" t="str">
        <f>Source!F301</f>
        <v>ООО "Славэлектромонтаж" КП № 215 от 18.09.2025</v>
      </c>
      <c r="C204" s="28" t="s">
        <v>656</v>
      </c>
      <c r="D204" s="29" t="str">
        <f>Source!H301</f>
        <v>шт.</v>
      </c>
      <c r="E204" s="30">
        <f>Source!I301</f>
        <v>6</v>
      </c>
      <c r="F204" s="31">
        <f>Source!AL301</f>
        <v>154.44999999999999</v>
      </c>
      <c r="G204" s="32" t="str">
        <f>Source!DD301</f>
        <v/>
      </c>
      <c r="H204" s="30">
        <f>Source!AW302</f>
        <v>1</v>
      </c>
      <c r="I204" s="31">
        <f>Source!P301</f>
        <v>926.7</v>
      </c>
      <c r="J204" s="30">
        <f>IF(Source!BC302&lt;&gt; 0, Source!BC302, 1)</f>
        <v>9.8800000000000008</v>
      </c>
      <c r="K204" s="31">
        <f>Source!P302</f>
        <v>9155.7999999999993</v>
      </c>
      <c r="Q204">
        <f>Source!X301</f>
        <v>0</v>
      </c>
      <c r="R204">
        <f>Source!X302</f>
        <v>0</v>
      </c>
      <c r="S204">
        <f>Source!Y301</f>
        <v>0</v>
      </c>
      <c r="T204">
        <f>Source!Y302</f>
        <v>0</v>
      </c>
      <c r="U204">
        <f>ROUND((175/100)*ROUND(Source!R301, 2), 2)</f>
        <v>0</v>
      </c>
      <c r="V204">
        <f>ROUND((160/100)*ROUND(Source!R302, 2), 2)</f>
        <v>0</v>
      </c>
      <c r="AC204">
        <v>3</v>
      </c>
    </row>
    <row r="205" spans="1:29" ht="15" x14ac:dyDescent="0.2">
      <c r="C205" s="33" t="s">
        <v>634</v>
      </c>
      <c r="H205" s="48">
        <f>I204+0</f>
        <v>926.7</v>
      </c>
      <c r="I205" s="48"/>
      <c r="J205" s="48">
        <f>K204+0</f>
        <v>9155.7999999999993</v>
      </c>
      <c r="K205" s="48"/>
      <c r="O205" s="34">
        <f>I204+0</f>
        <v>926.7</v>
      </c>
      <c r="P205" s="34">
        <f>K204+0</f>
        <v>9155.7999999999993</v>
      </c>
    </row>
    <row r="207" spans="1:29" ht="28.5" x14ac:dyDescent="0.2">
      <c r="A207" s="28">
        <v>24</v>
      </c>
      <c r="B207" s="28" t="str">
        <f>Source!F303</f>
        <v>1.21-5-689</v>
      </c>
      <c r="C207" s="28" t="s">
        <v>242</v>
      </c>
      <c r="D207" s="29" t="str">
        <f>Source!H303</f>
        <v>м</v>
      </c>
      <c r="E207" s="30">
        <f>Source!I303</f>
        <v>36</v>
      </c>
      <c r="F207" s="31">
        <f>Source!AL303</f>
        <v>22.86</v>
      </c>
      <c r="G207" s="32" t="str">
        <f>Source!DD303</f>
        <v/>
      </c>
      <c r="H207" s="30">
        <f>Source!AW304</f>
        <v>1</v>
      </c>
      <c r="I207" s="31">
        <f>Source!P303</f>
        <v>822.96</v>
      </c>
      <c r="J207" s="30">
        <f>IF(Source!BC304&lt;&gt; 0, Source!BC304, 1)</f>
        <v>3.54</v>
      </c>
      <c r="K207" s="31">
        <f>Source!P304</f>
        <v>2913.28</v>
      </c>
      <c r="Q207">
        <f>Source!X303</f>
        <v>0</v>
      </c>
      <c r="R207">
        <f>Source!X304</f>
        <v>0</v>
      </c>
      <c r="S207">
        <f>Source!Y303</f>
        <v>0</v>
      </c>
      <c r="T207">
        <f>Source!Y304</f>
        <v>0</v>
      </c>
      <c r="U207">
        <f>ROUND((175/100)*ROUND(Source!R303, 2), 2)</f>
        <v>0</v>
      </c>
      <c r="V207">
        <f>ROUND((160/100)*ROUND(Source!R304, 2), 2)</f>
        <v>0</v>
      </c>
      <c r="AC207">
        <v>3</v>
      </c>
    </row>
    <row r="208" spans="1:29" ht="15" x14ac:dyDescent="0.2">
      <c r="C208" s="33" t="s">
        <v>634</v>
      </c>
      <c r="H208" s="48">
        <f>I207+0</f>
        <v>822.96</v>
      </c>
      <c r="I208" s="48"/>
      <c r="J208" s="48">
        <f>K207+0</f>
        <v>2913.28</v>
      </c>
      <c r="K208" s="48"/>
      <c r="O208" s="34">
        <f>I207+0</f>
        <v>822.96</v>
      </c>
      <c r="P208" s="34">
        <f>K207+0</f>
        <v>2913.28</v>
      </c>
    </row>
    <row r="210" spans="1:29" ht="85.5" x14ac:dyDescent="0.2">
      <c r="A210" s="28">
        <v>25</v>
      </c>
      <c r="B210" s="28" t="str">
        <f>Source!F305</f>
        <v>ООО "Славэлектромонтаж" КП № 215 от 18.09.2025</v>
      </c>
      <c r="C210" s="28" t="s">
        <v>657</v>
      </c>
      <c r="D210" s="29" t="str">
        <f>Source!H305</f>
        <v>шт.</v>
      </c>
      <c r="E210" s="30">
        <f>Source!I305</f>
        <v>36</v>
      </c>
      <c r="F210" s="31">
        <f>Source!AL305</f>
        <v>4.63</v>
      </c>
      <c r="G210" s="32" t="str">
        <f>Source!DD305</f>
        <v/>
      </c>
      <c r="H210" s="30">
        <f>Source!AW306</f>
        <v>1</v>
      </c>
      <c r="I210" s="31">
        <f>Source!P305</f>
        <v>166.68</v>
      </c>
      <c r="J210" s="30">
        <f>IF(Source!BC306&lt;&gt; 0, Source!BC306, 1)</f>
        <v>9.8800000000000008</v>
      </c>
      <c r="K210" s="31">
        <f>Source!P306</f>
        <v>1646.8</v>
      </c>
      <c r="Q210">
        <f>Source!X305</f>
        <v>0</v>
      </c>
      <c r="R210">
        <f>Source!X306</f>
        <v>0</v>
      </c>
      <c r="S210">
        <f>Source!Y305</f>
        <v>0</v>
      </c>
      <c r="T210">
        <f>Source!Y306</f>
        <v>0</v>
      </c>
      <c r="U210">
        <f>ROUND((175/100)*ROUND(Source!R305, 2), 2)</f>
        <v>0</v>
      </c>
      <c r="V210">
        <f>ROUND((160/100)*ROUND(Source!R306, 2), 2)</f>
        <v>0</v>
      </c>
      <c r="AC210">
        <v>3</v>
      </c>
    </row>
    <row r="211" spans="1:29" ht="15" x14ac:dyDescent="0.2">
      <c r="C211" s="33" t="s">
        <v>634</v>
      </c>
      <c r="H211" s="48">
        <f>I210+0</f>
        <v>166.68</v>
      </c>
      <c r="I211" s="48"/>
      <c r="J211" s="48">
        <f>K210+0</f>
        <v>1646.8</v>
      </c>
      <c r="K211" s="48"/>
      <c r="O211" s="34">
        <f>I210+0</f>
        <v>166.68</v>
      </c>
      <c r="P211" s="34">
        <f>K210+0</f>
        <v>1646.8</v>
      </c>
    </row>
    <row r="213" spans="1:29" ht="85.5" x14ac:dyDescent="0.2">
      <c r="A213" s="28">
        <v>26</v>
      </c>
      <c r="B213" s="28" t="str">
        <f>Source!F307</f>
        <v>ООО "Славэлектромонтаж" КП № 215 от 18.09.2025</v>
      </c>
      <c r="C213" s="28" t="s">
        <v>658</v>
      </c>
      <c r="D213" s="29" t="str">
        <f>Source!H307</f>
        <v>шт.</v>
      </c>
      <c r="E213" s="30">
        <f>Source!I307</f>
        <v>48</v>
      </c>
      <c r="F213" s="31">
        <f>Source!AL307</f>
        <v>289.59000000000003</v>
      </c>
      <c r="G213" s="32" t="str">
        <f>Source!DD307</f>
        <v/>
      </c>
      <c r="H213" s="30">
        <f>Source!AW308</f>
        <v>1</v>
      </c>
      <c r="I213" s="31">
        <f>Source!P307</f>
        <v>13900.32</v>
      </c>
      <c r="J213" s="30">
        <f>IF(Source!BC308&lt;&gt; 0, Source!BC308, 1)</f>
        <v>9.8800000000000008</v>
      </c>
      <c r="K213" s="31">
        <f>Source!P308</f>
        <v>137335.16</v>
      </c>
      <c r="Q213">
        <f>Source!X307</f>
        <v>0</v>
      </c>
      <c r="R213">
        <f>Source!X308</f>
        <v>0</v>
      </c>
      <c r="S213">
        <f>Source!Y307</f>
        <v>0</v>
      </c>
      <c r="T213">
        <f>Source!Y308</f>
        <v>0</v>
      </c>
      <c r="U213">
        <f>ROUND((175/100)*ROUND(Source!R307, 2), 2)</f>
        <v>0</v>
      </c>
      <c r="V213">
        <f>ROUND((160/100)*ROUND(Source!R308, 2), 2)</f>
        <v>0</v>
      </c>
      <c r="AC213">
        <v>3</v>
      </c>
    </row>
    <row r="214" spans="1:29" ht="15" x14ac:dyDescent="0.2">
      <c r="C214" s="33" t="s">
        <v>634</v>
      </c>
      <c r="H214" s="48">
        <f>I213+0</f>
        <v>13900.32</v>
      </c>
      <c r="I214" s="48"/>
      <c r="J214" s="48">
        <f>K213+0</f>
        <v>137335.16</v>
      </c>
      <c r="K214" s="48"/>
      <c r="O214" s="34">
        <f>I213+0</f>
        <v>13900.32</v>
      </c>
      <c r="P214" s="34">
        <f>K213+0</f>
        <v>137335.16</v>
      </c>
    </row>
    <row r="216" spans="1:29" ht="85.5" x14ac:dyDescent="0.2">
      <c r="A216" s="28">
        <v>27</v>
      </c>
      <c r="B216" s="28" t="str">
        <f>Source!F311</f>
        <v>ООО "Славэлектромонтаж" КП № 215 от 18.09.2025</v>
      </c>
      <c r="C216" s="28" t="s">
        <v>659</v>
      </c>
      <c r="D216" s="29" t="str">
        <f>Source!H311</f>
        <v>шт.</v>
      </c>
      <c r="E216" s="30">
        <f>Source!I311</f>
        <v>48</v>
      </c>
      <c r="F216" s="31">
        <f>Source!AL311</f>
        <v>258.93</v>
      </c>
      <c r="G216" s="32" t="str">
        <f>Source!DD311</f>
        <v/>
      </c>
      <c r="H216" s="30">
        <f>Source!AW312</f>
        <v>1</v>
      </c>
      <c r="I216" s="31">
        <f>Source!P311</f>
        <v>12428.64</v>
      </c>
      <c r="J216" s="30">
        <f>IF(Source!BC312&lt;&gt; 0, Source!BC312, 1)</f>
        <v>9.8800000000000008</v>
      </c>
      <c r="K216" s="31">
        <f>Source!P312</f>
        <v>122794.96</v>
      </c>
      <c r="Q216">
        <f>Source!X311</f>
        <v>0</v>
      </c>
      <c r="R216">
        <f>Source!X312</f>
        <v>0</v>
      </c>
      <c r="S216">
        <f>Source!Y311</f>
        <v>0</v>
      </c>
      <c r="T216">
        <f>Source!Y312</f>
        <v>0</v>
      </c>
      <c r="U216">
        <f>ROUND((175/100)*ROUND(Source!R311, 2), 2)</f>
        <v>0</v>
      </c>
      <c r="V216">
        <f>ROUND((160/100)*ROUND(Source!R312, 2), 2)</f>
        <v>0</v>
      </c>
      <c r="AC216">
        <v>3</v>
      </c>
    </row>
    <row r="217" spans="1:29" ht="15" x14ac:dyDescent="0.2">
      <c r="C217" s="33" t="s">
        <v>634</v>
      </c>
      <c r="H217" s="48">
        <f>I216+0</f>
        <v>12428.64</v>
      </c>
      <c r="I217" s="48"/>
      <c r="J217" s="48">
        <f>K216+0</f>
        <v>122794.96</v>
      </c>
      <c r="K217" s="48"/>
      <c r="O217" s="34">
        <f>I216+0</f>
        <v>12428.64</v>
      </c>
      <c r="P217" s="34">
        <f>K216+0</f>
        <v>122794.96</v>
      </c>
    </row>
    <row r="219" spans="1:29" ht="85.5" x14ac:dyDescent="0.2">
      <c r="A219" s="28">
        <v>28</v>
      </c>
      <c r="B219" s="28" t="str">
        <f>Source!F313</f>
        <v>ООО "Славэлектромонтаж" КП № 215 от 18.09.2025</v>
      </c>
      <c r="C219" s="28" t="s">
        <v>660</v>
      </c>
      <c r="D219" s="29" t="str">
        <f>Source!H313</f>
        <v>шт.</v>
      </c>
      <c r="E219" s="30">
        <f>Source!I313</f>
        <v>48</v>
      </c>
      <c r="F219" s="31">
        <f>Source!AL313</f>
        <v>23.3</v>
      </c>
      <c r="G219" s="32" t="str">
        <f>Source!DD313</f>
        <v/>
      </c>
      <c r="H219" s="30">
        <f>Source!AW314</f>
        <v>1</v>
      </c>
      <c r="I219" s="31">
        <f>Source!P313</f>
        <v>1118.4000000000001</v>
      </c>
      <c r="J219" s="30">
        <f>IF(Source!BC314&lt;&gt; 0, Source!BC314, 1)</f>
        <v>9.8800000000000008</v>
      </c>
      <c r="K219" s="31">
        <f>Source!P314</f>
        <v>11049.79</v>
      </c>
      <c r="Q219">
        <f>Source!X313</f>
        <v>0</v>
      </c>
      <c r="R219">
        <f>Source!X314</f>
        <v>0</v>
      </c>
      <c r="S219">
        <f>Source!Y313</f>
        <v>0</v>
      </c>
      <c r="T219">
        <f>Source!Y314</f>
        <v>0</v>
      </c>
      <c r="U219">
        <f>ROUND((175/100)*ROUND(Source!R313, 2), 2)</f>
        <v>0</v>
      </c>
      <c r="V219">
        <f>ROUND((160/100)*ROUND(Source!R314, 2), 2)</f>
        <v>0</v>
      </c>
      <c r="AC219">
        <v>3</v>
      </c>
    </row>
    <row r="220" spans="1:29" ht="15" x14ac:dyDescent="0.2">
      <c r="C220" s="33" t="s">
        <v>634</v>
      </c>
      <c r="H220" s="48">
        <f>I219+0</f>
        <v>1118.4000000000001</v>
      </c>
      <c r="I220" s="48"/>
      <c r="J220" s="48">
        <f>K219+0</f>
        <v>11049.79</v>
      </c>
      <c r="K220" s="48"/>
      <c r="O220" s="34">
        <f>I219+0</f>
        <v>1118.4000000000001</v>
      </c>
      <c r="P220" s="34">
        <f>K219+0</f>
        <v>11049.79</v>
      </c>
    </row>
    <row r="222" spans="1:29" ht="85.5" x14ac:dyDescent="0.2">
      <c r="A222" s="28">
        <v>29</v>
      </c>
      <c r="B222" s="28" t="str">
        <f>Source!F315</f>
        <v>ООО "Славэлектромонтаж" КП № 215 от 18.09.2025</v>
      </c>
      <c r="C222" s="28" t="s">
        <v>661</v>
      </c>
      <c r="D222" s="29" t="str">
        <f>Source!H315</f>
        <v>шт.</v>
      </c>
      <c r="E222" s="30">
        <f>Source!I315</f>
        <v>17</v>
      </c>
      <c r="F222" s="31">
        <f>Source!AL315</f>
        <v>1.86</v>
      </c>
      <c r="G222" s="32" t="str">
        <f>Source!DD315</f>
        <v/>
      </c>
      <c r="H222" s="30">
        <f>Source!AW316</f>
        <v>1</v>
      </c>
      <c r="I222" s="31">
        <f>Source!P315</f>
        <v>31.62</v>
      </c>
      <c r="J222" s="30">
        <f>IF(Source!BC316&lt;&gt; 0, Source!BC316, 1)</f>
        <v>9.8800000000000008</v>
      </c>
      <c r="K222" s="31">
        <f>Source!P316</f>
        <v>312.41000000000003</v>
      </c>
      <c r="Q222">
        <f>Source!X315</f>
        <v>0</v>
      </c>
      <c r="R222">
        <f>Source!X316</f>
        <v>0</v>
      </c>
      <c r="S222">
        <f>Source!Y315</f>
        <v>0</v>
      </c>
      <c r="T222">
        <f>Source!Y316</f>
        <v>0</v>
      </c>
      <c r="U222">
        <f>ROUND((175/100)*ROUND(Source!R315, 2), 2)</f>
        <v>0</v>
      </c>
      <c r="V222">
        <f>ROUND((160/100)*ROUND(Source!R316, 2), 2)</f>
        <v>0</v>
      </c>
      <c r="AC222">
        <v>3</v>
      </c>
    </row>
    <row r="223" spans="1:29" ht="15" x14ac:dyDescent="0.2">
      <c r="C223" s="33" t="s">
        <v>634</v>
      </c>
      <c r="H223" s="48">
        <f>I222+0</f>
        <v>31.62</v>
      </c>
      <c r="I223" s="48"/>
      <c r="J223" s="48">
        <f>K222+0</f>
        <v>312.41000000000003</v>
      </c>
      <c r="K223" s="48"/>
      <c r="O223" s="34">
        <f>I222+0</f>
        <v>31.62</v>
      </c>
      <c r="P223" s="34">
        <f>K222+0</f>
        <v>312.41000000000003</v>
      </c>
    </row>
    <row r="225" spans="1:29" ht="85.5" x14ac:dyDescent="0.2">
      <c r="A225" s="28">
        <v>30</v>
      </c>
      <c r="B225" s="28" t="str">
        <f>Source!F317</f>
        <v>ООО "Славэлектромонтаж" КП № 215 от 18.09.2025</v>
      </c>
      <c r="C225" s="28" t="s">
        <v>662</v>
      </c>
      <c r="D225" s="29" t="str">
        <f>Source!H317</f>
        <v>шт.</v>
      </c>
      <c r="E225" s="30">
        <f>Source!I317</f>
        <v>34</v>
      </c>
      <c r="F225" s="31">
        <f>Source!AL317</f>
        <v>44.39</v>
      </c>
      <c r="G225" s="32" t="str">
        <f>Source!DD317</f>
        <v/>
      </c>
      <c r="H225" s="30">
        <f>Source!AW318</f>
        <v>1</v>
      </c>
      <c r="I225" s="31">
        <f>Source!P317</f>
        <v>1509.26</v>
      </c>
      <c r="J225" s="30">
        <f>IF(Source!BC318&lt;&gt; 0, Source!BC318, 1)</f>
        <v>9.8800000000000008</v>
      </c>
      <c r="K225" s="31">
        <f>Source!P318</f>
        <v>14911.49</v>
      </c>
      <c r="Q225">
        <f>Source!X317</f>
        <v>0</v>
      </c>
      <c r="R225">
        <f>Source!X318</f>
        <v>0</v>
      </c>
      <c r="S225">
        <f>Source!Y317</f>
        <v>0</v>
      </c>
      <c r="T225">
        <f>Source!Y318</f>
        <v>0</v>
      </c>
      <c r="U225">
        <f>ROUND((175/100)*ROUND(Source!R317, 2), 2)</f>
        <v>0</v>
      </c>
      <c r="V225">
        <f>ROUND((160/100)*ROUND(Source!R318, 2), 2)</f>
        <v>0</v>
      </c>
      <c r="AC225">
        <v>3</v>
      </c>
    </row>
    <row r="226" spans="1:29" ht="15" x14ac:dyDescent="0.2">
      <c r="C226" s="33" t="s">
        <v>634</v>
      </c>
      <c r="H226" s="48">
        <f>I225+0</f>
        <v>1509.26</v>
      </c>
      <c r="I226" s="48"/>
      <c r="J226" s="48">
        <f>K225+0</f>
        <v>14911.49</v>
      </c>
      <c r="K226" s="48"/>
      <c r="O226" s="34">
        <f>I225+0</f>
        <v>1509.26</v>
      </c>
      <c r="P226" s="34">
        <f>K225+0</f>
        <v>14911.49</v>
      </c>
    </row>
    <row r="228" spans="1:29" ht="85.5" x14ac:dyDescent="0.2">
      <c r="A228" s="28">
        <v>31</v>
      </c>
      <c r="B228" s="28" t="str">
        <f>Source!F319</f>
        <v>ООО "Славэлектромонтаж" КП № 215 от 18.09.2025</v>
      </c>
      <c r="C228" s="28" t="s">
        <v>663</v>
      </c>
      <c r="D228" s="29" t="str">
        <f>Source!H319</f>
        <v>шт.</v>
      </c>
      <c r="E228" s="30">
        <f>Source!I319</f>
        <v>17</v>
      </c>
      <c r="F228" s="31">
        <f>Source!AL319</f>
        <v>154.35</v>
      </c>
      <c r="G228" s="32" t="str">
        <f>Source!DD319</f>
        <v/>
      </c>
      <c r="H228" s="30">
        <f>Source!AW320</f>
        <v>1</v>
      </c>
      <c r="I228" s="31">
        <f>Source!P319</f>
        <v>2623.95</v>
      </c>
      <c r="J228" s="30">
        <f>IF(Source!BC320&lt;&gt; 0, Source!BC320, 1)</f>
        <v>9.8800000000000008</v>
      </c>
      <c r="K228" s="31">
        <f>Source!P320</f>
        <v>25924.63</v>
      </c>
      <c r="Q228">
        <f>Source!X319</f>
        <v>0</v>
      </c>
      <c r="R228">
        <f>Source!X320</f>
        <v>0</v>
      </c>
      <c r="S228">
        <f>Source!Y319</f>
        <v>0</v>
      </c>
      <c r="T228">
        <f>Source!Y320</f>
        <v>0</v>
      </c>
      <c r="U228">
        <f>ROUND((175/100)*ROUND(Source!R319, 2), 2)</f>
        <v>0</v>
      </c>
      <c r="V228">
        <f>ROUND((160/100)*ROUND(Source!R320, 2), 2)</f>
        <v>0</v>
      </c>
      <c r="AC228">
        <v>3</v>
      </c>
    </row>
    <row r="229" spans="1:29" ht="15" x14ac:dyDescent="0.2">
      <c r="C229" s="33" t="s">
        <v>634</v>
      </c>
      <c r="H229" s="48">
        <f>I228+0</f>
        <v>2623.95</v>
      </c>
      <c r="I229" s="48"/>
      <c r="J229" s="48">
        <f>K228+0</f>
        <v>25924.63</v>
      </c>
      <c r="K229" s="48"/>
      <c r="O229" s="34">
        <f>I228+0</f>
        <v>2623.95</v>
      </c>
      <c r="P229" s="34">
        <f>K228+0</f>
        <v>25924.63</v>
      </c>
    </row>
    <row r="231" spans="1:29" ht="85.5" x14ac:dyDescent="0.2">
      <c r="A231" s="28">
        <v>32</v>
      </c>
      <c r="B231" s="28" t="str">
        <f>Source!F325</f>
        <v>ООО "Славэлектромонтаж" КП № 215 от 18.09.2025</v>
      </c>
      <c r="C231" s="28" t="s">
        <v>664</v>
      </c>
      <c r="D231" s="29" t="str">
        <f>Source!H325</f>
        <v>шт.</v>
      </c>
      <c r="E231" s="30">
        <f>Source!I325</f>
        <v>16</v>
      </c>
      <c r="F231" s="31">
        <f>Source!AL325</f>
        <v>40.61</v>
      </c>
      <c r="G231" s="32" t="str">
        <f>Source!DD325</f>
        <v/>
      </c>
      <c r="H231" s="30">
        <f>Source!AW326</f>
        <v>1</v>
      </c>
      <c r="I231" s="31">
        <f>Source!P325</f>
        <v>649.76</v>
      </c>
      <c r="J231" s="30">
        <f>IF(Source!BC326&lt;&gt; 0, Source!BC326, 1)</f>
        <v>9.8800000000000008</v>
      </c>
      <c r="K231" s="31">
        <f>Source!P326</f>
        <v>6419.63</v>
      </c>
      <c r="Q231">
        <f>Source!X325</f>
        <v>0</v>
      </c>
      <c r="R231">
        <f>Source!X326</f>
        <v>0</v>
      </c>
      <c r="S231">
        <f>Source!Y325</f>
        <v>0</v>
      </c>
      <c r="T231">
        <f>Source!Y326</f>
        <v>0</v>
      </c>
      <c r="U231">
        <f>ROUND((175/100)*ROUND(Source!R325, 2), 2)</f>
        <v>0</v>
      </c>
      <c r="V231">
        <f>ROUND((160/100)*ROUND(Source!R326, 2), 2)</f>
        <v>0</v>
      </c>
      <c r="AC231">
        <v>3</v>
      </c>
    </row>
    <row r="232" spans="1:29" ht="15" x14ac:dyDescent="0.2">
      <c r="C232" s="33" t="s">
        <v>634</v>
      </c>
      <c r="H232" s="48">
        <f>I231+0</f>
        <v>649.76</v>
      </c>
      <c r="I232" s="48"/>
      <c r="J232" s="48">
        <f>K231+0</f>
        <v>6419.63</v>
      </c>
      <c r="K232" s="48"/>
      <c r="O232" s="34">
        <f>I231+0</f>
        <v>649.76</v>
      </c>
      <c r="P232" s="34">
        <f>K231+0</f>
        <v>6419.63</v>
      </c>
    </row>
    <row r="234" spans="1:29" ht="85.5" x14ac:dyDescent="0.2">
      <c r="A234" s="28">
        <v>33</v>
      </c>
      <c r="B234" s="28" t="str">
        <f>Source!F327</f>
        <v>ООО "Славэлектромонтаж" КП № 215 от 18.09.2025</v>
      </c>
      <c r="C234" s="28" t="s">
        <v>665</v>
      </c>
      <c r="D234" s="29" t="str">
        <f>Source!H327</f>
        <v>шт.</v>
      </c>
      <c r="E234" s="30">
        <f>Source!I327</f>
        <v>24</v>
      </c>
      <c r="F234" s="31">
        <f>Source!AL327</f>
        <v>6.59</v>
      </c>
      <c r="G234" s="32" t="str">
        <f>Source!DD327</f>
        <v/>
      </c>
      <c r="H234" s="30">
        <f>Source!AW328</f>
        <v>1</v>
      </c>
      <c r="I234" s="31">
        <f>Source!P327</f>
        <v>158.16</v>
      </c>
      <c r="J234" s="30">
        <f>IF(Source!BC328&lt;&gt; 0, Source!BC328, 1)</f>
        <v>9.8800000000000008</v>
      </c>
      <c r="K234" s="31">
        <f>Source!P328</f>
        <v>1562.62</v>
      </c>
      <c r="Q234">
        <f>Source!X327</f>
        <v>0</v>
      </c>
      <c r="R234">
        <f>Source!X328</f>
        <v>0</v>
      </c>
      <c r="S234">
        <f>Source!Y327</f>
        <v>0</v>
      </c>
      <c r="T234">
        <f>Source!Y328</f>
        <v>0</v>
      </c>
      <c r="U234">
        <f>ROUND((175/100)*ROUND(Source!R327, 2), 2)</f>
        <v>0</v>
      </c>
      <c r="V234">
        <f>ROUND((160/100)*ROUND(Source!R328, 2), 2)</f>
        <v>0</v>
      </c>
      <c r="AC234">
        <v>3</v>
      </c>
    </row>
    <row r="235" spans="1:29" ht="15" x14ac:dyDescent="0.2">
      <c r="C235" s="33" t="s">
        <v>634</v>
      </c>
      <c r="H235" s="48">
        <f>I234+0</f>
        <v>158.16</v>
      </c>
      <c r="I235" s="48"/>
      <c r="J235" s="48">
        <f>K234+0</f>
        <v>1562.62</v>
      </c>
      <c r="K235" s="48"/>
      <c r="O235" s="34">
        <f>I234+0</f>
        <v>158.16</v>
      </c>
      <c r="P235" s="34">
        <f>K234+0</f>
        <v>1562.62</v>
      </c>
    </row>
    <row r="238" spans="1:29" ht="15" x14ac:dyDescent="0.25">
      <c r="A238" s="53" t="str">
        <f>CONCATENATE("Итого по разделу: ",IF(Source!G344&lt;&gt;"Новый раздел", Source!G344, ""))</f>
        <v>Итого по разделу: Материалы</v>
      </c>
      <c r="B238" s="53"/>
      <c r="C238" s="53"/>
      <c r="D238" s="53"/>
      <c r="E238" s="53"/>
      <c r="F238" s="53"/>
      <c r="G238" s="53"/>
      <c r="H238" s="51">
        <f>SUM(O175:O237)</f>
        <v>93246.63999999997</v>
      </c>
      <c r="I238" s="52"/>
      <c r="J238" s="51">
        <f>SUM(P175:P237)</f>
        <v>758162.14</v>
      </c>
      <c r="K238" s="52"/>
    </row>
    <row r="239" spans="1:29" hidden="1" x14ac:dyDescent="0.2">
      <c r="A239" t="s">
        <v>637</v>
      </c>
      <c r="I239">
        <f>SUM(W175:W238)</f>
        <v>0</v>
      </c>
      <c r="J239">
        <f>SUM(X175:X238)</f>
        <v>0</v>
      </c>
    </row>
    <row r="240" spans="1:29" hidden="1" x14ac:dyDescent="0.2">
      <c r="A240" t="s">
        <v>638</v>
      </c>
      <c r="I240">
        <f>SUM(Y175:Y239)</f>
        <v>0</v>
      </c>
      <c r="J240">
        <f>SUM(Z175:Z239)</f>
        <v>0</v>
      </c>
    </row>
    <row r="242" spans="1:29" ht="16.5" x14ac:dyDescent="0.2">
      <c r="A242" s="39" t="str">
        <f>CONCATENATE("Раздел: ",IF(Source!G374&lt;&gt;"Новый раздел", Source!G374, ""))</f>
        <v>Раздел: Оборудование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</row>
    <row r="243" spans="1:29" ht="85.5" x14ac:dyDescent="0.2">
      <c r="A243" s="28">
        <v>34</v>
      </c>
      <c r="B243" s="28" t="str">
        <f>Source!F378</f>
        <v>ООО "Славэлектромонтаж" КП № 215 от 18.09.2025</v>
      </c>
      <c r="C243" s="28" t="s">
        <v>666</v>
      </c>
      <c r="D243" s="29" t="str">
        <f>Source!H378</f>
        <v>шт.</v>
      </c>
      <c r="E243" s="30">
        <f>Source!I378</f>
        <v>9</v>
      </c>
      <c r="F243" s="31">
        <f>Source!AL378</f>
        <v>897.22</v>
      </c>
      <c r="G243" s="32" t="str">
        <f>Source!DD378</f>
        <v/>
      </c>
      <c r="H243" s="30">
        <f>Source!AW379</f>
        <v>1</v>
      </c>
      <c r="I243" s="31">
        <f>Source!P378</f>
        <v>8074.98</v>
      </c>
      <c r="J243" s="30">
        <f>IF(Source!BC379&lt;&gt; 0, Source!BC379, 1)</f>
        <v>7.66</v>
      </c>
      <c r="K243" s="31">
        <f>Source!P379</f>
        <v>61854.35</v>
      </c>
      <c r="Q243">
        <f>Source!X378</f>
        <v>0</v>
      </c>
      <c r="R243">
        <f>Source!X379</f>
        <v>0</v>
      </c>
      <c r="S243">
        <f>Source!Y378</f>
        <v>0</v>
      </c>
      <c r="T243">
        <f>Source!Y379</f>
        <v>0</v>
      </c>
      <c r="U243">
        <f>ROUND((175/100)*ROUND(Source!R378, 2), 2)</f>
        <v>0</v>
      </c>
      <c r="V243">
        <f>ROUND((160/100)*ROUND(Source!R379, 2), 2)</f>
        <v>0</v>
      </c>
      <c r="AC243">
        <v>5</v>
      </c>
    </row>
    <row r="244" spans="1:29" ht="15" x14ac:dyDescent="0.2">
      <c r="C244" s="33" t="s">
        <v>634</v>
      </c>
      <c r="H244" s="48">
        <f>I243+0</f>
        <v>8074.98</v>
      </c>
      <c r="I244" s="48"/>
      <c r="J244" s="48">
        <f>K243+0</f>
        <v>61854.35</v>
      </c>
      <c r="K244" s="48"/>
      <c r="O244" s="34">
        <f>I243+0</f>
        <v>8074.98</v>
      </c>
      <c r="P244" s="34">
        <f>K243+0</f>
        <v>61854.35</v>
      </c>
    </row>
    <row r="247" spans="1:29" ht="15" x14ac:dyDescent="0.25">
      <c r="A247" s="53" t="str">
        <f>CONCATENATE("Итого по разделу: ",IF(Source!G381&lt;&gt;"Новый раздел", Source!G381, ""))</f>
        <v>Итого по разделу: Оборудование</v>
      </c>
      <c r="B247" s="53"/>
      <c r="C247" s="53"/>
      <c r="D247" s="53"/>
      <c r="E247" s="53"/>
      <c r="F247" s="53"/>
      <c r="G247" s="53"/>
      <c r="H247" s="51">
        <f>SUM(O242:O246)</f>
        <v>8074.98</v>
      </c>
      <c r="I247" s="52"/>
      <c r="J247" s="51">
        <f>SUM(P242:P246)</f>
        <v>61854.35</v>
      </c>
      <c r="K247" s="52"/>
    </row>
    <row r="248" spans="1:29" hidden="1" x14ac:dyDescent="0.2">
      <c r="A248" t="s">
        <v>637</v>
      </c>
      <c r="I248">
        <f>SUM(W242:W247)</f>
        <v>0</v>
      </c>
      <c r="J248">
        <f>SUM(X242:X247)</f>
        <v>0</v>
      </c>
    </row>
    <row r="249" spans="1:29" hidden="1" x14ac:dyDescent="0.2">
      <c r="A249" t="s">
        <v>638</v>
      </c>
      <c r="I249">
        <f>SUM(Y242:Y248)</f>
        <v>0</v>
      </c>
      <c r="J249">
        <f>SUM(Z242:Z248)</f>
        <v>0</v>
      </c>
    </row>
    <row r="251" spans="1:29" ht="15" x14ac:dyDescent="0.25">
      <c r="A251" s="53" t="str">
        <f>CONCATENATE("Итого по локальной смете: ",IF(Source!G411&lt;&gt;"Новая локальная смета", Source!G411, ""))</f>
        <v>Итого по локальной смете: Реконструкция ВЛ-10кВ ф.11</v>
      </c>
      <c r="B251" s="53"/>
      <c r="C251" s="53"/>
      <c r="D251" s="53"/>
      <c r="E251" s="53"/>
      <c r="F251" s="53"/>
      <c r="G251" s="53"/>
      <c r="H251" s="51">
        <f>SUM(O26:O250)</f>
        <v>112729.94999999994</v>
      </c>
      <c r="I251" s="52"/>
      <c r="J251" s="51">
        <f>SUM(P26:P250)</f>
        <v>1095245.3200000003</v>
      </c>
      <c r="K251" s="52"/>
    </row>
    <row r="252" spans="1:29" hidden="1" x14ac:dyDescent="0.2">
      <c r="A252" t="s">
        <v>637</v>
      </c>
      <c r="I252">
        <f>SUM(W26:W251)</f>
        <v>0</v>
      </c>
      <c r="J252">
        <f>SUM(X26:X251)</f>
        <v>0</v>
      </c>
    </row>
    <row r="253" spans="1:29" hidden="1" x14ac:dyDescent="0.2">
      <c r="A253" t="s">
        <v>638</v>
      </c>
      <c r="I253">
        <f>SUM(Y26:Y252)</f>
        <v>0</v>
      </c>
      <c r="J253">
        <f>SUM(Z26:Z252)</f>
        <v>0</v>
      </c>
    </row>
    <row r="256" spans="1:29" ht="14.25" x14ac:dyDescent="0.2">
      <c r="A256" s="54" t="s">
        <v>668</v>
      </c>
      <c r="B256" s="54"/>
      <c r="C256" s="37" t="str">
        <f>IF(Source!AC12&lt;&gt;"", Source!AC12," ")</f>
        <v>Начальник сметного отдела</v>
      </c>
      <c r="D256" s="37"/>
      <c r="E256" s="37"/>
      <c r="F256" s="37"/>
      <c r="G256" s="37"/>
      <c r="H256" s="41" t="str">
        <f>IF(Source!AB12&lt;&gt;"", Source!AB12," ")</f>
        <v>Колыхалова Е.К.</v>
      </c>
      <c r="I256" s="41"/>
      <c r="J256" s="41"/>
      <c r="K256" s="41"/>
    </row>
    <row r="257" spans="1:11" ht="14.25" x14ac:dyDescent="0.2">
      <c r="A257" s="11"/>
      <c r="B257" s="11"/>
      <c r="C257" s="43" t="s">
        <v>669</v>
      </c>
      <c r="D257" s="43"/>
      <c r="E257" s="43"/>
      <c r="F257" s="43"/>
      <c r="G257" s="43"/>
      <c r="H257" s="11"/>
      <c r="I257" s="11"/>
      <c r="J257" s="11"/>
      <c r="K257" s="11"/>
    </row>
    <row r="258" spans="1:11" ht="14.25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</row>
    <row r="259" spans="1:11" ht="14.25" x14ac:dyDescent="0.2">
      <c r="A259" s="54" t="s">
        <v>670</v>
      </c>
      <c r="B259" s="54"/>
      <c r="C259" s="37" t="str">
        <f>IF(Source!AE12&lt;&gt;"", Source!AE12," ")</f>
        <v>Начальник сметного отдела</v>
      </c>
      <c r="D259" s="37"/>
      <c r="E259" s="37"/>
      <c r="F259" s="37"/>
      <c r="G259" s="37"/>
      <c r="H259" s="41" t="str">
        <f>IF(Source!AD12&lt;&gt;"", Source!AD12," ")</f>
        <v>Колыхалова Е.К.</v>
      </c>
      <c r="I259" s="41"/>
      <c r="J259" s="41"/>
      <c r="K259" s="41"/>
    </row>
    <row r="260" spans="1:11" ht="14.25" x14ac:dyDescent="0.2">
      <c r="A260" s="11"/>
      <c r="B260" s="11"/>
      <c r="C260" s="43" t="s">
        <v>669</v>
      </c>
      <c r="D260" s="43"/>
      <c r="E260" s="43"/>
      <c r="F260" s="43"/>
      <c r="G260" s="43"/>
      <c r="H260" s="11"/>
      <c r="I260" s="11"/>
      <c r="J260" s="11"/>
      <c r="K260" s="11"/>
    </row>
  </sheetData>
  <mergeCells count="117">
    <mergeCell ref="A259:B259"/>
    <mergeCell ref="H259:K259"/>
    <mergeCell ref="C260:G260"/>
    <mergeCell ref="J251:K251"/>
    <mergeCell ref="H251:I251"/>
    <mergeCell ref="A251:G251"/>
    <mergeCell ref="A256:B256"/>
    <mergeCell ref="H256:K256"/>
    <mergeCell ref="C257:G257"/>
    <mergeCell ref="A238:G238"/>
    <mergeCell ref="A242:K242"/>
    <mergeCell ref="H244:I244"/>
    <mergeCell ref="J244:K244"/>
    <mergeCell ref="J247:K247"/>
    <mergeCell ref="H247:I247"/>
    <mergeCell ref="A247:G247"/>
    <mergeCell ref="H232:I232"/>
    <mergeCell ref="J232:K232"/>
    <mergeCell ref="H235:I235"/>
    <mergeCell ref="J235:K235"/>
    <mergeCell ref="J238:K238"/>
    <mergeCell ref="H238:I238"/>
    <mergeCell ref="H223:I223"/>
    <mergeCell ref="J223:K223"/>
    <mergeCell ref="H226:I226"/>
    <mergeCell ref="J226:K226"/>
    <mergeCell ref="H229:I229"/>
    <mergeCell ref="J229:K229"/>
    <mergeCell ref="H214:I214"/>
    <mergeCell ref="J214:K214"/>
    <mergeCell ref="H217:I217"/>
    <mergeCell ref="J217:K217"/>
    <mergeCell ref="H220:I220"/>
    <mergeCell ref="J220:K220"/>
    <mergeCell ref="H205:I205"/>
    <mergeCell ref="J205:K205"/>
    <mergeCell ref="H208:I208"/>
    <mergeCell ref="J208:K208"/>
    <mergeCell ref="H211:I211"/>
    <mergeCell ref="J211:K211"/>
    <mergeCell ref="H196:I196"/>
    <mergeCell ref="J196:K196"/>
    <mergeCell ref="H199:I199"/>
    <mergeCell ref="J199:K199"/>
    <mergeCell ref="H202:I202"/>
    <mergeCell ref="J202:K202"/>
    <mergeCell ref="H187:I187"/>
    <mergeCell ref="J187:K187"/>
    <mergeCell ref="H190:I190"/>
    <mergeCell ref="J190:K190"/>
    <mergeCell ref="H193:I193"/>
    <mergeCell ref="J193:K193"/>
    <mergeCell ref="H178:I178"/>
    <mergeCell ref="J178:K178"/>
    <mergeCell ref="H181:I181"/>
    <mergeCell ref="J181:K181"/>
    <mergeCell ref="H184:I184"/>
    <mergeCell ref="J184:K184"/>
    <mergeCell ref="H168:I168"/>
    <mergeCell ref="J168:K168"/>
    <mergeCell ref="J171:K171"/>
    <mergeCell ref="H171:I171"/>
    <mergeCell ref="A171:G171"/>
    <mergeCell ref="A175:K175"/>
    <mergeCell ref="H148:I148"/>
    <mergeCell ref="J148:K148"/>
    <mergeCell ref="H152:I152"/>
    <mergeCell ref="J152:K152"/>
    <mergeCell ref="H164:I164"/>
    <mergeCell ref="J164:K164"/>
    <mergeCell ref="A117:G117"/>
    <mergeCell ref="A121:K121"/>
    <mergeCell ref="H128:I128"/>
    <mergeCell ref="J128:K128"/>
    <mergeCell ref="H136:I136"/>
    <mergeCell ref="J136:K136"/>
    <mergeCell ref="H103:I103"/>
    <mergeCell ref="J103:K103"/>
    <mergeCell ref="H114:I114"/>
    <mergeCell ref="J114:K114"/>
    <mergeCell ref="J117:K117"/>
    <mergeCell ref="H117:I117"/>
    <mergeCell ref="H85:I85"/>
    <mergeCell ref="J85:K85"/>
    <mergeCell ref="J88:K88"/>
    <mergeCell ref="H88:I88"/>
    <mergeCell ref="A88:G88"/>
    <mergeCell ref="A92:K92"/>
    <mergeCell ref="J60:K60"/>
    <mergeCell ref="H60:I60"/>
    <mergeCell ref="A60:G60"/>
    <mergeCell ref="A64:K64"/>
    <mergeCell ref="H74:I74"/>
    <mergeCell ref="J74:K74"/>
    <mergeCell ref="H37:I37"/>
    <mergeCell ref="J37:K37"/>
    <mergeCell ref="H47:I47"/>
    <mergeCell ref="J47:K47"/>
    <mergeCell ref="H57:I57"/>
    <mergeCell ref="J57:K57"/>
    <mergeCell ref="E18:H18"/>
    <mergeCell ref="E19:H19"/>
    <mergeCell ref="E20:H20"/>
    <mergeCell ref="A23:K23"/>
    <mergeCell ref="J2:K2"/>
    <mergeCell ref="A27:K27"/>
    <mergeCell ref="E12:H12"/>
    <mergeCell ref="E13:H13"/>
    <mergeCell ref="E14:H14"/>
    <mergeCell ref="E15:H15"/>
    <mergeCell ref="E16:H16"/>
    <mergeCell ref="E17:H17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P187"/>
  <sheetViews>
    <sheetView view="pageBreakPreview" topLeftCell="A145" zoomScale="85" zoomScaleNormal="100" zoomScaleSheetLayoutView="85" workbookViewId="0">
      <selection activeCell="C170" sqref="C17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9" max="9" width="9" bestFit="1" customWidth="1"/>
    <col min="11" max="11" width="10.71093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8" t="s">
        <v>619</v>
      </c>
      <c r="K2" s="38"/>
    </row>
    <row r="3" spans="1:42" ht="63" x14ac:dyDescent="0.25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AP3" s="19" t="s">
        <v>620</v>
      </c>
    </row>
    <row r="4" spans="1:42" x14ac:dyDescent="0.2">
      <c r="A4" s="43" t="s">
        <v>599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42" t="str">
        <f>CONCATENATE( "ЛОКАЛЬНАЯ СМЕТА № ",IF(Source!F762&lt;&gt;"Новая локальная смета", Source!F762, ""))</f>
        <v>ЛОКАЛЬНАЯ СМЕТА № 08-01-01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45" t="str">
        <f>IF(Source!G762&lt;&gt;"Новая локальная смета", Source!G762, "")</f>
        <v>Временные опоры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2" x14ac:dyDescent="0.2">
      <c r="A9" s="46" t="s">
        <v>600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71.25" x14ac:dyDescent="0.2">
      <c r="A11" s="11"/>
      <c r="B11" s="11"/>
      <c r="C11" s="11"/>
      <c r="D11" s="11"/>
      <c r="E11" s="11"/>
      <c r="F11" s="11"/>
      <c r="G11" s="11"/>
      <c r="H11" s="11"/>
      <c r="I11" s="12" t="s">
        <v>601</v>
      </c>
      <c r="J11" s="12" t="s">
        <v>602</v>
      </c>
      <c r="K11" s="11"/>
    </row>
    <row r="12" spans="1:42" ht="15" x14ac:dyDescent="0.25">
      <c r="A12" s="11"/>
      <c r="B12" s="11"/>
      <c r="C12" s="11"/>
      <c r="D12" s="11"/>
      <c r="E12" s="40" t="s">
        <v>603</v>
      </c>
      <c r="F12" s="40"/>
      <c r="G12" s="40"/>
      <c r="H12" s="40"/>
      <c r="I12" s="13">
        <f>I13+I14+I15+I16</f>
        <v>27.86</v>
      </c>
      <c r="J12" s="13">
        <f>J13+J14+J15+J16</f>
        <v>488.81</v>
      </c>
      <c r="K12" s="14" t="s">
        <v>667</v>
      </c>
    </row>
    <row r="13" spans="1:42" ht="14.25" x14ac:dyDescent="0.2">
      <c r="A13" s="11"/>
      <c r="B13" s="11"/>
      <c r="C13" s="11"/>
      <c r="D13" s="11"/>
      <c r="E13" s="41" t="s">
        <v>25</v>
      </c>
      <c r="F13" s="41"/>
      <c r="G13" s="41"/>
      <c r="H13" s="41"/>
      <c r="I13" s="15">
        <f>ROUND((Source!F967)/1000, 2)</f>
        <v>12.08</v>
      </c>
      <c r="J13" s="15">
        <f>ROUND((Source!P967)/1000, 2)</f>
        <v>227.43</v>
      </c>
      <c r="K13" s="11" t="s">
        <v>667</v>
      </c>
    </row>
    <row r="14" spans="1:42" ht="14.25" x14ac:dyDescent="0.2">
      <c r="A14" s="11"/>
      <c r="B14" s="11"/>
      <c r="C14" s="11"/>
      <c r="D14" s="11"/>
      <c r="E14" s="41" t="s">
        <v>604</v>
      </c>
      <c r="F14" s="41"/>
      <c r="G14" s="41"/>
      <c r="H14" s="41"/>
      <c r="I14" s="15">
        <f>ROUND((Source!F968)/1000, 2)</f>
        <v>10</v>
      </c>
      <c r="J14" s="15">
        <f>ROUND((Source!P968)/1000, 2)</f>
        <v>217.11</v>
      </c>
      <c r="K14" s="11" t="s">
        <v>667</v>
      </c>
    </row>
    <row r="15" spans="1:42" ht="14.25" x14ac:dyDescent="0.2">
      <c r="A15" s="11"/>
      <c r="B15" s="11"/>
      <c r="C15" s="11"/>
      <c r="D15" s="11"/>
      <c r="E15" s="41" t="s">
        <v>289</v>
      </c>
      <c r="F15" s="41"/>
      <c r="G15" s="41"/>
      <c r="H15" s="41"/>
      <c r="I15" s="15">
        <f>ROUND((Source!F959)/1000, 2)</f>
        <v>5.78</v>
      </c>
      <c r="J15" s="15">
        <f>ROUND((Source!P959)/1000, 2)</f>
        <v>44.27</v>
      </c>
      <c r="K15" s="11" t="s">
        <v>667</v>
      </c>
    </row>
    <row r="16" spans="1:42" ht="14.25" x14ac:dyDescent="0.2">
      <c r="A16" s="11"/>
      <c r="B16" s="11"/>
      <c r="C16" s="11"/>
      <c r="D16" s="11"/>
      <c r="E16" s="41" t="s">
        <v>605</v>
      </c>
      <c r="F16" s="41"/>
      <c r="G16" s="41"/>
      <c r="H16" s="41"/>
      <c r="I16" s="15">
        <f>ROUND((Source!F969+Source!F970)/1000, 2)</f>
        <v>0</v>
      </c>
      <c r="J16" s="15">
        <f>ROUND((Source!P969+Source!P970)/1000, 2)</f>
        <v>0</v>
      </c>
      <c r="K16" s="11" t="s">
        <v>667</v>
      </c>
    </row>
    <row r="17" spans="1:42" ht="14.25" x14ac:dyDescent="0.2">
      <c r="A17" s="11"/>
      <c r="B17" s="11"/>
      <c r="C17" s="11"/>
      <c r="D17" s="11"/>
      <c r="E17" s="41" t="s">
        <v>606</v>
      </c>
      <c r="F17" s="41"/>
      <c r="G17" s="41"/>
      <c r="H17" s="41"/>
      <c r="I17" s="15">
        <f>(Source!F965+ Source!F964)/1000</f>
        <v>2.88401</v>
      </c>
      <c r="J17" s="15">
        <f>((Source!P965 + Source!P964)/1000)</f>
        <v>137.91335999999998</v>
      </c>
      <c r="K17" s="11" t="s">
        <v>667</v>
      </c>
    </row>
    <row r="18" spans="1:42" ht="14.25" x14ac:dyDescent="0.2">
      <c r="A18" s="11"/>
      <c r="B18" s="11"/>
      <c r="C18" s="11"/>
      <c r="D18" s="11"/>
      <c r="E18" s="41" t="s">
        <v>607</v>
      </c>
      <c r="F18" s="41"/>
      <c r="G18" s="41"/>
      <c r="H18" s="41"/>
      <c r="I18" s="15">
        <f>Source!F972</f>
        <v>161.81652866760001</v>
      </c>
      <c r="J18" s="15"/>
      <c r="K18" s="11" t="s">
        <v>463</v>
      </c>
    </row>
    <row r="19" spans="1:42" ht="14.25" hidden="1" x14ac:dyDescent="0.2">
      <c r="A19" s="11"/>
      <c r="B19" s="11"/>
      <c r="C19" s="11"/>
      <c r="D19" s="11"/>
      <c r="E19" s="41" t="s">
        <v>608</v>
      </c>
      <c r="F19" s="41"/>
      <c r="G19" s="41"/>
      <c r="H19" s="41"/>
      <c r="I19" s="15"/>
      <c r="J19" s="15"/>
      <c r="K19" s="11"/>
    </row>
    <row r="20" spans="1:42" ht="14.25" hidden="1" x14ac:dyDescent="0.2">
      <c r="A20" s="11"/>
      <c r="B20" s="11"/>
      <c r="C20" s="11"/>
      <c r="D20" s="11"/>
      <c r="E20" s="49" t="s">
        <v>77</v>
      </c>
      <c r="F20" s="49"/>
      <c r="G20" s="49"/>
      <c r="H20" s="49"/>
      <c r="I20" s="15">
        <f>SUM(Y26:Y180)/1000</f>
        <v>0</v>
      </c>
      <c r="J20" s="15">
        <f>SUM(Z26:Z180)/1000</f>
        <v>0</v>
      </c>
      <c r="K20" s="11" t="s">
        <v>667</v>
      </c>
    </row>
    <row r="21" spans="1:42" ht="14.25" x14ac:dyDescent="0.2">
      <c r="A21" s="11"/>
      <c r="B21" s="11"/>
      <c r="C21" s="11"/>
      <c r="D21" s="11"/>
      <c r="E21" s="11"/>
      <c r="F21" s="16"/>
      <c r="G21" s="16"/>
      <c r="H21" s="16"/>
      <c r="I21" s="15"/>
      <c r="J21" s="15"/>
      <c r="K21" s="11"/>
    </row>
    <row r="22" spans="1:42" ht="14.25" x14ac:dyDescent="0.2">
      <c r="A22" s="11" t="s">
        <v>621</v>
      </c>
      <c r="B22" s="11"/>
      <c r="C22" s="11"/>
      <c r="D22" s="11"/>
      <c r="E22" s="11"/>
      <c r="F22" s="16"/>
      <c r="G22" s="16"/>
      <c r="H22" s="16"/>
      <c r="I22" s="15"/>
      <c r="J22" s="15"/>
      <c r="K22" s="11"/>
    </row>
    <row r="23" spans="1:42" ht="14.25" x14ac:dyDescent="0.2">
      <c r="A23" s="50" t="s">
        <v>622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AP23" s="20" t="s">
        <v>622</v>
      </c>
    </row>
    <row r="24" spans="1:42" ht="128.25" x14ac:dyDescent="0.2">
      <c r="A24" s="17" t="s">
        <v>609</v>
      </c>
      <c r="B24" s="17" t="s">
        <v>610</v>
      </c>
      <c r="C24" s="17" t="s">
        <v>611</v>
      </c>
      <c r="D24" s="17" t="s">
        <v>612</v>
      </c>
      <c r="E24" s="17" t="s">
        <v>613</v>
      </c>
      <c r="F24" s="17" t="s">
        <v>614</v>
      </c>
      <c r="G24" s="18" t="s">
        <v>615</v>
      </c>
      <c r="H24" s="18" t="s">
        <v>616</v>
      </c>
      <c r="I24" s="17" t="s">
        <v>623</v>
      </c>
      <c r="J24" s="17" t="s">
        <v>617</v>
      </c>
      <c r="K24" s="17" t="s">
        <v>618</v>
      </c>
    </row>
    <row r="25" spans="1:42" ht="14.25" x14ac:dyDescent="0.2">
      <c r="A25" s="17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</row>
    <row r="27" spans="1:42" ht="16.5" x14ac:dyDescent="0.2">
      <c r="A27" s="39" t="str">
        <f>CONCATENATE("Раздел: ",IF(Source!G766&lt;&gt;"Новый раздел", Source!G766, ""))</f>
        <v>Раздел: Монтажные работы по установке временных опор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42" ht="52.5" x14ac:dyDescent="0.2">
      <c r="A28" s="21">
        <v>1</v>
      </c>
      <c r="B28" s="21" t="s">
        <v>639</v>
      </c>
      <c r="C28" s="21" t="s">
        <v>93</v>
      </c>
      <c r="D28" s="23" t="str">
        <f>Source!H770</f>
        <v>1 ОПОРА</v>
      </c>
      <c r="E28" s="22">
        <f>Source!I770</f>
        <v>16</v>
      </c>
      <c r="F28" s="25"/>
      <c r="G28" s="24"/>
      <c r="H28" s="22"/>
      <c r="I28" s="25"/>
      <c r="J28" s="22"/>
      <c r="K28" s="25"/>
      <c r="Q28">
        <f>Source!X770</f>
        <v>749.24</v>
      </c>
      <c r="R28">
        <f>Source!X771</f>
        <v>29543.02</v>
      </c>
      <c r="S28">
        <f>Source!Y770</f>
        <v>525.78</v>
      </c>
      <c r="T28">
        <f>Source!Y771</f>
        <v>12885.78</v>
      </c>
      <c r="U28">
        <f>ROUND((175/100)*ROUND(Source!R770, 2), 2)</f>
        <v>392.77</v>
      </c>
      <c r="V28">
        <f>ROUND((160/100)*ROUND(Source!R771, 2), 2)</f>
        <v>17172.349999999999</v>
      </c>
      <c r="AC28">
        <v>0</v>
      </c>
    </row>
    <row r="29" spans="1:42" ht="14.25" x14ac:dyDescent="0.2">
      <c r="A29" s="21"/>
      <c r="B29" s="21"/>
      <c r="C29" s="21" t="s">
        <v>625</v>
      </c>
      <c r="D29" s="23"/>
      <c r="E29" s="22"/>
      <c r="F29" s="25">
        <f>Source!AO770</f>
        <v>35.99</v>
      </c>
      <c r="G29" s="24" t="str">
        <f>Source!DG770</f>
        <v>*1,05</v>
      </c>
      <c r="H29" s="22">
        <f>Source!AV771</f>
        <v>1.087</v>
      </c>
      <c r="I29" s="25">
        <f>Source!S770</f>
        <v>657.23</v>
      </c>
      <c r="J29" s="22">
        <f>IF(Source!BA771&lt;&gt; 0, Source!BA771, 1)</f>
        <v>47.82</v>
      </c>
      <c r="K29" s="25">
        <f>Source!S771</f>
        <v>31428.74</v>
      </c>
    </row>
    <row r="30" spans="1:42" ht="14.25" x14ac:dyDescent="0.2">
      <c r="A30" s="21"/>
      <c r="B30" s="21"/>
      <c r="C30" s="21" t="s">
        <v>626</v>
      </c>
      <c r="D30" s="23"/>
      <c r="E30" s="22"/>
      <c r="F30" s="25">
        <f>Source!AM770</f>
        <v>129.1</v>
      </c>
      <c r="G30" s="24" t="str">
        <f>Source!DE770</f>
        <v>*1,05</v>
      </c>
      <c r="H30" s="22">
        <f>Source!AV771</f>
        <v>1.087</v>
      </c>
      <c r="I30" s="25">
        <f>Source!Q770</f>
        <v>2357.5700000000002</v>
      </c>
      <c r="J30" s="22">
        <f>IF(Source!BB771&lt;&gt; 0, Source!BB771, 1)</f>
        <v>13.78</v>
      </c>
      <c r="K30" s="25">
        <f>Source!Q771</f>
        <v>32487.31</v>
      </c>
    </row>
    <row r="31" spans="1:42" ht="14.25" x14ac:dyDescent="0.2">
      <c r="A31" s="21"/>
      <c r="B31" s="21"/>
      <c r="C31" s="21" t="s">
        <v>627</v>
      </c>
      <c r="D31" s="23"/>
      <c r="E31" s="22"/>
      <c r="F31" s="25">
        <f>Source!AN770</f>
        <v>12.29</v>
      </c>
      <c r="G31" s="24" t="str">
        <f>Source!DF770</f>
        <v>*1,05</v>
      </c>
      <c r="H31" s="22">
        <f>Source!AV771</f>
        <v>1.087</v>
      </c>
      <c r="I31" s="27">
        <f>Source!R770</f>
        <v>224.44</v>
      </c>
      <c r="J31" s="22">
        <f>IF(Source!BS771&lt;&gt; 0, Source!BS771, 1)</f>
        <v>47.82</v>
      </c>
      <c r="K31" s="27">
        <f>Source!R771</f>
        <v>10732.72</v>
      </c>
    </row>
    <row r="32" spans="1:42" ht="14.25" x14ac:dyDescent="0.2">
      <c r="A32" s="21"/>
      <c r="B32" s="21"/>
      <c r="C32" s="21" t="s">
        <v>640</v>
      </c>
      <c r="D32" s="23"/>
      <c r="E32" s="22"/>
      <c r="F32" s="25">
        <f>Source!AL770</f>
        <v>23.39</v>
      </c>
      <c r="G32" s="24" t="str">
        <f>Source!DD770</f>
        <v/>
      </c>
      <c r="H32" s="22">
        <f>Source!AW771</f>
        <v>1</v>
      </c>
      <c r="I32" s="25">
        <f>Source!P770</f>
        <v>374.24</v>
      </c>
      <c r="J32" s="22">
        <f>IF(Source!BC771&lt;&gt; 0, Source!BC771, 1)</f>
        <v>6.7</v>
      </c>
      <c r="K32" s="25">
        <f>Source!P771</f>
        <v>2507.41</v>
      </c>
    </row>
    <row r="33" spans="1:29" ht="14.25" x14ac:dyDescent="0.2">
      <c r="A33" s="21"/>
      <c r="B33" s="21"/>
      <c r="C33" s="21" t="s">
        <v>628</v>
      </c>
      <c r="D33" s="23" t="s">
        <v>629</v>
      </c>
      <c r="E33" s="22">
        <f>Source!DN771</f>
        <v>114</v>
      </c>
      <c r="F33" s="25"/>
      <c r="G33" s="24"/>
      <c r="H33" s="22"/>
      <c r="I33" s="25">
        <f>SUM(Q28:Q32)</f>
        <v>749.24</v>
      </c>
      <c r="J33" s="22">
        <f>Source!BZ771</f>
        <v>94</v>
      </c>
      <c r="K33" s="25">
        <f>SUM(R28:R32)</f>
        <v>29543.02</v>
      </c>
    </row>
    <row r="34" spans="1:29" ht="14.25" x14ac:dyDescent="0.2">
      <c r="A34" s="21"/>
      <c r="B34" s="21"/>
      <c r="C34" s="21" t="s">
        <v>630</v>
      </c>
      <c r="D34" s="23" t="s">
        <v>629</v>
      </c>
      <c r="E34" s="22">
        <f>Source!DO771</f>
        <v>80</v>
      </c>
      <c r="F34" s="25"/>
      <c r="G34" s="24"/>
      <c r="H34" s="22"/>
      <c r="I34" s="25">
        <f>SUM(S28:S33)</f>
        <v>525.78</v>
      </c>
      <c r="J34" s="22">
        <f>Source!CA771</f>
        <v>41</v>
      </c>
      <c r="K34" s="25">
        <f>SUM(T28:T33)</f>
        <v>12885.78</v>
      </c>
    </row>
    <row r="35" spans="1:29" ht="14.25" x14ac:dyDescent="0.2">
      <c r="A35" s="21"/>
      <c r="B35" s="21"/>
      <c r="C35" s="21" t="s">
        <v>631</v>
      </c>
      <c r="D35" s="23" t="s">
        <v>629</v>
      </c>
      <c r="E35" s="22">
        <f>175</f>
        <v>175</v>
      </c>
      <c r="F35" s="25"/>
      <c r="G35" s="24"/>
      <c r="H35" s="22"/>
      <c r="I35" s="25">
        <f>SUM(U28:U34)</f>
        <v>392.77</v>
      </c>
      <c r="J35" s="22">
        <f>160</f>
        <v>160</v>
      </c>
      <c r="K35" s="25">
        <f>SUM(V28:V34)</f>
        <v>17172.349999999999</v>
      </c>
    </row>
    <row r="36" spans="1:29" ht="14.25" x14ac:dyDescent="0.2">
      <c r="A36" s="28"/>
      <c r="B36" s="28"/>
      <c r="C36" s="28" t="s">
        <v>632</v>
      </c>
      <c r="D36" s="29" t="s">
        <v>633</v>
      </c>
      <c r="E36" s="30">
        <f>Source!AQ770</f>
        <v>3.06</v>
      </c>
      <c r="F36" s="31"/>
      <c r="G36" s="32" t="str">
        <f>Source!DI770</f>
        <v>*1,05</v>
      </c>
      <c r="H36" s="30">
        <f>Source!AV771</f>
        <v>1.087</v>
      </c>
      <c r="I36" s="31">
        <f>Source!U770</f>
        <v>55.880496000000001</v>
      </c>
      <c r="J36" s="30"/>
      <c r="K36" s="31"/>
    </row>
    <row r="37" spans="1:29" ht="15" x14ac:dyDescent="0.2">
      <c r="C37" s="33" t="s">
        <v>634</v>
      </c>
      <c r="H37" s="48">
        <f>I29+I30+I32+I33+I34+I35+0</f>
        <v>5056.83</v>
      </c>
      <c r="I37" s="48"/>
      <c r="J37" s="48">
        <f>K29+K30+K32+K33+K34+K35+0</f>
        <v>126024.61000000002</v>
      </c>
      <c r="K37" s="48"/>
      <c r="O37" s="34">
        <f>I29+I30+I32+I33+I34+I35+0</f>
        <v>5056.83</v>
      </c>
      <c r="P37" s="34">
        <f>K29+K30+K32+K33+K34+K35+0</f>
        <v>126024.61000000002</v>
      </c>
    </row>
    <row r="39" spans="1:29" ht="52.5" x14ac:dyDescent="0.2">
      <c r="A39" s="21">
        <v>2</v>
      </c>
      <c r="B39" s="21" t="s">
        <v>671</v>
      </c>
      <c r="C39" s="21" t="s">
        <v>685</v>
      </c>
      <c r="D39" s="23" t="str">
        <f>Source!H772</f>
        <v>1 КМ</v>
      </c>
      <c r="E39" s="22">
        <f>Source!I772</f>
        <v>0.33</v>
      </c>
      <c r="F39" s="25"/>
      <c r="G39" s="24"/>
      <c r="H39" s="22"/>
      <c r="I39" s="25"/>
      <c r="J39" s="22"/>
      <c r="K39" s="25"/>
      <c r="Q39">
        <f>Source!X772</f>
        <v>431.07</v>
      </c>
      <c r="R39">
        <f>Source!X773</f>
        <v>16932.560000000001</v>
      </c>
      <c r="S39">
        <f>Source!Y772</f>
        <v>269.42</v>
      </c>
      <c r="T39">
        <f>Source!Y773</f>
        <v>7914.13</v>
      </c>
      <c r="U39">
        <f>ROUND((175/100)*ROUND(Source!R772, 2), 2)</f>
        <v>538.92999999999995</v>
      </c>
      <c r="V39">
        <f>ROUND((160/100)*ROUND(Source!R773, 2), 2)</f>
        <v>23562.639999999999</v>
      </c>
      <c r="AC39">
        <v>0</v>
      </c>
    </row>
    <row r="40" spans="1:29" x14ac:dyDescent="0.2">
      <c r="C40" s="26" t="str">
        <f>"Объем: "&amp;Source!I772&amp;"=330/"&amp;"1000"</f>
        <v>Объем: 0,33=330/1000</v>
      </c>
    </row>
    <row r="41" spans="1:29" ht="14.25" x14ac:dyDescent="0.2">
      <c r="A41" s="21"/>
      <c r="B41" s="21"/>
      <c r="C41" s="21" t="s">
        <v>625</v>
      </c>
      <c r="D41" s="23"/>
      <c r="E41" s="22"/>
      <c r="F41" s="25">
        <f>Source!AO772</f>
        <v>1041.01</v>
      </c>
      <c r="G41" s="24" t="str">
        <f>Source!DG772</f>
        <v>*1,05</v>
      </c>
      <c r="H41" s="22">
        <f>Source!AV773</f>
        <v>1.0669999999999999</v>
      </c>
      <c r="I41" s="25">
        <f>Source!S772</f>
        <v>384.88</v>
      </c>
      <c r="J41" s="22">
        <f>IF(Source!BA773&lt;&gt; 0, Source!BA773, 1)</f>
        <v>47.82</v>
      </c>
      <c r="K41" s="25">
        <f>Source!S773</f>
        <v>18404.96</v>
      </c>
    </row>
    <row r="42" spans="1:29" ht="14.25" x14ac:dyDescent="0.2">
      <c r="A42" s="21"/>
      <c r="B42" s="21"/>
      <c r="C42" s="21" t="s">
        <v>626</v>
      </c>
      <c r="D42" s="23"/>
      <c r="E42" s="22"/>
      <c r="F42" s="25">
        <f>Source!AM772</f>
        <v>3856.45</v>
      </c>
      <c r="G42" s="24" t="str">
        <f>Source!DE772</f>
        <v>*1,05</v>
      </c>
      <c r="H42" s="22">
        <f>Source!AV773</f>
        <v>1.0669999999999999</v>
      </c>
      <c r="I42" s="25">
        <f>Source!Q772</f>
        <v>1425.79</v>
      </c>
      <c r="J42" s="22">
        <f>IF(Source!BB773&lt;&gt; 0, Source!BB773, 1)</f>
        <v>18.100000000000001</v>
      </c>
      <c r="K42" s="25">
        <f>Source!Q773</f>
        <v>25806.799999999999</v>
      </c>
    </row>
    <row r="43" spans="1:29" ht="14.25" x14ac:dyDescent="0.2">
      <c r="A43" s="21"/>
      <c r="B43" s="21"/>
      <c r="C43" s="21" t="s">
        <v>627</v>
      </c>
      <c r="D43" s="23"/>
      <c r="E43" s="22"/>
      <c r="F43" s="25">
        <f>Source!AN772</f>
        <v>832.97</v>
      </c>
      <c r="G43" s="24" t="str">
        <f>Source!DF772</f>
        <v>*1,05</v>
      </c>
      <c r="H43" s="22">
        <f>Source!AV773</f>
        <v>1.0669999999999999</v>
      </c>
      <c r="I43" s="27">
        <f>Source!R772</f>
        <v>307.95999999999998</v>
      </c>
      <c r="J43" s="22">
        <f>IF(Source!BS773&lt;&gt; 0, Source!BS773, 1)</f>
        <v>47.82</v>
      </c>
      <c r="K43" s="27">
        <f>Source!R773</f>
        <v>14726.65</v>
      </c>
    </row>
    <row r="44" spans="1:29" ht="14.25" x14ac:dyDescent="0.2">
      <c r="A44" s="21"/>
      <c r="B44" s="21"/>
      <c r="C44" s="21" t="s">
        <v>628</v>
      </c>
      <c r="D44" s="23" t="s">
        <v>629</v>
      </c>
      <c r="E44" s="22">
        <f>Source!DN773</f>
        <v>112</v>
      </c>
      <c r="F44" s="25"/>
      <c r="G44" s="24"/>
      <c r="H44" s="22"/>
      <c r="I44" s="25">
        <f>SUM(Q39:Q43)</f>
        <v>431.07</v>
      </c>
      <c r="J44" s="22">
        <f>Source!BZ773</f>
        <v>92</v>
      </c>
      <c r="K44" s="25">
        <f>SUM(R39:R43)</f>
        <v>16932.560000000001</v>
      </c>
    </row>
    <row r="45" spans="1:29" ht="14.25" x14ac:dyDescent="0.2">
      <c r="A45" s="21"/>
      <c r="B45" s="21"/>
      <c r="C45" s="21" t="s">
        <v>630</v>
      </c>
      <c r="D45" s="23" t="s">
        <v>629</v>
      </c>
      <c r="E45" s="22">
        <f>Source!DO773</f>
        <v>70</v>
      </c>
      <c r="F45" s="25"/>
      <c r="G45" s="24"/>
      <c r="H45" s="22"/>
      <c r="I45" s="25">
        <f>SUM(S39:S44)</f>
        <v>269.42</v>
      </c>
      <c r="J45" s="22">
        <f>Source!CA773</f>
        <v>43</v>
      </c>
      <c r="K45" s="25">
        <f>SUM(T39:T44)</f>
        <v>7914.13</v>
      </c>
    </row>
    <row r="46" spans="1:29" ht="14.25" x14ac:dyDescent="0.2">
      <c r="A46" s="21"/>
      <c r="B46" s="21"/>
      <c r="C46" s="21" t="s">
        <v>631</v>
      </c>
      <c r="D46" s="23" t="s">
        <v>629</v>
      </c>
      <c r="E46" s="22">
        <f>175</f>
        <v>175</v>
      </c>
      <c r="F46" s="25"/>
      <c r="G46" s="24"/>
      <c r="H46" s="22"/>
      <c r="I46" s="25">
        <f>SUM(U39:U45)</f>
        <v>538.92999999999995</v>
      </c>
      <c r="J46" s="22">
        <f>160</f>
        <v>160</v>
      </c>
      <c r="K46" s="25">
        <f>SUM(V39:V45)</f>
        <v>23562.639999999999</v>
      </c>
    </row>
    <row r="47" spans="1:29" ht="14.25" x14ac:dyDescent="0.2">
      <c r="A47" s="28"/>
      <c r="B47" s="28"/>
      <c r="C47" s="28" t="s">
        <v>632</v>
      </c>
      <c r="D47" s="29" t="s">
        <v>633</v>
      </c>
      <c r="E47" s="30">
        <f>Source!AQ772</f>
        <v>87.48</v>
      </c>
      <c r="F47" s="31"/>
      <c r="G47" s="32" t="str">
        <f>Source!DI772</f>
        <v>*1,05</v>
      </c>
      <c r="H47" s="30">
        <f>Source!AV773</f>
        <v>1.0669999999999999</v>
      </c>
      <c r="I47" s="31">
        <f>Source!U772</f>
        <v>32.342711940000008</v>
      </c>
      <c r="J47" s="30"/>
      <c r="K47" s="31"/>
    </row>
    <row r="48" spans="1:29" ht="15" x14ac:dyDescent="0.2">
      <c r="C48" s="33" t="s">
        <v>634</v>
      </c>
      <c r="H48" s="48">
        <f>I41+I42+I44+I45+I46+0</f>
        <v>3050.09</v>
      </c>
      <c r="I48" s="48"/>
      <c r="J48" s="48">
        <f>K41+K42+K44+K45+K46+0</f>
        <v>92621.09</v>
      </c>
      <c r="K48" s="48"/>
      <c r="O48" s="34">
        <f>I41+I42+I44+I45+I46+0</f>
        <v>3050.09</v>
      </c>
      <c r="P48" s="34">
        <f>K41+K42+K44+K45+K46+0</f>
        <v>92621.09</v>
      </c>
    </row>
    <row r="50" spans="1:29" ht="52.5" x14ac:dyDescent="0.2">
      <c r="A50" s="21">
        <v>3</v>
      </c>
      <c r="B50" s="21" t="s">
        <v>671</v>
      </c>
      <c r="C50" s="21" t="s">
        <v>686</v>
      </c>
      <c r="D50" s="23" t="str">
        <f>Source!H774</f>
        <v>1 КМ</v>
      </c>
      <c r="E50" s="22">
        <f>Source!I774</f>
        <v>0.183</v>
      </c>
      <c r="F50" s="25"/>
      <c r="G50" s="24"/>
      <c r="H50" s="22"/>
      <c r="I50" s="25"/>
      <c r="J50" s="22"/>
      <c r="K50" s="25"/>
      <c r="Q50">
        <f>Source!X774</f>
        <v>239.04</v>
      </c>
      <c r="R50">
        <f>Source!X775</f>
        <v>9389.7199999999993</v>
      </c>
      <c r="S50">
        <f>Source!Y774</f>
        <v>149.4</v>
      </c>
      <c r="T50">
        <f>Source!Y775</f>
        <v>4388.67</v>
      </c>
      <c r="U50">
        <f>ROUND((175/100)*ROUND(Source!R774, 2), 2)</f>
        <v>298.87</v>
      </c>
      <c r="V50">
        <f>ROUND((160/100)*ROUND(Source!R775, 2), 2)</f>
        <v>13066.72</v>
      </c>
      <c r="AC50">
        <v>0</v>
      </c>
    </row>
    <row r="51" spans="1:29" x14ac:dyDescent="0.2">
      <c r="C51" s="26" t="str">
        <f>"Объем: "&amp;Source!I774&amp;"=183/"&amp;"1000"</f>
        <v>Объем: 0,183=183/1000</v>
      </c>
    </row>
    <row r="52" spans="1:29" ht="14.25" x14ac:dyDescent="0.2">
      <c r="A52" s="21"/>
      <c r="B52" s="21"/>
      <c r="C52" s="21" t="s">
        <v>625</v>
      </c>
      <c r="D52" s="23"/>
      <c r="E52" s="22"/>
      <c r="F52" s="25">
        <f>Source!AO774</f>
        <v>1041.01</v>
      </c>
      <c r="G52" s="24" t="str">
        <f>Source!DG774</f>
        <v>*1,05</v>
      </c>
      <c r="H52" s="22">
        <f>Source!AV775</f>
        <v>1.0669999999999999</v>
      </c>
      <c r="I52" s="25">
        <f>Source!S774</f>
        <v>213.43</v>
      </c>
      <c r="J52" s="22">
        <f>IF(Source!BA775&lt;&gt; 0, Source!BA775, 1)</f>
        <v>47.82</v>
      </c>
      <c r="K52" s="25">
        <f>Source!S775</f>
        <v>10206.219999999999</v>
      </c>
    </row>
    <row r="53" spans="1:29" ht="14.25" x14ac:dyDescent="0.2">
      <c r="A53" s="21"/>
      <c r="B53" s="21"/>
      <c r="C53" s="21" t="s">
        <v>626</v>
      </c>
      <c r="D53" s="23"/>
      <c r="E53" s="22"/>
      <c r="F53" s="25">
        <f>Source!AM774</f>
        <v>3856.45</v>
      </c>
      <c r="G53" s="24" t="str">
        <f>Source!DE774</f>
        <v>*1,05</v>
      </c>
      <c r="H53" s="22">
        <f>Source!AV775</f>
        <v>1.0669999999999999</v>
      </c>
      <c r="I53" s="25">
        <f>Source!Q774</f>
        <v>790.66</v>
      </c>
      <c r="J53" s="22">
        <f>IF(Source!BB775&lt;&gt; 0, Source!BB775, 1)</f>
        <v>18.100000000000001</v>
      </c>
      <c r="K53" s="25">
        <f>Source!Q775</f>
        <v>14310.95</v>
      </c>
    </row>
    <row r="54" spans="1:29" ht="14.25" x14ac:dyDescent="0.2">
      <c r="A54" s="21"/>
      <c r="B54" s="21"/>
      <c r="C54" s="21" t="s">
        <v>627</v>
      </c>
      <c r="D54" s="23"/>
      <c r="E54" s="22"/>
      <c r="F54" s="25">
        <f>Source!AN774</f>
        <v>832.97</v>
      </c>
      <c r="G54" s="24" t="str">
        <f>Source!DF774</f>
        <v>*1,05</v>
      </c>
      <c r="H54" s="22">
        <f>Source!AV775</f>
        <v>1.0669999999999999</v>
      </c>
      <c r="I54" s="27">
        <f>Source!R774</f>
        <v>170.78</v>
      </c>
      <c r="J54" s="22">
        <f>IF(Source!BS775&lt;&gt; 0, Source!BS775, 1)</f>
        <v>47.82</v>
      </c>
      <c r="K54" s="27">
        <f>Source!R775</f>
        <v>8166.7</v>
      </c>
    </row>
    <row r="55" spans="1:29" ht="14.25" x14ac:dyDescent="0.2">
      <c r="A55" s="21"/>
      <c r="B55" s="21"/>
      <c r="C55" s="21" t="s">
        <v>628</v>
      </c>
      <c r="D55" s="23" t="s">
        <v>629</v>
      </c>
      <c r="E55" s="22">
        <f>Source!DN775</f>
        <v>112</v>
      </c>
      <c r="F55" s="25"/>
      <c r="G55" s="24"/>
      <c r="H55" s="22"/>
      <c r="I55" s="25">
        <f>SUM(Q50:Q54)</f>
        <v>239.04</v>
      </c>
      <c r="J55" s="22">
        <f>Source!BZ775</f>
        <v>92</v>
      </c>
      <c r="K55" s="25">
        <f>SUM(R50:R54)</f>
        <v>9389.7199999999993</v>
      </c>
    </row>
    <row r="56" spans="1:29" ht="14.25" x14ac:dyDescent="0.2">
      <c r="A56" s="21"/>
      <c r="B56" s="21"/>
      <c r="C56" s="21" t="s">
        <v>630</v>
      </c>
      <c r="D56" s="23" t="s">
        <v>629</v>
      </c>
      <c r="E56" s="22">
        <f>Source!DO775</f>
        <v>70</v>
      </c>
      <c r="F56" s="25"/>
      <c r="G56" s="24"/>
      <c r="H56" s="22"/>
      <c r="I56" s="25">
        <f>SUM(S50:S55)</f>
        <v>149.4</v>
      </c>
      <c r="J56" s="22">
        <f>Source!CA775</f>
        <v>43</v>
      </c>
      <c r="K56" s="25">
        <f>SUM(T50:T55)</f>
        <v>4388.67</v>
      </c>
    </row>
    <row r="57" spans="1:29" ht="14.25" x14ac:dyDescent="0.2">
      <c r="A57" s="21"/>
      <c r="B57" s="21"/>
      <c r="C57" s="21" t="s">
        <v>631</v>
      </c>
      <c r="D57" s="23" t="s">
        <v>629</v>
      </c>
      <c r="E57" s="22">
        <f>175</f>
        <v>175</v>
      </c>
      <c r="F57" s="25"/>
      <c r="G57" s="24"/>
      <c r="H57" s="22"/>
      <c r="I57" s="25">
        <f>SUM(U50:U56)</f>
        <v>298.87</v>
      </c>
      <c r="J57" s="22">
        <f>160</f>
        <v>160</v>
      </c>
      <c r="K57" s="25">
        <f>SUM(V50:V56)</f>
        <v>13066.72</v>
      </c>
    </row>
    <row r="58" spans="1:29" ht="14.25" x14ac:dyDescent="0.2">
      <c r="A58" s="28"/>
      <c r="B58" s="28"/>
      <c r="C58" s="28" t="s">
        <v>632</v>
      </c>
      <c r="D58" s="29" t="s">
        <v>633</v>
      </c>
      <c r="E58" s="30">
        <f>Source!AQ774</f>
        <v>87.48</v>
      </c>
      <c r="F58" s="31"/>
      <c r="G58" s="32" t="str">
        <f>Source!DI774</f>
        <v>*1,05</v>
      </c>
      <c r="H58" s="30">
        <f>Source!AV775</f>
        <v>1.0669999999999999</v>
      </c>
      <c r="I58" s="31">
        <f>Source!U774</f>
        <v>17.935503894000004</v>
      </c>
      <c r="J58" s="30"/>
      <c r="K58" s="31"/>
    </row>
    <row r="59" spans="1:29" ht="15" x14ac:dyDescent="0.2">
      <c r="C59" s="33" t="s">
        <v>634</v>
      </c>
      <c r="H59" s="48">
        <f>I52+I53+I55+I56+I57+0</f>
        <v>1691.4</v>
      </c>
      <c r="I59" s="48"/>
      <c r="J59" s="48">
        <f>K52+K53+K55+K56+K57+0</f>
        <v>51362.28</v>
      </c>
      <c r="K59" s="48"/>
      <c r="O59" s="34">
        <f>I52+I53+I55+I56+I57+0</f>
        <v>1691.4</v>
      </c>
      <c r="P59" s="34">
        <f>K52+K53+K55+K56+K57+0</f>
        <v>51362.28</v>
      </c>
    </row>
    <row r="61" spans="1:29" ht="42.75" x14ac:dyDescent="0.2">
      <c r="A61" s="21">
        <v>4</v>
      </c>
      <c r="B61" s="21" t="str">
        <f>Source!F776</f>
        <v>3.33-26-2</v>
      </c>
      <c r="C61" s="21" t="s">
        <v>342</v>
      </c>
      <c r="D61" s="23" t="str">
        <f>Source!H776</f>
        <v>1 комплект</v>
      </c>
      <c r="E61" s="22">
        <f>Source!I776</f>
        <v>3</v>
      </c>
      <c r="F61" s="25"/>
      <c r="G61" s="24"/>
      <c r="H61" s="22"/>
      <c r="I61" s="25"/>
      <c r="J61" s="22"/>
      <c r="K61" s="25"/>
      <c r="Q61">
        <f>Source!X776</f>
        <v>189.03</v>
      </c>
      <c r="R61">
        <f>Source!X777</f>
        <v>7453.74</v>
      </c>
      <c r="S61">
        <f>Source!Y776</f>
        <v>132.66</v>
      </c>
      <c r="T61">
        <f>Source!Y777</f>
        <v>3251.1</v>
      </c>
      <c r="U61">
        <f>ROUND((175/100)*ROUND(Source!R776, 2), 2)</f>
        <v>15.87</v>
      </c>
      <c r="V61">
        <f>ROUND((160/100)*ROUND(Source!R777, 2), 2)</f>
        <v>693.97</v>
      </c>
      <c r="AC61">
        <v>0</v>
      </c>
    </row>
    <row r="62" spans="1:29" ht="14.25" x14ac:dyDescent="0.2">
      <c r="A62" s="21"/>
      <c r="B62" s="21"/>
      <c r="C62" s="21" t="s">
        <v>625</v>
      </c>
      <c r="D62" s="23"/>
      <c r="E62" s="22"/>
      <c r="F62" s="25">
        <f>Source!AO776</f>
        <v>50.85</v>
      </c>
      <c r="G62" s="24" t="str">
        <f>Source!DG776</f>
        <v/>
      </c>
      <c r="H62" s="22">
        <f>Source!AV777</f>
        <v>1.087</v>
      </c>
      <c r="I62" s="25">
        <f>Source!S776</f>
        <v>165.82</v>
      </c>
      <c r="J62" s="22">
        <f>IF(Source!BA777&lt;&gt; 0, Source!BA777, 1)</f>
        <v>47.82</v>
      </c>
      <c r="K62" s="25">
        <f>Source!S777</f>
        <v>7929.51</v>
      </c>
    </row>
    <row r="63" spans="1:29" ht="14.25" x14ac:dyDescent="0.2">
      <c r="A63" s="21"/>
      <c r="B63" s="21"/>
      <c r="C63" s="21" t="s">
        <v>626</v>
      </c>
      <c r="D63" s="23"/>
      <c r="E63" s="22"/>
      <c r="F63" s="25">
        <f>Source!AM776</f>
        <v>18.28</v>
      </c>
      <c r="G63" s="24" t="str">
        <f>Source!DE776</f>
        <v/>
      </c>
      <c r="H63" s="22">
        <f>Source!AV777</f>
        <v>1.087</v>
      </c>
      <c r="I63" s="25">
        <f>Source!Q776</f>
        <v>59.61</v>
      </c>
      <c r="J63" s="22">
        <f>IF(Source!BB777&lt;&gt; 0, Source!BB777, 1)</f>
        <v>15.21</v>
      </c>
      <c r="K63" s="25">
        <f>Source!Q777</f>
        <v>906.67</v>
      </c>
    </row>
    <row r="64" spans="1:29" ht="14.25" x14ac:dyDescent="0.2">
      <c r="A64" s="21"/>
      <c r="B64" s="21"/>
      <c r="C64" s="21" t="s">
        <v>627</v>
      </c>
      <c r="D64" s="23"/>
      <c r="E64" s="22"/>
      <c r="F64" s="25">
        <f>Source!AN776</f>
        <v>2.78</v>
      </c>
      <c r="G64" s="24" t="str">
        <f>Source!DF776</f>
        <v/>
      </c>
      <c r="H64" s="22">
        <f>Source!AV777</f>
        <v>1.087</v>
      </c>
      <c r="I64" s="27">
        <f>Source!R776</f>
        <v>9.07</v>
      </c>
      <c r="J64" s="22">
        <f>IF(Source!BS777&lt;&gt; 0, Source!BS777, 1)</f>
        <v>47.82</v>
      </c>
      <c r="K64" s="27">
        <f>Source!R777</f>
        <v>433.73</v>
      </c>
    </row>
    <row r="65" spans="1:29" ht="14.25" x14ac:dyDescent="0.2">
      <c r="A65" s="21"/>
      <c r="B65" s="21"/>
      <c r="C65" s="21" t="s">
        <v>640</v>
      </c>
      <c r="D65" s="23"/>
      <c r="E65" s="22"/>
      <c r="F65" s="25">
        <f>Source!AL776</f>
        <v>7.37</v>
      </c>
      <c r="G65" s="24" t="str">
        <f>Source!DD776</f>
        <v/>
      </c>
      <c r="H65" s="22">
        <f>Source!AW777</f>
        <v>1</v>
      </c>
      <c r="I65" s="25">
        <f>Source!P776</f>
        <v>22.11</v>
      </c>
      <c r="J65" s="22">
        <f>IF(Source!BC777&lt;&gt; 0, Source!BC777, 1)</f>
        <v>5.83</v>
      </c>
      <c r="K65" s="25">
        <f>Source!P777</f>
        <v>128.9</v>
      </c>
    </row>
    <row r="66" spans="1:29" ht="14.25" x14ac:dyDescent="0.2">
      <c r="A66" s="21"/>
      <c r="B66" s="21"/>
      <c r="C66" s="21" t="s">
        <v>628</v>
      </c>
      <c r="D66" s="23" t="s">
        <v>629</v>
      </c>
      <c r="E66" s="22">
        <f>Source!DN777</f>
        <v>114</v>
      </c>
      <c r="F66" s="25"/>
      <c r="G66" s="24"/>
      <c r="H66" s="22"/>
      <c r="I66" s="25">
        <f>SUM(Q61:Q65)</f>
        <v>189.03</v>
      </c>
      <c r="J66" s="22">
        <f>Source!BZ777</f>
        <v>94</v>
      </c>
      <c r="K66" s="25">
        <f>SUM(R61:R65)</f>
        <v>7453.74</v>
      </c>
    </row>
    <row r="67" spans="1:29" ht="14.25" x14ac:dyDescent="0.2">
      <c r="A67" s="21"/>
      <c r="B67" s="21"/>
      <c r="C67" s="21" t="s">
        <v>630</v>
      </c>
      <c r="D67" s="23" t="s">
        <v>629</v>
      </c>
      <c r="E67" s="22">
        <f>Source!DO777</f>
        <v>80</v>
      </c>
      <c r="F67" s="25"/>
      <c r="G67" s="24"/>
      <c r="H67" s="22"/>
      <c r="I67" s="25">
        <f>SUM(S61:S66)</f>
        <v>132.66</v>
      </c>
      <c r="J67" s="22">
        <f>Source!CA777</f>
        <v>41</v>
      </c>
      <c r="K67" s="25">
        <f>SUM(T61:T66)</f>
        <v>3251.1</v>
      </c>
    </row>
    <row r="68" spans="1:29" ht="14.25" x14ac:dyDescent="0.2">
      <c r="A68" s="21"/>
      <c r="B68" s="21"/>
      <c r="C68" s="21" t="s">
        <v>631</v>
      </c>
      <c r="D68" s="23" t="s">
        <v>629</v>
      </c>
      <c r="E68" s="22">
        <f>175</f>
        <v>175</v>
      </c>
      <c r="F68" s="25"/>
      <c r="G68" s="24"/>
      <c r="H68" s="22"/>
      <c r="I68" s="25">
        <f>SUM(U61:U67)</f>
        <v>15.87</v>
      </c>
      <c r="J68" s="22">
        <f>160</f>
        <v>160</v>
      </c>
      <c r="K68" s="25">
        <f>SUM(V61:V67)</f>
        <v>693.97</v>
      </c>
    </row>
    <row r="69" spans="1:29" ht="14.25" x14ac:dyDescent="0.2">
      <c r="A69" s="28"/>
      <c r="B69" s="28"/>
      <c r="C69" s="28" t="s">
        <v>632</v>
      </c>
      <c r="D69" s="29" t="s">
        <v>633</v>
      </c>
      <c r="E69" s="30">
        <f>Source!AQ776</f>
        <v>4.38</v>
      </c>
      <c r="F69" s="31"/>
      <c r="G69" s="32" t="str">
        <f>Source!DI776</f>
        <v/>
      </c>
      <c r="H69" s="30">
        <f>Source!AV777</f>
        <v>1.087</v>
      </c>
      <c r="I69" s="31">
        <f>Source!U776</f>
        <v>14.283179999999998</v>
      </c>
      <c r="J69" s="30"/>
      <c r="K69" s="31"/>
    </row>
    <row r="70" spans="1:29" ht="15" x14ac:dyDescent="0.2">
      <c r="C70" s="33" t="s">
        <v>634</v>
      </c>
      <c r="H70" s="48">
        <f>I62+I63+I65+I66+I67+I68+0</f>
        <v>585.1</v>
      </c>
      <c r="I70" s="48"/>
      <c r="J70" s="48">
        <f>K62+K63+K65+K66+K67+K68+0</f>
        <v>20363.89</v>
      </c>
      <c r="K70" s="48"/>
      <c r="O70" s="34">
        <f>I62+I63+I65+I66+I67+I68+0</f>
        <v>585.1</v>
      </c>
      <c r="P70" s="34">
        <f>K62+K63+K65+K66+K67+K68+0</f>
        <v>20363.89</v>
      </c>
    </row>
    <row r="73" spans="1:29" ht="15" x14ac:dyDescent="0.25">
      <c r="A73" s="53" t="str">
        <f>CONCATENATE("Итого по разделу: ",IF(Source!G779&lt;&gt;"Новый раздел", Source!G779, ""))</f>
        <v>Итого по разделу: Монтажные работы по установке временных опор</v>
      </c>
      <c r="B73" s="53"/>
      <c r="C73" s="53"/>
      <c r="D73" s="53"/>
      <c r="E73" s="53"/>
      <c r="F73" s="53"/>
      <c r="G73" s="53"/>
      <c r="H73" s="51">
        <f>SUM(O27:O72)</f>
        <v>10383.42</v>
      </c>
      <c r="I73" s="52"/>
      <c r="J73" s="51">
        <f>SUM(P27:P72)</f>
        <v>290371.87</v>
      </c>
      <c r="K73" s="52"/>
    </row>
    <row r="74" spans="1:29" hidden="1" x14ac:dyDescent="0.2">
      <c r="A74" t="s">
        <v>637</v>
      </c>
      <c r="I74">
        <f>SUM(W27:W73)</f>
        <v>0</v>
      </c>
      <c r="J74">
        <f>SUM(X27:X73)</f>
        <v>0</v>
      </c>
    </row>
    <row r="75" spans="1:29" hidden="1" x14ac:dyDescent="0.2">
      <c r="A75" t="s">
        <v>638</v>
      </c>
      <c r="I75">
        <f>SUM(Y27:Y74)</f>
        <v>0</v>
      </c>
      <c r="J75">
        <f>SUM(Z27:Z74)</f>
        <v>0</v>
      </c>
    </row>
    <row r="77" spans="1:29" ht="16.5" x14ac:dyDescent="0.2">
      <c r="A77" s="39" t="str">
        <f>CONCATENATE("Раздел: ",IF(Source!G809&lt;&gt;"Новый раздел", Source!G809, ""))</f>
        <v>Раздел: Демонтаж временных опор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</row>
    <row r="78" spans="1:29" ht="116.25" x14ac:dyDescent="0.2">
      <c r="A78" s="21">
        <v>5</v>
      </c>
      <c r="B78" s="21" t="s">
        <v>672</v>
      </c>
      <c r="C78" s="21" t="s">
        <v>344</v>
      </c>
      <c r="D78" s="23" t="str">
        <f>Source!H813</f>
        <v>1 ОПОРА</v>
      </c>
      <c r="E78" s="22">
        <f>Source!I813</f>
        <v>16</v>
      </c>
      <c r="F78" s="25"/>
      <c r="G78" s="24"/>
      <c r="H78" s="22"/>
      <c r="I78" s="25"/>
      <c r="J78" s="22"/>
      <c r="K78" s="25"/>
      <c r="Q78">
        <f>Source!X813</f>
        <v>224.77</v>
      </c>
      <c r="R78">
        <f>Source!X814</f>
        <v>8862.9500000000007</v>
      </c>
      <c r="S78">
        <f>Source!Y813</f>
        <v>157.74</v>
      </c>
      <c r="T78">
        <f>Source!Y814</f>
        <v>3865.75</v>
      </c>
      <c r="U78">
        <f>ROUND((175/100)*ROUND(Source!R813, 2), 2)</f>
        <v>117.83</v>
      </c>
      <c r="V78">
        <f>ROUND((160/100)*ROUND(Source!R814, 2), 2)</f>
        <v>5151.55</v>
      </c>
      <c r="AC78">
        <v>0</v>
      </c>
    </row>
    <row r="79" spans="1:29" ht="28.5" x14ac:dyDescent="0.2">
      <c r="A79" s="21"/>
      <c r="B79" s="21"/>
      <c r="C79" s="21" t="s">
        <v>625</v>
      </c>
      <c r="D79" s="23"/>
      <c r="E79" s="22"/>
      <c r="F79" s="25">
        <f>Source!AO813</f>
        <v>35.99</v>
      </c>
      <c r="G79" s="24" t="str">
        <f>Source!DG813</f>
        <v>*0,3)*1,05</v>
      </c>
      <c r="H79" s="22">
        <f>Source!AV814</f>
        <v>1.087</v>
      </c>
      <c r="I79" s="25">
        <f>Source!S813</f>
        <v>197.17</v>
      </c>
      <c r="J79" s="22">
        <f>IF(Source!BA814&lt;&gt; 0, Source!BA814, 1)</f>
        <v>47.82</v>
      </c>
      <c r="K79" s="25">
        <f>Source!S814</f>
        <v>9428.67</v>
      </c>
    </row>
    <row r="80" spans="1:29" ht="28.5" x14ac:dyDescent="0.2">
      <c r="A80" s="21"/>
      <c r="B80" s="21"/>
      <c r="C80" s="21" t="s">
        <v>626</v>
      </c>
      <c r="D80" s="23"/>
      <c r="E80" s="22"/>
      <c r="F80" s="25">
        <f>Source!AM813</f>
        <v>129.1</v>
      </c>
      <c r="G80" s="24" t="str">
        <f>Source!DE813</f>
        <v>*0,3)*1,05</v>
      </c>
      <c r="H80" s="22">
        <f>Source!AV814</f>
        <v>1.087</v>
      </c>
      <c r="I80" s="25">
        <f>Source!Q813</f>
        <v>707.27</v>
      </c>
      <c r="J80" s="22">
        <f>IF(Source!BB814&lt;&gt; 0, Source!BB814, 1)</f>
        <v>13.78</v>
      </c>
      <c r="K80" s="25">
        <f>Source!Q814</f>
        <v>9746.18</v>
      </c>
    </row>
    <row r="81" spans="1:29" ht="28.5" x14ac:dyDescent="0.2">
      <c r="A81" s="21"/>
      <c r="B81" s="21"/>
      <c r="C81" s="21" t="s">
        <v>627</v>
      </c>
      <c r="D81" s="23"/>
      <c r="E81" s="22"/>
      <c r="F81" s="25">
        <f>Source!AN813</f>
        <v>12.29</v>
      </c>
      <c r="G81" s="24" t="str">
        <f>Source!DF813</f>
        <v>*0,3)*1,05</v>
      </c>
      <c r="H81" s="22">
        <f>Source!AV814</f>
        <v>1.087</v>
      </c>
      <c r="I81" s="27">
        <f>Source!R813</f>
        <v>67.33</v>
      </c>
      <c r="J81" s="22">
        <f>IF(Source!BS814&lt;&gt; 0, Source!BS814, 1)</f>
        <v>47.82</v>
      </c>
      <c r="K81" s="27">
        <f>Source!R814</f>
        <v>3219.72</v>
      </c>
    </row>
    <row r="82" spans="1:29" ht="14.25" x14ac:dyDescent="0.2">
      <c r="A82" s="21"/>
      <c r="B82" s="21"/>
      <c r="C82" s="21" t="s">
        <v>628</v>
      </c>
      <c r="D82" s="23" t="s">
        <v>629</v>
      </c>
      <c r="E82" s="22">
        <f>Source!DN814</f>
        <v>114</v>
      </c>
      <c r="F82" s="25"/>
      <c r="G82" s="24"/>
      <c r="H82" s="22"/>
      <c r="I82" s="25">
        <f>SUM(Q78:Q81)</f>
        <v>224.77</v>
      </c>
      <c r="J82" s="22">
        <f>Source!BZ814</f>
        <v>94</v>
      </c>
      <c r="K82" s="25">
        <f>SUM(R78:R81)</f>
        <v>8862.9500000000007</v>
      </c>
    </row>
    <row r="83" spans="1:29" ht="14.25" x14ac:dyDescent="0.2">
      <c r="A83" s="21"/>
      <c r="B83" s="21"/>
      <c r="C83" s="21" t="s">
        <v>630</v>
      </c>
      <c r="D83" s="23" t="s">
        <v>629</v>
      </c>
      <c r="E83" s="22">
        <f>Source!DO814</f>
        <v>80</v>
      </c>
      <c r="F83" s="25"/>
      <c r="G83" s="24"/>
      <c r="H83" s="22"/>
      <c r="I83" s="25">
        <f>SUM(S78:S82)</f>
        <v>157.74</v>
      </c>
      <c r="J83" s="22">
        <f>Source!CA814</f>
        <v>41</v>
      </c>
      <c r="K83" s="25">
        <f>SUM(T78:T82)</f>
        <v>3865.75</v>
      </c>
    </row>
    <row r="84" spans="1:29" ht="14.25" x14ac:dyDescent="0.2">
      <c r="A84" s="21"/>
      <c r="B84" s="21"/>
      <c r="C84" s="21" t="s">
        <v>631</v>
      </c>
      <c r="D84" s="23" t="s">
        <v>629</v>
      </c>
      <c r="E84" s="22">
        <f>175</f>
        <v>175</v>
      </c>
      <c r="F84" s="25"/>
      <c r="G84" s="24"/>
      <c r="H84" s="22"/>
      <c r="I84" s="25">
        <f>SUM(U78:U83)</f>
        <v>117.83</v>
      </c>
      <c r="J84" s="22">
        <f>160</f>
        <v>160</v>
      </c>
      <c r="K84" s="25">
        <f>SUM(V78:V83)</f>
        <v>5151.55</v>
      </c>
    </row>
    <row r="85" spans="1:29" ht="28.5" x14ac:dyDescent="0.2">
      <c r="A85" s="28"/>
      <c r="B85" s="28"/>
      <c r="C85" s="28" t="s">
        <v>632</v>
      </c>
      <c r="D85" s="29" t="s">
        <v>633</v>
      </c>
      <c r="E85" s="30">
        <f>Source!AQ813</f>
        <v>3.06</v>
      </c>
      <c r="F85" s="31"/>
      <c r="G85" s="32" t="str">
        <f>Source!DI813</f>
        <v>*0,3)*1,05</v>
      </c>
      <c r="H85" s="30">
        <f>Source!AV814</f>
        <v>1.087</v>
      </c>
      <c r="I85" s="31">
        <f>Source!U813</f>
        <v>16.764148799999997</v>
      </c>
      <c r="J85" s="30"/>
      <c r="K85" s="31"/>
    </row>
    <row r="86" spans="1:29" ht="15" x14ac:dyDescent="0.2">
      <c r="C86" s="33" t="s">
        <v>634</v>
      </c>
      <c r="H86" s="48">
        <f>I79+I80+I82+I83+I84+0</f>
        <v>1404.78</v>
      </c>
      <c r="I86" s="48"/>
      <c r="J86" s="48">
        <f>K79+K80+K82+K83+K84+0</f>
        <v>37055.1</v>
      </c>
      <c r="K86" s="48"/>
      <c r="O86" s="34">
        <f>I79+I80+I82+I83+I84+0</f>
        <v>1404.78</v>
      </c>
      <c r="P86" s="34">
        <f>K79+K80+K82+K83+K84+0</f>
        <v>37055.1</v>
      </c>
    </row>
    <row r="88" spans="1:29" ht="116.25" x14ac:dyDescent="0.2">
      <c r="A88" s="21">
        <v>6</v>
      </c>
      <c r="B88" s="21" t="s">
        <v>673</v>
      </c>
      <c r="C88" s="21" t="s">
        <v>345</v>
      </c>
      <c r="D88" s="23" t="str">
        <f>Source!H815</f>
        <v>1 КМ</v>
      </c>
      <c r="E88" s="22">
        <f>Source!I815</f>
        <v>0.33</v>
      </c>
      <c r="F88" s="25"/>
      <c r="G88" s="24"/>
      <c r="H88" s="22"/>
      <c r="I88" s="25"/>
      <c r="J88" s="22"/>
      <c r="K88" s="25"/>
      <c r="Q88">
        <f>Source!X815</f>
        <v>172.42</v>
      </c>
      <c r="R88">
        <f>Source!X816</f>
        <v>6772.94</v>
      </c>
      <c r="S88">
        <f>Source!Y815</f>
        <v>107.77</v>
      </c>
      <c r="T88">
        <f>Source!Y816</f>
        <v>3165.61</v>
      </c>
      <c r="U88">
        <f>ROUND((175/100)*ROUND(Source!R815, 2), 2)</f>
        <v>215.57</v>
      </c>
      <c r="V88">
        <f>ROUND((160/100)*ROUND(Source!R816, 2), 2)</f>
        <v>9424.75</v>
      </c>
      <c r="AC88">
        <v>0</v>
      </c>
    </row>
    <row r="89" spans="1:29" x14ac:dyDescent="0.2">
      <c r="C89" s="26" t="str">
        <f>"Объем: "&amp;Source!I815&amp;"=330/"&amp;"1000"</f>
        <v>Объем: 0,33=330/1000</v>
      </c>
    </row>
    <row r="90" spans="1:29" ht="28.5" x14ac:dyDescent="0.2">
      <c r="A90" s="21"/>
      <c r="B90" s="21"/>
      <c r="C90" s="21" t="s">
        <v>625</v>
      </c>
      <c r="D90" s="23"/>
      <c r="E90" s="22"/>
      <c r="F90" s="25">
        <f>Source!AO815</f>
        <v>1041.01</v>
      </c>
      <c r="G90" s="24" t="str">
        <f>Source!DG815</f>
        <v>*0,4)*1,05</v>
      </c>
      <c r="H90" s="22">
        <f>Source!AV816</f>
        <v>1.0669999999999999</v>
      </c>
      <c r="I90" s="25">
        <f>Source!S815</f>
        <v>153.94999999999999</v>
      </c>
      <c r="J90" s="22">
        <f>IF(Source!BA816&lt;&gt; 0, Source!BA816, 1)</f>
        <v>47.82</v>
      </c>
      <c r="K90" s="25">
        <f>Source!S816</f>
        <v>7361.89</v>
      </c>
    </row>
    <row r="91" spans="1:29" ht="28.5" x14ac:dyDescent="0.2">
      <c r="A91" s="21"/>
      <c r="B91" s="21"/>
      <c r="C91" s="21" t="s">
        <v>626</v>
      </c>
      <c r="D91" s="23"/>
      <c r="E91" s="22"/>
      <c r="F91" s="25">
        <f>Source!AM815</f>
        <v>3856.45</v>
      </c>
      <c r="G91" s="24" t="str">
        <f>Source!DE815</f>
        <v>*0,4)*1,05</v>
      </c>
      <c r="H91" s="22">
        <f>Source!AV816</f>
        <v>1.0669999999999999</v>
      </c>
      <c r="I91" s="25">
        <f>Source!Q815</f>
        <v>570.32000000000005</v>
      </c>
      <c r="J91" s="22">
        <f>IF(Source!BB816&lt;&gt; 0, Source!BB816, 1)</f>
        <v>18.100000000000001</v>
      </c>
      <c r="K91" s="25">
        <f>Source!Q816</f>
        <v>10322.790000000001</v>
      </c>
    </row>
    <row r="92" spans="1:29" ht="28.5" x14ac:dyDescent="0.2">
      <c r="A92" s="21"/>
      <c r="B92" s="21"/>
      <c r="C92" s="21" t="s">
        <v>627</v>
      </c>
      <c r="D92" s="23"/>
      <c r="E92" s="22"/>
      <c r="F92" s="25">
        <f>Source!AN815</f>
        <v>832.97</v>
      </c>
      <c r="G92" s="24" t="str">
        <f>Source!DF815</f>
        <v>*0,4)*1,05</v>
      </c>
      <c r="H92" s="22">
        <f>Source!AV816</f>
        <v>1.0669999999999999</v>
      </c>
      <c r="I92" s="27">
        <f>Source!R815</f>
        <v>123.18</v>
      </c>
      <c r="J92" s="22">
        <f>IF(Source!BS816&lt;&gt; 0, Source!BS816, 1)</f>
        <v>47.82</v>
      </c>
      <c r="K92" s="27">
        <f>Source!R816</f>
        <v>5890.47</v>
      </c>
    </row>
    <row r="93" spans="1:29" ht="14.25" x14ac:dyDescent="0.2">
      <c r="A93" s="21"/>
      <c r="B93" s="21"/>
      <c r="C93" s="21" t="s">
        <v>628</v>
      </c>
      <c r="D93" s="23" t="s">
        <v>629</v>
      </c>
      <c r="E93" s="22">
        <f>Source!DN816</f>
        <v>112</v>
      </c>
      <c r="F93" s="25"/>
      <c r="G93" s="24"/>
      <c r="H93" s="22"/>
      <c r="I93" s="25">
        <f>SUM(Q88:Q92)</f>
        <v>172.42</v>
      </c>
      <c r="J93" s="22">
        <f>Source!BZ816</f>
        <v>92</v>
      </c>
      <c r="K93" s="25">
        <f>SUM(R88:R92)</f>
        <v>6772.94</v>
      </c>
    </row>
    <row r="94" spans="1:29" ht="14.25" x14ac:dyDescent="0.2">
      <c r="A94" s="21"/>
      <c r="B94" s="21"/>
      <c r="C94" s="21" t="s">
        <v>630</v>
      </c>
      <c r="D94" s="23" t="s">
        <v>629</v>
      </c>
      <c r="E94" s="22">
        <f>Source!DO816</f>
        <v>70</v>
      </c>
      <c r="F94" s="25"/>
      <c r="G94" s="24"/>
      <c r="H94" s="22"/>
      <c r="I94" s="25">
        <f>SUM(S88:S93)</f>
        <v>107.77</v>
      </c>
      <c r="J94" s="22">
        <f>Source!CA816</f>
        <v>43</v>
      </c>
      <c r="K94" s="25">
        <f>SUM(T88:T93)</f>
        <v>3165.61</v>
      </c>
    </row>
    <row r="95" spans="1:29" ht="14.25" x14ac:dyDescent="0.2">
      <c r="A95" s="21"/>
      <c r="B95" s="21"/>
      <c r="C95" s="21" t="s">
        <v>631</v>
      </c>
      <c r="D95" s="23" t="s">
        <v>629</v>
      </c>
      <c r="E95" s="22">
        <f>175</f>
        <v>175</v>
      </c>
      <c r="F95" s="25"/>
      <c r="G95" s="24"/>
      <c r="H95" s="22"/>
      <c r="I95" s="25">
        <f>SUM(U88:U94)</f>
        <v>215.57</v>
      </c>
      <c r="J95" s="22">
        <f>160</f>
        <v>160</v>
      </c>
      <c r="K95" s="25">
        <f>SUM(V88:V94)</f>
        <v>9424.75</v>
      </c>
    </row>
    <row r="96" spans="1:29" ht="28.5" x14ac:dyDescent="0.2">
      <c r="A96" s="28"/>
      <c r="B96" s="28"/>
      <c r="C96" s="28" t="s">
        <v>632</v>
      </c>
      <c r="D96" s="29" t="s">
        <v>633</v>
      </c>
      <c r="E96" s="30">
        <f>Source!AQ815</f>
        <v>87.48</v>
      </c>
      <c r="F96" s="31"/>
      <c r="G96" s="32" t="str">
        <f>Source!DI815</f>
        <v>*0,4)*1,05</v>
      </c>
      <c r="H96" s="30">
        <f>Source!AV816</f>
        <v>1.0669999999999999</v>
      </c>
      <c r="I96" s="31">
        <f>Source!U815</f>
        <v>12.937084776000003</v>
      </c>
      <c r="J96" s="30"/>
      <c r="K96" s="31"/>
    </row>
    <row r="97" spans="1:29" ht="15" x14ac:dyDescent="0.2">
      <c r="C97" s="33" t="s">
        <v>634</v>
      </c>
      <c r="H97" s="48">
        <f>I90+I91+I93+I94+I95+0</f>
        <v>1220.03</v>
      </c>
      <c r="I97" s="48"/>
      <c r="J97" s="48">
        <f>K90+K91+K93+K94+K95+0</f>
        <v>37047.979999999996</v>
      </c>
      <c r="K97" s="48"/>
      <c r="O97" s="34">
        <f>I90+I91+I93+I94+I95+0</f>
        <v>1220.03</v>
      </c>
      <c r="P97" s="34">
        <f>K90+K91+K93+K94+K95+0</f>
        <v>37047.979999999996</v>
      </c>
    </row>
    <row r="99" spans="1:29" ht="116.25" x14ac:dyDescent="0.2">
      <c r="A99" s="21">
        <v>7</v>
      </c>
      <c r="B99" s="21" t="s">
        <v>673</v>
      </c>
      <c r="C99" s="21" t="s">
        <v>345</v>
      </c>
      <c r="D99" s="23" t="str">
        <f>Source!H817</f>
        <v>1 КМ</v>
      </c>
      <c r="E99" s="22">
        <f>Source!I817</f>
        <v>0.183</v>
      </c>
      <c r="F99" s="25"/>
      <c r="G99" s="24"/>
      <c r="H99" s="22"/>
      <c r="I99" s="25"/>
      <c r="J99" s="22"/>
      <c r="K99" s="25"/>
      <c r="Q99">
        <f>Source!X817</f>
        <v>95.61</v>
      </c>
      <c r="R99">
        <f>Source!X818</f>
        <v>3755.8</v>
      </c>
      <c r="S99">
        <f>Source!Y817</f>
        <v>59.76</v>
      </c>
      <c r="T99">
        <f>Source!Y818</f>
        <v>1755.43</v>
      </c>
      <c r="U99">
        <f>ROUND((175/100)*ROUND(Source!R817, 2), 2)</f>
        <v>119.54</v>
      </c>
      <c r="V99">
        <f>ROUND((160/100)*ROUND(Source!R818, 2), 2)</f>
        <v>5226.53</v>
      </c>
      <c r="AC99">
        <v>0</v>
      </c>
    </row>
    <row r="100" spans="1:29" x14ac:dyDescent="0.2">
      <c r="C100" s="26" t="str">
        <f>"Объем: "&amp;Source!I817&amp;"=183/"&amp;"1000"</f>
        <v>Объем: 0,183=183/1000</v>
      </c>
    </row>
    <row r="101" spans="1:29" ht="28.5" x14ac:dyDescent="0.2">
      <c r="A101" s="21"/>
      <c r="B101" s="21"/>
      <c r="C101" s="21" t="s">
        <v>625</v>
      </c>
      <c r="D101" s="23"/>
      <c r="E101" s="22"/>
      <c r="F101" s="25">
        <f>Source!AO817</f>
        <v>1041.01</v>
      </c>
      <c r="G101" s="24" t="str">
        <f>Source!DG817</f>
        <v>*0,4)*1,05</v>
      </c>
      <c r="H101" s="22">
        <f>Source!AV818</f>
        <v>1.0669999999999999</v>
      </c>
      <c r="I101" s="25">
        <f>Source!S817</f>
        <v>85.37</v>
      </c>
      <c r="J101" s="22">
        <f>IF(Source!BA818&lt;&gt; 0, Source!BA818, 1)</f>
        <v>47.82</v>
      </c>
      <c r="K101" s="25">
        <f>Source!S818</f>
        <v>4082.39</v>
      </c>
    </row>
    <row r="102" spans="1:29" ht="28.5" x14ac:dyDescent="0.2">
      <c r="A102" s="21"/>
      <c r="B102" s="21"/>
      <c r="C102" s="21" t="s">
        <v>626</v>
      </c>
      <c r="D102" s="23"/>
      <c r="E102" s="22"/>
      <c r="F102" s="25">
        <f>Source!AM817</f>
        <v>3856.45</v>
      </c>
      <c r="G102" s="24" t="str">
        <f>Source!DE817</f>
        <v>*0,4)*1,05</v>
      </c>
      <c r="H102" s="22">
        <f>Source!AV818</f>
        <v>1.0669999999999999</v>
      </c>
      <c r="I102" s="25">
        <f>Source!Q817</f>
        <v>316.27</v>
      </c>
      <c r="J102" s="22">
        <f>IF(Source!BB818&lt;&gt; 0, Source!BB818, 1)</f>
        <v>18.100000000000001</v>
      </c>
      <c r="K102" s="25">
        <f>Source!Q818</f>
        <v>5724.49</v>
      </c>
    </row>
    <row r="103" spans="1:29" ht="28.5" x14ac:dyDescent="0.2">
      <c r="A103" s="21"/>
      <c r="B103" s="21"/>
      <c r="C103" s="21" t="s">
        <v>627</v>
      </c>
      <c r="D103" s="23"/>
      <c r="E103" s="22"/>
      <c r="F103" s="25">
        <f>Source!AN817</f>
        <v>832.97</v>
      </c>
      <c r="G103" s="24" t="str">
        <f>Source!DF817</f>
        <v>*0,4)*1,05</v>
      </c>
      <c r="H103" s="22">
        <f>Source!AV818</f>
        <v>1.0669999999999999</v>
      </c>
      <c r="I103" s="27">
        <f>Source!R817</f>
        <v>68.31</v>
      </c>
      <c r="J103" s="22">
        <f>IF(Source!BS818&lt;&gt; 0, Source!BS818, 1)</f>
        <v>47.82</v>
      </c>
      <c r="K103" s="27">
        <f>Source!R818</f>
        <v>3266.58</v>
      </c>
    </row>
    <row r="104" spans="1:29" ht="14.25" x14ac:dyDescent="0.2">
      <c r="A104" s="21"/>
      <c r="B104" s="21"/>
      <c r="C104" s="21" t="s">
        <v>628</v>
      </c>
      <c r="D104" s="23" t="s">
        <v>629</v>
      </c>
      <c r="E104" s="22">
        <f>Source!DN818</f>
        <v>112</v>
      </c>
      <c r="F104" s="25"/>
      <c r="G104" s="24"/>
      <c r="H104" s="22"/>
      <c r="I104" s="25">
        <f>SUM(Q99:Q103)</f>
        <v>95.61</v>
      </c>
      <c r="J104" s="22">
        <f>Source!BZ818</f>
        <v>92</v>
      </c>
      <c r="K104" s="25">
        <f>SUM(R99:R103)</f>
        <v>3755.8</v>
      </c>
    </row>
    <row r="105" spans="1:29" ht="14.25" x14ac:dyDescent="0.2">
      <c r="A105" s="21"/>
      <c r="B105" s="21"/>
      <c r="C105" s="21" t="s">
        <v>630</v>
      </c>
      <c r="D105" s="23" t="s">
        <v>629</v>
      </c>
      <c r="E105" s="22">
        <f>Source!DO818</f>
        <v>70</v>
      </c>
      <c r="F105" s="25"/>
      <c r="G105" s="24"/>
      <c r="H105" s="22"/>
      <c r="I105" s="25">
        <f>SUM(S99:S104)</f>
        <v>59.76</v>
      </c>
      <c r="J105" s="22">
        <f>Source!CA818</f>
        <v>43</v>
      </c>
      <c r="K105" s="25">
        <f>SUM(T99:T104)</f>
        <v>1755.43</v>
      </c>
    </row>
    <row r="106" spans="1:29" ht="14.25" x14ac:dyDescent="0.2">
      <c r="A106" s="21"/>
      <c r="B106" s="21"/>
      <c r="C106" s="21" t="s">
        <v>631</v>
      </c>
      <c r="D106" s="23" t="s">
        <v>629</v>
      </c>
      <c r="E106" s="22">
        <f>175</f>
        <v>175</v>
      </c>
      <c r="F106" s="25"/>
      <c r="G106" s="24"/>
      <c r="H106" s="22"/>
      <c r="I106" s="25">
        <f>SUM(U99:U105)</f>
        <v>119.54</v>
      </c>
      <c r="J106" s="22">
        <f>160</f>
        <v>160</v>
      </c>
      <c r="K106" s="25">
        <f>SUM(V99:V105)</f>
        <v>5226.53</v>
      </c>
    </row>
    <row r="107" spans="1:29" ht="28.5" x14ac:dyDescent="0.2">
      <c r="A107" s="28"/>
      <c r="B107" s="28"/>
      <c r="C107" s="28" t="s">
        <v>632</v>
      </c>
      <c r="D107" s="29" t="s">
        <v>633</v>
      </c>
      <c r="E107" s="30">
        <f>Source!AQ817</f>
        <v>87.48</v>
      </c>
      <c r="F107" s="31"/>
      <c r="G107" s="32" t="str">
        <f>Source!DI817</f>
        <v>*0,4)*1,05</v>
      </c>
      <c r="H107" s="30">
        <f>Source!AV818</f>
        <v>1.0669999999999999</v>
      </c>
      <c r="I107" s="31">
        <f>Source!U817</f>
        <v>7.1742015576000009</v>
      </c>
      <c r="J107" s="30"/>
      <c r="K107" s="31"/>
    </row>
    <row r="108" spans="1:29" ht="15" x14ac:dyDescent="0.2">
      <c r="C108" s="33" t="s">
        <v>634</v>
      </c>
      <c r="H108" s="48">
        <f>I101+I102+I104+I105+I106+0</f>
        <v>676.55</v>
      </c>
      <c r="I108" s="48"/>
      <c r="J108" s="48">
        <f>K101+K102+K104+K105+K106+0</f>
        <v>20544.64</v>
      </c>
      <c r="K108" s="48"/>
      <c r="O108" s="34">
        <f>I101+I102+I104+I105+I106+0</f>
        <v>676.55</v>
      </c>
      <c r="P108" s="34">
        <f>K101+K102+K104+K105+K106+0</f>
        <v>20544.64</v>
      </c>
    </row>
    <row r="110" spans="1:29" ht="116.25" x14ac:dyDescent="0.2">
      <c r="A110" s="21">
        <v>8</v>
      </c>
      <c r="B110" s="21" t="s">
        <v>674</v>
      </c>
      <c r="C110" s="21" t="s">
        <v>348</v>
      </c>
      <c r="D110" s="23" t="str">
        <f>Source!H819</f>
        <v>1 комплект</v>
      </c>
      <c r="E110" s="22">
        <f>Source!I819</f>
        <v>3</v>
      </c>
      <c r="F110" s="25"/>
      <c r="G110" s="24"/>
      <c r="H110" s="22"/>
      <c r="I110" s="25"/>
      <c r="J110" s="22"/>
      <c r="K110" s="25"/>
      <c r="Q110">
        <f>Source!X819</f>
        <v>59.54</v>
      </c>
      <c r="R110">
        <f>Source!X820</f>
        <v>2347.7800000000002</v>
      </c>
      <c r="S110">
        <f>Source!Y819</f>
        <v>41.78</v>
      </c>
      <c r="T110">
        <f>Source!Y820</f>
        <v>1024.03</v>
      </c>
      <c r="U110">
        <f>ROUND((175/100)*ROUND(Source!R819, 2), 2)</f>
        <v>5.01</v>
      </c>
      <c r="V110">
        <f>ROUND((160/100)*ROUND(Source!R820, 2), 2)</f>
        <v>218.83</v>
      </c>
      <c r="AC110">
        <v>0</v>
      </c>
    </row>
    <row r="111" spans="1:29" ht="28.5" x14ac:dyDescent="0.2">
      <c r="A111" s="21"/>
      <c r="B111" s="21"/>
      <c r="C111" s="21" t="s">
        <v>625</v>
      </c>
      <c r="D111" s="23"/>
      <c r="E111" s="22"/>
      <c r="F111" s="25">
        <f>Source!AO819</f>
        <v>50.85</v>
      </c>
      <c r="G111" s="24" t="str">
        <f>Source!DG819</f>
        <v>*0,3)*1,05</v>
      </c>
      <c r="H111" s="22">
        <f>Source!AV820</f>
        <v>1.087</v>
      </c>
      <c r="I111" s="25">
        <f>Source!S819</f>
        <v>52.23</v>
      </c>
      <c r="J111" s="22">
        <f>IF(Source!BA820&lt;&gt; 0, Source!BA820, 1)</f>
        <v>47.82</v>
      </c>
      <c r="K111" s="25">
        <f>Source!S820</f>
        <v>2497.64</v>
      </c>
    </row>
    <row r="112" spans="1:29" ht="28.5" x14ac:dyDescent="0.2">
      <c r="A112" s="21"/>
      <c r="B112" s="21"/>
      <c r="C112" s="21" t="s">
        <v>626</v>
      </c>
      <c r="D112" s="23"/>
      <c r="E112" s="22"/>
      <c r="F112" s="25">
        <f>Source!AM819</f>
        <v>18.28</v>
      </c>
      <c r="G112" s="24" t="str">
        <f>Source!DE819</f>
        <v>*0,3)*1,05</v>
      </c>
      <c r="H112" s="22">
        <f>Source!AV820</f>
        <v>1.087</v>
      </c>
      <c r="I112" s="25">
        <f>Source!Q819</f>
        <v>18.78</v>
      </c>
      <c r="J112" s="22">
        <f>IF(Source!BB820&lt;&gt; 0, Source!BB820, 1)</f>
        <v>15.21</v>
      </c>
      <c r="K112" s="25">
        <f>Source!Q820</f>
        <v>285.64</v>
      </c>
    </row>
    <row r="113" spans="1:29" ht="28.5" x14ac:dyDescent="0.2">
      <c r="A113" s="21"/>
      <c r="B113" s="21"/>
      <c r="C113" s="21" t="s">
        <v>627</v>
      </c>
      <c r="D113" s="23"/>
      <c r="E113" s="22"/>
      <c r="F113" s="25">
        <f>Source!AN819</f>
        <v>2.78</v>
      </c>
      <c r="G113" s="24" t="str">
        <f>Source!DF819</f>
        <v>*0,3)*1,05</v>
      </c>
      <c r="H113" s="22">
        <f>Source!AV820</f>
        <v>1.087</v>
      </c>
      <c r="I113" s="27">
        <f>Source!R819</f>
        <v>2.86</v>
      </c>
      <c r="J113" s="22">
        <f>IF(Source!BS820&lt;&gt; 0, Source!BS820, 1)</f>
        <v>47.82</v>
      </c>
      <c r="K113" s="27">
        <f>Source!R820</f>
        <v>136.77000000000001</v>
      </c>
    </row>
    <row r="114" spans="1:29" ht="14.25" x14ac:dyDescent="0.2">
      <c r="A114" s="21"/>
      <c r="B114" s="21"/>
      <c r="C114" s="21" t="s">
        <v>628</v>
      </c>
      <c r="D114" s="23" t="s">
        <v>629</v>
      </c>
      <c r="E114" s="22">
        <f>Source!DN820</f>
        <v>114</v>
      </c>
      <c r="F114" s="25"/>
      <c r="G114" s="24"/>
      <c r="H114" s="22"/>
      <c r="I114" s="25">
        <f>SUM(Q110:Q113)</f>
        <v>59.54</v>
      </c>
      <c r="J114" s="22">
        <f>Source!BZ820</f>
        <v>94</v>
      </c>
      <c r="K114" s="25">
        <f>SUM(R110:R113)</f>
        <v>2347.7800000000002</v>
      </c>
    </row>
    <row r="115" spans="1:29" ht="14.25" x14ac:dyDescent="0.2">
      <c r="A115" s="21"/>
      <c r="B115" s="21"/>
      <c r="C115" s="21" t="s">
        <v>630</v>
      </c>
      <c r="D115" s="23" t="s">
        <v>629</v>
      </c>
      <c r="E115" s="22">
        <f>Source!DO820</f>
        <v>80</v>
      </c>
      <c r="F115" s="25"/>
      <c r="G115" s="24"/>
      <c r="H115" s="22"/>
      <c r="I115" s="25">
        <f>SUM(S110:S114)</f>
        <v>41.78</v>
      </c>
      <c r="J115" s="22">
        <f>Source!CA820</f>
        <v>41</v>
      </c>
      <c r="K115" s="25">
        <f>SUM(T110:T114)</f>
        <v>1024.03</v>
      </c>
    </row>
    <row r="116" spans="1:29" ht="14.25" x14ac:dyDescent="0.2">
      <c r="A116" s="21"/>
      <c r="B116" s="21"/>
      <c r="C116" s="21" t="s">
        <v>631</v>
      </c>
      <c r="D116" s="23" t="s">
        <v>629</v>
      </c>
      <c r="E116" s="22">
        <f>175</f>
        <v>175</v>
      </c>
      <c r="F116" s="25"/>
      <c r="G116" s="24"/>
      <c r="H116" s="22"/>
      <c r="I116" s="25">
        <f>SUM(U110:U115)</f>
        <v>5.01</v>
      </c>
      <c r="J116" s="22">
        <f>160</f>
        <v>160</v>
      </c>
      <c r="K116" s="25">
        <f>SUM(V110:V115)</f>
        <v>218.83</v>
      </c>
    </row>
    <row r="117" spans="1:29" ht="28.5" x14ac:dyDescent="0.2">
      <c r="A117" s="28"/>
      <c r="B117" s="28"/>
      <c r="C117" s="28" t="s">
        <v>632</v>
      </c>
      <c r="D117" s="29" t="s">
        <v>633</v>
      </c>
      <c r="E117" s="30">
        <f>Source!AQ819</f>
        <v>4.38</v>
      </c>
      <c r="F117" s="31"/>
      <c r="G117" s="32" t="str">
        <f>Source!DI819</f>
        <v>*0,3)*1,05</v>
      </c>
      <c r="H117" s="30">
        <f>Source!AV820</f>
        <v>1.087</v>
      </c>
      <c r="I117" s="31">
        <f>Source!U819</f>
        <v>4.4992016999999995</v>
      </c>
      <c r="J117" s="30"/>
      <c r="K117" s="31"/>
    </row>
    <row r="118" spans="1:29" ht="15" x14ac:dyDescent="0.2">
      <c r="C118" s="33" t="s">
        <v>634</v>
      </c>
      <c r="H118" s="48">
        <f>I111+I112+I114+I115+I116+0</f>
        <v>177.33999999999997</v>
      </c>
      <c r="I118" s="48"/>
      <c r="J118" s="48">
        <f>K111+K112+K114+K115+K116+0</f>
        <v>6373.9199999999992</v>
      </c>
      <c r="K118" s="48"/>
      <c r="O118" s="34">
        <f>I111+I112+I114+I115+I116+0</f>
        <v>177.33999999999997</v>
      </c>
      <c r="P118" s="34">
        <f>K111+K112+K114+K115+K116+0</f>
        <v>6373.9199999999992</v>
      </c>
    </row>
    <row r="121" spans="1:29" ht="15" x14ac:dyDescent="0.25">
      <c r="A121" s="53" t="str">
        <f>CONCATENATE("Итого по разделу: ",IF(Source!G822&lt;&gt;"Новый раздел", Source!G822, ""))</f>
        <v>Итого по разделу: Демонтаж временных опор</v>
      </c>
      <c r="B121" s="53"/>
      <c r="C121" s="53"/>
      <c r="D121" s="53"/>
      <c r="E121" s="53"/>
      <c r="F121" s="53"/>
      <c r="G121" s="53"/>
      <c r="H121" s="51">
        <f>SUM(O77:O120)</f>
        <v>3478.7</v>
      </c>
      <c r="I121" s="52"/>
      <c r="J121" s="51">
        <f>SUM(P77:P120)</f>
        <v>101021.63999999998</v>
      </c>
      <c r="K121" s="52"/>
    </row>
    <row r="122" spans="1:29" hidden="1" x14ac:dyDescent="0.2">
      <c r="A122" t="s">
        <v>637</v>
      </c>
      <c r="I122">
        <f>SUM(W77:W121)</f>
        <v>0</v>
      </c>
      <c r="J122">
        <f>SUM(X77:X121)</f>
        <v>0</v>
      </c>
    </row>
    <row r="123" spans="1:29" hidden="1" x14ac:dyDescent="0.2">
      <c r="A123" t="s">
        <v>638</v>
      </c>
      <c r="I123">
        <f>SUM(Y77:Y122)</f>
        <v>0</v>
      </c>
      <c r="J123">
        <f>SUM(Z77:Z122)</f>
        <v>0</v>
      </c>
    </row>
    <row r="125" spans="1:29" ht="16.5" x14ac:dyDescent="0.2">
      <c r="A125" s="39" t="str">
        <f>CONCATENATE("Раздел: ",IF(Source!G852&lt;&gt;"Новый раздел", Source!G852, ""))</f>
        <v>Раздел: Материал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</row>
    <row r="126" spans="1:29" ht="71.25" x14ac:dyDescent="0.2">
      <c r="A126" s="28">
        <v>9</v>
      </c>
      <c r="B126" s="28" t="str">
        <f>Source!F856</f>
        <v>1.1-1-3089</v>
      </c>
      <c r="C126" s="28" t="s">
        <v>351</v>
      </c>
      <c r="D126" s="29" t="str">
        <f>Source!H856</f>
        <v>м</v>
      </c>
      <c r="E126" s="30">
        <f>Source!I856</f>
        <v>58</v>
      </c>
      <c r="F126" s="31">
        <f>Source!AL856</f>
        <v>24.09</v>
      </c>
      <c r="G126" s="32" t="str">
        <f>Source!DD856</f>
        <v/>
      </c>
      <c r="H126" s="30">
        <f>Source!AW857</f>
        <v>1</v>
      </c>
      <c r="I126" s="31">
        <f>Source!P856</f>
        <v>1397.22</v>
      </c>
      <c r="J126" s="30">
        <f>IF(Source!BC857&lt;&gt; 0, Source!BC857, 1)</f>
        <v>2.92</v>
      </c>
      <c r="K126" s="31">
        <f>Source!P857</f>
        <v>4079.88</v>
      </c>
      <c r="Q126">
        <f>Source!X856</f>
        <v>0</v>
      </c>
      <c r="R126">
        <f>Source!X857</f>
        <v>0</v>
      </c>
      <c r="S126">
        <f>Source!Y856</f>
        <v>0</v>
      </c>
      <c r="T126">
        <f>Source!Y857</f>
        <v>0</v>
      </c>
      <c r="U126">
        <f>ROUND((175/100)*ROUND(Source!R856, 2), 2)</f>
        <v>0</v>
      </c>
      <c r="V126">
        <f>ROUND((160/100)*ROUND(Source!R857, 2), 2)</f>
        <v>0</v>
      </c>
      <c r="AC126">
        <v>3</v>
      </c>
    </row>
    <row r="127" spans="1:29" ht="15" x14ac:dyDescent="0.2">
      <c r="C127" s="33" t="s">
        <v>634</v>
      </c>
      <c r="H127" s="48">
        <f>I126+0</f>
        <v>1397.22</v>
      </c>
      <c r="I127" s="48"/>
      <c r="J127" s="48">
        <f>K126+0</f>
        <v>4079.88</v>
      </c>
      <c r="K127" s="48"/>
      <c r="O127" s="34">
        <f>I126+0</f>
        <v>1397.22</v>
      </c>
      <c r="P127" s="34">
        <f>K126+0</f>
        <v>4079.88</v>
      </c>
    </row>
    <row r="129" spans="1:29" ht="28.5" x14ac:dyDescent="0.2">
      <c r="A129" s="21">
        <v>10</v>
      </c>
      <c r="B129" s="21" t="str">
        <f>Source!F858</f>
        <v>1.21-5-690</v>
      </c>
      <c r="C129" s="21" t="s">
        <v>354</v>
      </c>
      <c r="D129" s="23" t="str">
        <f>Source!H858</f>
        <v>100 шт.</v>
      </c>
      <c r="E129" s="22">
        <f>Source!I858</f>
        <v>0.57999999999999996</v>
      </c>
      <c r="F129" s="25">
        <f>Source!AL858</f>
        <v>413.16</v>
      </c>
      <c r="G129" s="24" t="str">
        <f>Source!DD858</f>
        <v/>
      </c>
      <c r="H129" s="22">
        <f>Source!AW859</f>
        <v>1</v>
      </c>
      <c r="I129" s="25">
        <f>Source!P858</f>
        <v>239.63</v>
      </c>
      <c r="J129" s="22">
        <f>IF(Source!BC859&lt;&gt; 0, Source!BC859, 1)</f>
        <v>5.69</v>
      </c>
      <c r="K129" s="25">
        <f>Source!P859</f>
        <v>1363.49</v>
      </c>
      <c r="Q129">
        <f>Source!X858</f>
        <v>0</v>
      </c>
      <c r="R129">
        <f>Source!X859</f>
        <v>0</v>
      </c>
      <c r="S129">
        <f>Source!Y858</f>
        <v>0</v>
      </c>
      <c r="T129">
        <f>Source!Y859</f>
        <v>0</v>
      </c>
      <c r="U129">
        <f>ROUND((175/100)*ROUND(Source!R858, 2), 2)</f>
        <v>0</v>
      </c>
      <c r="V129">
        <f>ROUND((160/100)*ROUND(Source!R859, 2), 2)</f>
        <v>0</v>
      </c>
      <c r="AC129">
        <v>3</v>
      </c>
    </row>
    <row r="130" spans="1:29" x14ac:dyDescent="0.2">
      <c r="A130" s="35"/>
      <c r="B130" s="35"/>
      <c r="C130" s="36" t="str">
        <f>"Объем: "&amp;Source!I858&amp;"=58/"&amp;"100"</f>
        <v>Объем: 0,58=58/100</v>
      </c>
      <c r="D130" s="35"/>
      <c r="E130" s="35"/>
      <c r="F130" s="35"/>
      <c r="G130" s="35"/>
      <c r="H130" s="35"/>
      <c r="I130" s="35"/>
      <c r="J130" s="35"/>
      <c r="K130" s="35"/>
    </row>
    <row r="131" spans="1:29" ht="15" x14ac:dyDescent="0.2">
      <c r="C131" s="33" t="s">
        <v>634</v>
      </c>
      <c r="H131" s="48">
        <f>I129+0</f>
        <v>239.63</v>
      </c>
      <c r="I131" s="48"/>
      <c r="J131" s="48">
        <f>K129+0</f>
        <v>1363.49</v>
      </c>
      <c r="K131" s="48"/>
      <c r="O131" s="34">
        <f>I129+0</f>
        <v>239.63</v>
      </c>
      <c r="P131" s="34">
        <f>K129+0</f>
        <v>1363.49</v>
      </c>
    </row>
    <row r="133" spans="1:29" ht="85.5" x14ac:dyDescent="0.2">
      <c r="A133" s="28">
        <v>11</v>
      </c>
      <c r="B133" s="28" t="str">
        <f>Source!F860</f>
        <v>ООО "Славэлектромонтаж" КП № 215 от 18.09.2025</v>
      </c>
      <c r="C133" s="28" t="s">
        <v>675</v>
      </c>
      <c r="D133" s="29" t="str">
        <f>Source!H860</f>
        <v>шт.</v>
      </c>
      <c r="E133" s="30">
        <f>Source!I860</f>
        <v>4</v>
      </c>
      <c r="F133" s="31">
        <f>Source!AL860</f>
        <v>47.589999999999996</v>
      </c>
      <c r="G133" s="32" t="str">
        <f>Source!DD860</f>
        <v/>
      </c>
      <c r="H133" s="30">
        <f>Source!AW861</f>
        <v>1</v>
      </c>
      <c r="I133" s="31">
        <f>Source!P860</f>
        <v>190.36</v>
      </c>
      <c r="J133" s="30">
        <f>IF(Source!BC861&lt;&gt; 0, Source!BC861, 1)</f>
        <v>9.8800000000000008</v>
      </c>
      <c r="K133" s="31">
        <f>Source!P861</f>
        <v>1880.76</v>
      </c>
      <c r="Q133">
        <f>Source!X860</f>
        <v>0</v>
      </c>
      <c r="R133">
        <f>Source!X861</f>
        <v>0</v>
      </c>
      <c r="S133">
        <f>Source!Y860</f>
        <v>0</v>
      </c>
      <c r="T133">
        <f>Source!Y861</f>
        <v>0</v>
      </c>
      <c r="U133">
        <f>ROUND((175/100)*ROUND(Source!R860, 2), 2)</f>
        <v>0</v>
      </c>
      <c r="V133">
        <f>ROUND((160/100)*ROUND(Source!R861, 2), 2)</f>
        <v>0</v>
      </c>
      <c r="AC133">
        <v>3</v>
      </c>
    </row>
    <row r="134" spans="1:29" ht="15" x14ac:dyDescent="0.2">
      <c r="C134" s="33" t="s">
        <v>634</v>
      </c>
      <c r="H134" s="48">
        <f>I133+0</f>
        <v>190.36</v>
      </c>
      <c r="I134" s="48"/>
      <c r="J134" s="48">
        <f>K133+0</f>
        <v>1880.76</v>
      </c>
      <c r="K134" s="48"/>
      <c r="O134" s="34">
        <f>I133+0</f>
        <v>190.36</v>
      </c>
      <c r="P134" s="34">
        <f>K133+0</f>
        <v>1880.76</v>
      </c>
    </row>
    <row r="136" spans="1:29" ht="71.25" x14ac:dyDescent="0.2">
      <c r="A136" s="28">
        <v>12</v>
      </c>
      <c r="B136" s="28" t="str">
        <f>Source!F862</f>
        <v>1.21-5-989</v>
      </c>
      <c r="C136" s="28" t="s">
        <v>360</v>
      </c>
      <c r="D136" s="29" t="str">
        <f>Source!H862</f>
        <v>шт.</v>
      </c>
      <c r="E136" s="30">
        <f>Source!I862</f>
        <v>4</v>
      </c>
      <c r="F136" s="31">
        <f>Source!AL862</f>
        <v>106.53</v>
      </c>
      <c r="G136" s="32" t="str">
        <f>Source!DD862</f>
        <v/>
      </c>
      <c r="H136" s="30">
        <f>Source!AW863</f>
        <v>1</v>
      </c>
      <c r="I136" s="31">
        <f>Source!P862</f>
        <v>426.12</v>
      </c>
      <c r="J136" s="30">
        <f>IF(Source!BC863&lt;&gt; 0, Source!BC863, 1)</f>
        <v>2.7</v>
      </c>
      <c r="K136" s="31">
        <f>Source!P863</f>
        <v>1150.52</v>
      </c>
      <c r="Q136">
        <f>Source!X862</f>
        <v>0</v>
      </c>
      <c r="R136">
        <f>Source!X863</f>
        <v>0</v>
      </c>
      <c r="S136">
        <f>Source!Y862</f>
        <v>0</v>
      </c>
      <c r="T136">
        <f>Source!Y863</f>
        <v>0</v>
      </c>
      <c r="U136">
        <f>ROUND((175/100)*ROUND(Source!R862, 2), 2)</f>
        <v>0</v>
      </c>
      <c r="V136">
        <f>ROUND((160/100)*ROUND(Source!R863, 2), 2)</f>
        <v>0</v>
      </c>
      <c r="AC136">
        <v>3</v>
      </c>
    </row>
    <row r="137" spans="1:29" ht="15" x14ac:dyDescent="0.2">
      <c r="C137" s="33" t="s">
        <v>634</v>
      </c>
      <c r="H137" s="48">
        <f>I136+0</f>
        <v>426.12</v>
      </c>
      <c r="I137" s="48"/>
      <c r="J137" s="48">
        <f>K136+0</f>
        <v>1150.52</v>
      </c>
      <c r="K137" s="48"/>
      <c r="O137" s="34">
        <f>I136+0</f>
        <v>426.12</v>
      </c>
      <c r="P137" s="34">
        <f>K136+0</f>
        <v>1150.52</v>
      </c>
    </row>
    <row r="139" spans="1:29" ht="85.5" x14ac:dyDescent="0.2">
      <c r="A139" s="28">
        <v>13</v>
      </c>
      <c r="B139" s="28" t="str">
        <f>Source!F864</f>
        <v>ООО "Славэлектромонтаж" КП № 215 от 18.09.2025</v>
      </c>
      <c r="C139" s="28" t="s">
        <v>676</v>
      </c>
      <c r="D139" s="29" t="str">
        <f>Source!H864</f>
        <v>шт.</v>
      </c>
      <c r="E139" s="30">
        <f>Source!I864</f>
        <v>4</v>
      </c>
      <c r="F139" s="31">
        <f>Source!AL864</f>
        <v>44.39</v>
      </c>
      <c r="G139" s="32" t="str">
        <f>Source!DD864</f>
        <v/>
      </c>
      <c r="H139" s="30">
        <f>Source!AW865</f>
        <v>1</v>
      </c>
      <c r="I139" s="31">
        <f>Source!P864</f>
        <v>177.56</v>
      </c>
      <c r="J139" s="30">
        <f>IF(Source!BC865&lt;&gt; 0, Source!BC865, 1)</f>
        <v>9.8800000000000008</v>
      </c>
      <c r="K139" s="31">
        <f>Source!P865</f>
        <v>1754.29</v>
      </c>
      <c r="Q139">
        <f>Source!X864</f>
        <v>0</v>
      </c>
      <c r="R139">
        <f>Source!X865</f>
        <v>0</v>
      </c>
      <c r="S139">
        <f>Source!Y864</f>
        <v>0</v>
      </c>
      <c r="T139">
        <f>Source!Y865</f>
        <v>0</v>
      </c>
      <c r="U139">
        <f>ROUND((175/100)*ROUND(Source!R864, 2), 2)</f>
        <v>0</v>
      </c>
      <c r="V139">
        <f>ROUND((160/100)*ROUND(Source!R865, 2), 2)</f>
        <v>0</v>
      </c>
      <c r="AC139">
        <v>3</v>
      </c>
    </row>
    <row r="140" spans="1:29" ht="15" x14ac:dyDescent="0.2">
      <c r="C140" s="33" t="s">
        <v>634</v>
      </c>
      <c r="H140" s="48">
        <f>I139+0</f>
        <v>177.56</v>
      </c>
      <c r="I140" s="48"/>
      <c r="J140" s="48">
        <f>K139+0</f>
        <v>1754.29</v>
      </c>
      <c r="K140" s="48"/>
      <c r="O140" s="34">
        <f>I139+0</f>
        <v>177.56</v>
      </c>
      <c r="P140" s="34">
        <f>K139+0</f>
        <v>1754.29</v>
      </c>
    </row>
    <row r="142" spans="1:29" ht="57" x14ac:dyDescent="0.2">
      <c r="A142" s="28">
        <v>14</v>
      </c>
      <c r="B142" s="28" t="str">
        <f>Source!F866</f>
        <v>1.21-5-980</v>
      </c>
      <c r="C142" s="28" t="s">
        <v>364</v>
      </c>
      <c r="D142" s="29" t="str">
        <f>Source!H866</f>
        <v>шт.</v>
      </c>
      <c r="E142" s="30">
        <f>Source!I866</f>
        <v>24</v>
      </c>
      <c r="F142" s="31">
        <f>Source!AL866</f>
        <v>95.28</v>
      </c>
      <c r="G142" s="32" t="str">
        <f>Source!DD866</f>
        <v/>
      </c>
      <c r="H142" s="30">
        <f>Source!AW867</f>
        <v>1</v>
      </c>
      <c r="I142" s="31">
        <f>Source!P866</f>
        <v>2286.7199999999998</v>
      </c>
      <c r="J142" s="30">
        <f>IF(Source!BC867&lt;&gt; 0, Source!BC867, 1)</f>
        <v>5.0999999999999996</v>
      </c>
      <c r="K142" s="31">
        <f>Source!P867</f>
        <v>11662.27</v>
      </c>
      <c r="Q142">
        <f>Source!X866</f>
        <v>0</v>
      </c>
      <c r="R142">
        <f>Source!X867</f>
        <v>0</v>
      </c>
      <c r="S142">
        <f>Source!Y866</f>
        <v>0</v>
      </c>
      <c r="T142">
        <f>Source!Y867</f>
        <v>0</v>
      </c>
      <c r="U142">
        <f>ROUND((175/100)*ROUND(Source!R866, 2), 2)</f>
        <v>0</v>
      </c>
      <c r="V142">
        <f>ROUND((160/100)*ROUND(Source!R867, 2), 2)</f>
        <v>0</v>
      </c>
      <c r="AC142">
        <v>3</v>
      </c>
    </row>
    <row r="143" spans="1:29" ht="15" x14ac:dyDescent="0.2">
      <c r="C143" s="33" t="s">
        <v>634</v>
      </c>
      <c r="H143" s="48">
        <f>I142+0</f>
        <v>2286.7199999999998</v>
      </c>
      <c r="I143" s="48"/>
      <c r="J143" s="48">
        <f>K142+0</f>
        <v>11662.27</v>
      </c>
      <c r="K143" s="48"/>
      <c r="O143" s="34">
        <f>I142+0</f>
        <v>2286.7199999999998</v>
      </c>
      <c r="P143" s="34">
        <f>K142+0</f>
        <v>11662.27</v>
      </c>
    </row>
    <row r="145" spans="1:29" ht="57" x14ac:dyDescent="0.2">
      <c r="A145" s="28">
        <v>15</v>
      </c>
      <c r="B145" s="28" t="str">
        <f>Source!F868</f>
        <v>1.21-5-989</v>
      </c>
      <c r="C145" s="28" t="s">
        <v>366</v>
      </c>
      <c r="D145" s="29" t="str">
        <f>Source!H868</f>
        <v>шт.</v>
      </c>
      <c r="E145" s="30">
        <f>Source!I868</f>
        <v>3</v>
      </c>
      <c r="F145" s="31">
        <f>Source!AL868</f>
        <v>106.53</v>
      </c>
      <c r="G145" s="32" t="str">
        <f>Source!DD868</f>
        <v/>
      </c>
      <c r="H145" s="30">
        <f>Source!AW869</f>
        <v>1</v>
      </c>
      <c r="I145" s="31">
        <f>Source!P868</f>
        <v>319.58999999999997</v>
      </c>
      <c r="J145" s="30">
        <f>IF(Source!BC869&lt;&gt; 0, Source!BC869, 1)</f>
        <v>2.7</v>
      </c>
      <c r="K145" s="31">
        <f>Source!P869</f>
        <v>862.89</v>
      </c>
      <c r="Q145">
        <f>Source!X868</f>
        <v>0</v>
      </c>
      <c r="R145">
        <f>Source!X869</f>
        <v>0</v>
      </c>
      <c r="S145">
        <f>Source!Y868</f>
        <v>0</v>
      </c>
      <c r="T145">
        <f>Source!Y869</f>
        <v>0</v>
      </c>
      <c r="U145">
        <f>ROUND((175/100)*ROUND(Source!R868, 2), 2)</f>
        <v>0</v>
      </c>
      <c r="V145">
        <f>ROUND((160/100)*ROUND(Source!R869, 2), 2)</f>
        <v>0</v>
      </c>
      <c r="AC145">
        <v>3</v>
      </c>
    </row>
    <row r="146" spans="1:29" ht="15" x14ac:dyDescent="0.2">
      <c r="C146" s="33" t="s">
        <v>634</v>
      </c>
      <c r="H146" s="48">
        <f>I145+0</f>
        <v>319.58999999999997</v>
      </c>
      <c r="I146" s="48"/>
      <c r="J146" s="48">
        <f>K145+0</f>
        <v>862.89</v>
      </c>
      <c r="K146" s="48"/>
      <c r="O146" s="34">
        <f>I145+0</f>
        <v>319.58999999999997</v>
      </c>
      <c r="P146" s="34">
        <f>K145+0</f>
        <v>862.89</v>
      </c>
    </row>
    <row r="148" spans="1:29" ht="85.5" x14ac:dyDescent="0.2">
      <c r="A148" s="28">
        <v>16</v>
      </c>
      <c r="B148" s="28" t="str">
        <f>Source!F870</f>
        <v>ООО "Славэлектромонтаж" КП № 215 от 18.09.2025</v>
      </c>
      <c r="C148" s="28" t="s">
        <v>677</v>
      </c>
      <c r="D148" s="29" t="str">
        <f>Source!H870</f>
        <v>шт.</v>
      </c>
      <c r="E148" s="30">
        <f>Source!I870</f>
        <v>4</v>
      </c>
      <c r="F148" s="31">
        <f>Source!AL870</f>
        <v>47.19</v>
      </c>
      <c r="G148" s="32" t="str">
        <f>Source!DD870</f>
        <v/>
      </c>
      <c r="H148" s="30">
        <f>Source!AW871</f>
        <v>1</v>
      </c>
      <c r="I148" s="31">
        <f>Source!P870</f>
        <v>188.76</v>
      </c>
      <c r="J148" s="30">
        <f>IF(Source!BC871&lt;&gt; 0, Source!BC871, 1)</f>
        <v>9.8800000000000008</v>
      </c>
      <c r="K148" s="31">
        <f>Source!P871</f>
        <v>1864.95</v>
      </c>
      <c r="Q148">
        <f>Source!X870</f>
        <v>0</v>
      </c>
      <c r="R148">
        <f>Source!X871</f>
        <v>0</v>
      </c>
      <c r="S148">
        <f>Source!Y870</f>
        <v>0</v>
      </c>
      <c r="T148">
        <f>Source!Y871</f>
        <v>0</v>
      </c>
      <c r="U148">
        <f>ROUND((175/100)*ROUND(Source!R870, 2), 2)</f>
        <v>0</v>
      </c>
      <c r="V148">
        <f>ROUND((160/100)*ROUND(Source!R871, 2), 2)</f>
        <v>0</v>
      </c>
      <c r="AC148">
        <v>3</v>
      </c>
    </row>
    <row r="149" spans="1:29" ht="15" x14ac:dyDescent="0.2">
      <c r="C149" s="33" t="s">
        <v>634</v>
      </c>
      <c r="H149" s="48">
        <f>I148+0</f>
        <v>188.76</v>
      </c>
      <c r="I149" s="48"/>
      <c r="J149" s="48">
        <f>K148+0</f>
        <v>1864.95</v>
      </c>
      <c r="K149" s="48"/>
      <c r="O149" s="34">
        <f>I148+0</f>
        <v>188.76</v>
      </c>
      <c r="P149" s="34">
        <f>K148+0</f>
        <v>1864.95</v>
      </c>
    </row>
    <row r="151" spans="1:29" ht="42.75" x14ac:dyDescent="0.2">
      <c r="A151" s="21">
        <v>17</v>
      </c>
      <c r="B151" s="21" t="str">
        <f>Source!F874</f>
        <v>1.1-1-1080</v>
      </c>
      <c r="C151" s="21" t="s">
        <v>369</v>
      </c>
      <c r="D151" s="23" t="str">
        <f>Source!H874</f>
        <v>т</v>
      </c>
      <c r="E151" s="22">
        <f>Source!I874</f>
        <v>1.7250000000000001E-2</v>
      </c>
      <c r="F151" s="25">
        <f>Source!AL874</f>
        <v>6446.56</v>
      </c>
      <c r="G151" s="24" t="str">
        <f>Source!DD874</f>
        <v/>
      </c>
      <c r="H151" s="22">
        <f>Source!AW875</f>
        <v>1</v>
      </c>
      <c r="I151" s="25">
        <f>Source!P874</f>
        <v>111.2</v>
      </c>
      <c r="J151" s="22">
        <f>IF(Source!BC875&lt;&gt; 0, Source!BC875, 1)</f>
        <v>3.92</v>
      </c>
      <c r="K151" s="25">
        <f>Source!P875</f>
        <v>435.9</v>
      </c>
      <c r="Q151">
        <f>Source!X874</f>
        <v>0</v>
      </c>
      <c r="R151">
        <f>Source!X875</f>
        <v>0</v>
      </c>
      <c r="S151">
        <f>Source!Y874</f>
        <v>0</v>
      </c>
      <c r="T151">
        <f>Source!Y875</f>
        <v>0</v>
      </c>
      <c r="U151">
        <f>ROUND((175/100)*ROUND(Source!R874, 2), 2)</f>
        <v>0</v>
      </c>
      <c r="V151">
        <f>ROUND((160/100)*ROUND(Source!R875, 2), 2)</f>
        <v>0</v>
      </c>
      <c r="AC151">
        <v>3</v>
      </c>
    </row>
    <row r="152" spans="1:29" x14ac:dyDescent="0.2">
      <c r="A152" s="35"/>
      <c r="B152" s="35"/>
      <c r="C152" s="36" t="str">
        <f>"Объем: "&amp;Source!I874&amp;"=28*"&amp;"0,616/"&amp;"1000"</f>
        <v>Объем: 0,01725=28*0,616/1000</v>
      </c>
      <c r="D152" s="35"/>
      <c r="E152" s="35"/>
      <c r="F152" s="35"/>
      <c r="G152" s="35"/>
      <c r="H152" s="35"/>
      <c r="I152" s="35"/>
      <c r="J152" s="35"/>
      <c r="K152" s="35"/>
    </row>
    <row r="153" spans="1:29" ht="15" x14ac:dyDescent="0.2">
      <c r="C153" s="33" t="s">
        <v>634</v>
      </c>
      <c r="H153" s="48">
        <f>I151+0</f>
        <v>111.2</v>
      </c>
      <c r="I153" s="48"/>
      <c r="J153" s="48">
        <f>K151+0</f>
        <v>435.9</v>
      </c>
      <c r="K153" s="48"/>
      <c r="O153" s="34">
        <f>I151+0</f>
        <v>111.2</v>
      </c>
      <c r="P153" s="34">
        <f>K151+0</f>
        <v>435.9</v>
      </c>
    </row>
    <row r="155" spans="1:29" ht="85.5" x14ac:dyDescent="0.2">
      <c r="A155" s="28">
        <v>18</v>
      </c>
      <c r="B155" s="28" t="str">
        <f>Source!F876</f>
        <v>ООО "Славэлектромонтаж" КП № 215 от 18.09.2025</v>
      </c>
      <c r="C155" s="28" t="s">
        <v>678</v>
      </c>
      <c r="D155" s="29" t="str">
        <f>Source!H876</f>
        <v>шт.</v>
      </c>
      <c r="E155" s="30">
        <f>Source!I876</f>
        <v>15</v>
      </c>
      <c r="F155" s="31">
        <f>Source!AL876</f>
        <v>29.79</v>
      </c>
      <c r="G155" s="32" t="str">
        <f>Source!DD876</f>
        <v/>
      </c>
      <c r="H155" s="30">
        <f>Source!AW877</f>
        <v>1</v>
      </c>
      <c r="I155" s="31">
        <f>Source!P876</f>
        <v>446.85</v>
      </c>
      <c r="J155" s="30">
        <f>IF(Source!BC877&lt;&gt; 0, Source!BC877, 1)</f>
        <v>9.8800000000000008</v>
      </c>
      <c r="K155" s="31">
        <f>Source!P877</f>
        <v>4414.88</v>
      </c>
      <c r="Q155">
        <f>Source!X876</f>
        <v>0</v>
      </c>
      <c r="R155">
        <f>Source!X877</f>
        <v>0</v>
      </c>
      <c r="S155">
        <f>Source!Y876</f>
        <v>0</v>
      </c>
      <c r="T155">
        <f>Source!Y877</f>
        <v>0</v>
      </c>
      <c r="U155">
        <f>ROUND((175/100)*ROUND(Source!R876, 2), 2)</f>
        <v>0</v>
      </c>
      <c r="V155">
        <f>ROUND((160/100)*ROUND(Source!R877, 2), 2)</f>
        <v>0</v>
      </c>
      <c r="AC155">
        <v>3</v>
      </c>
    </row>
    <row r="156" spans="1:29" ht="15" x14ac:dyDescent="0.2">
      <c r="C156" s="33" t="s">
        <v>634</v>
      </c>
      <c r="H156" s="48">
        <f>I155+0</f>
        <v>446.85</v>
      </c>
      <c r="I156" s="48"/>
      <c r="J156" s="48">
        <f>K155+0</f>
        <v>4414.88</v>
      </c>
      <c r="K156" s="48"/>
      <c r="O156" s="34">
        <f>I155+0</f>
        <v>446.85</v>
      </c>
      <c r="P156" s="34">
        <f>K155+0</f>
        <v>4414.88</v>
      </c>
    </row>
    <row r="158" spans="1:29" ht="57" x14ac:dyDescent="0.2">
      <c r="A158" s="28">
        <v>19</v>
      </c>
      <c r="B158" s="28" t="str">
        <f>Source!F878</f>
        <v>1.21-5-737</v>
      </c>
      <c r="C158" s="28" t="s">
        <v>373</v>
      </c>
      <c r="D158" s="29" t="str">
        <f>Source!H878</f>
        <v>шт.</v>
      </c>
      <c r="E158" s="30">
        <f>Source!I878</f>
        <v>24</v>
      </c>
      <c r="F158" s="31">
        <f>Source!AL878</f>
        <v>3.9</v>
      </c>
      <c r="G158" s="32" t="str">
        <f>Source!DD878</f>
        <v/>
      </c>
      <c r="H158" s="30">
        <f>Source!AW879</f>
        <v>1</v>
      </c>
      <c r="I158" s="31">
        <f>Source!P878</f>
        <v>93.6</v>
      </c>
      <c r="J158" s="30">
        <f>IF(Source!BC879&lt;&gt; 0, Source!BC879, 1)</f>
        <v>5.32</v>
      </c>
      <c r="K158" s="31">
        <f>Source!P879</f>
        <v>497.95</v>
      </c>
      <c r="Q158">
        <f>Source!X878</f>
        <v>0</v>
      </c>
      <c r="R158">
        <f>Source!X879</f>
        <v>0</v>
      </c>
      <c r="S158">
        <f>Source!Y878</f>
        <v>0</v>
      </c>
      <c r="T158">
        <f>Source!Y879</f>
        <v>0</v>
      </c>
      <c r="U158">
        <f>ROUND((175/100)*ROUND(Source!R878, 2), 2)</f>
        <v>0</v>
      </c>
      <c r="V158">
        <f>ROUND((160/100)*ROUND(Source!R879, 2), 2)</f>
        <v>0</v>
      </c>
      <c r="AC158">
        <v>3</v>
      </c>
    </row>
    <row r="159" spans="1:29" ht="15" x14ac:dyDescent="0.2">
      <c r="C159" s="33" t="s">
        <v>634</v>
      </c>
      <c r="H159" s="48">
        <f>I158+0</f>
        <v>93.6</v>
      </c>
      <c r="I159" s="48"/>
      <c r="J159" s="48">
        <f>K158+0</f>
        <v>497.95</v>
      </c>
      <c r="K159" s="48"/>
      <c r="O159" s="34">
        <f>I158+0</f>
        <v>93.6</v>
      </c>
      <c r="P159" s="34">
        <f>K158+0</f>
        <v>497.95</v>
      </c>
    </row>
    <row r="161" spans="1:29" ht="85.5" x14ac:dyDescent="0.2">
      <c r="A161" s="28">
        <v>20</v>
      </c>
      <c r="B161" s="28" t="str">
        <f>Source!F880</f>
        <v>ООО "Славэлектромонтаж" КП № 215 от 18.09.2025</v>
      </c>
      <c r="C161" s="28" t="s">
        <v>679</v>
      </c>
      <c r="D161" s="29" t="str">
        <f>Source!H880</f>
        <v>шт.</v>
      </c>
      <c r="E161" s="30">
        <f>Source!I880</f>
        <v>6</v>
      </c>
      <c r="F161" s="31">
        <f>Source!AL880</f>
        <v>391.11</v>
      </c>
      <c r="G161" s="32" t="str">
        <f>Source!DD880</f>
        <v/>
      </c>
      <c r="H161" s="30">
        <f>Source!AW881</f>
        <v>1</v>
      </c>
      <c r="I161" s="31">
        <f>Source!P880</f>
        <v>2346.66</v>
      </c>
      <c r="J161" s="30">
        <f>IF(Source!BC881&lt;&gt; 0, Source!BC881, 1)</f>
        <v>9.8800000000000008</v>
      </c>
      <c r="K161" s="31">
        <f>Source!P881</f>
        <v>23185</v>
      </c>
      <c r="Q161">
        <f>Source!X880</f>
        <v>0</v>
      </c>
      <c r="R161">
        <f>Source!X881</f>
        <v>0</v>
      </c>
      <c r="S161">
        <f>Source!Y880</f>
        <v>0</v>
      </c>
      <c r="T161">
        <f>Source!Y881</f>
        <v>0</v>
      </c>
      <c r="U161">
        <f>ROUND((175/100)*ROUND(Source!R880, 2), 2)</f>
        <v>0</v>
      </c>
      <c r="V161">
        <f>ROUND((160/100)*ROUND(Source!R881, 2), 2)</f>
        <v>0</v>
      </c>
      <c r="AC161">
        <v>3</v>
      </c>
    </row>
    <row r="162" spans="1:29" ht="15" x14ac:dyDescent="0.2">
      <c r="C162" s="33" t="s">
        <v>634</v>
      </c>
      <c r="H162" s="48">
        <f>I161+0</f>
        <v>2346.66</v>
      </c>
      <c r="I162" s="48"/>
      <c r="J162" s="48">
        <f>K161+0</f>
        <v>23185</v>
      </c>
      <c r="K162" s="48"/>
      <c r="O162" s="34">
        <f>I161+0</f>
        <v>2346.66</v>
      </c>
      <c r="P162" s="34">
        <f>K161+0</f>
        <v>23185</v>
      </c>
    </row>
    <row r="165" spans="1:29" ht="15" x14ac:dyDescent="0.25">
      <c r="A165" s="53" t="str">
        <f>CONCATENATE("Итого по разделу: ",IF(Source!G883&lt;&gt;"Новый раздел", Source!G883, ""))</f>
        <v>Итого по разделу: Материал</v>
      </c>
      <c r="B165" s="53"/>
      <c r="C165" s="53"/>
      <c r="D165" s="53"/>
      <c r="E165" s="53"/>
      <c r="F165" s="53"/>
      <c r="G165" s="53"/>
      <c r="H165" s="51">
        <f>SUM(O125:O164)</f>
        <v>8224.27</v>
      </c>
      <c r="I165" s="52"/>
      <c r="J165" s="51">
        <f>SUM(P125:P164)</f>
        <v>53152.78</v>
      </c>
      <c r="K165" s="52"/>
    </row>
    <row r="166" spans="1:29" hidden="1" x14ac:dyDescent="0.2">
      <c r="A166" t="s">
        <v>637</v>
      </c>
      <c r="I166">
        <f>SUM(W125:W165)</f>
        <v>0</v>
      </c>
      <c r="J166">
        <f>SUM(X125:X165)</f>
        <v>0</v>
      </c>
    </row>
    <row r="167" spans="1:29" hidden="1" x14ac:dyDescent="0.2">
      <c r="A167" t="s">
        <v>638</v>
      </c>
      <c r="I167">
        <f>SUM(Y125:Y166)</f>
        <v>0</v>
      </c>
      <c r="J167">
        <f>SUM(Z125:Z166)</f>
        <v>0</v>
      </c>
    </row>
    <row r="169" spans="1:29" ht="16.5" x14ac:dyDescent="0.2">
      <c r="A169" s="39" t="str">
        <f>CONCATENATE("Раздел: ",IF(Source!G913&lt;&gt;"Новый раздел", Source!G913, ""))</f>
        <v>Раздел: Оборудование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</row>
    <row r="170" spans="1:29" ht="85.5" x14ac:dyDescent="0.2">
      <c r="A170" s="28">
        <v>21</v>
      </c>
      <c r="B170" s="28" t="str">
        <f>Source!F917</f>
        <v>ООО "Славэлектромонтаж" КП № 215 от 18.09.2025</v>
      </c>
      <c r="C170" s="28" t="s">
        <v>680</v>
      </c>
      <c r="D170" s="29" t="str">
        <f>Source!H917</f>
        <v>шт.</v>
      </c>
      <c r="E170" s="30">
        <f>Source!I917</f>
        <v>9</v>
      </c>
      <c r="F170" s="31">
        <f>Source!AL917</f>
        <v>642.15</v>
      </c>
      <c r="G170" s="32" t="str">
        <f>Source!DD917</f>
        <v/>
      </c>
      <c r="H170" s="30">
        <f>Source!AW918</f>
        <v>1</v>
      </c>
      <c r="I170" s="31">
        <f>Source!P917</f>
        <v>5779.35</v>
      </c>
      <c r="J170" s="30">
        <f>IF(Source!BC918&lt;&gt; 0, Source!BC918, 1)</f>
        <v>7.66</v>
      </c>
      <c r="K170" s="31">
        <f>Source!P918</f>
        <v>44269.82</v>
      </c>
      <c r="Q170">
        <f>Source!X917</f>
        <v>0</v>
      </c>
      <c r="R170">
        <f>Source!X918</f>
        <v>0</v>
      </c>
      <c r="S170">
        <f>Source!Y917</f>
        <v>0</v>
      </c>
      <c r="T170">
        <f>Source!Y918</f>
        <v>0</v>
      </c>
      <c r="U170">
        <f>ROUND((175/100)*ROUND(Source!R917, 2), 2)</f>
        <v>0</v>
      </c>
      <c r="V170">
        <f>ROUND((160/100)*ROUND(Source!R918, 2), 2)</f>
        <v>0</v>
      </c>
      <c r="AC170">
        <v>5</v>
      </c>
    </row>
    <row r="171" spans="1:29" ht="15" x14ac:dyDescent="0.2">
      <c r="C171" s="33" t="s">
        <v>634</v>
      </c>
      <c r="H171" s="48">
        <f>I170+0</f>
        <v>5779.35</v>
      </c>
      <c r="I171" s="48"/>
      <c r="J171" s="48">
        <f>K170+0</f>
        <v>44269.82</v>
      </c>
      <c r="K171" s="48"/>
      <c r="O171" s="34">
        <f>I170+0</f>
        <v>5779.35</v>
      </c>
      <c r="P171" s="34">
        <f>K170+0</f>
        <v>44269.82</v>
      </c>
    </row>
    <row r="174" spans="1:29" ht="15" x14ac:dyDescent="0.25">
      <c r="A174" s="53" t="str">
        <f>CONCATENATE("Итого по разделу: ",IF(Source!G920&lt;&gt;"Новый раздел", Source!G920, ""))</f>
        <v>Итого по разделу: Оборудование</v>
      </c>
      <c r="B174" s="53"/>
      <c r="C174" s="53"/>
      <c r="D174" s="53"/>
      <c r="E174" s="53"/>
      <c r="F174" s="53"/>
      <c r="G174" s="53"/>
      <c r="H174" s="51">
        <f>SUM(O169:O173)</f>
        <v>5779.35</v>
      </c>
      <c r="I174" s="52"/>
      <c r="J174" s="51">
        <f>SUM(P169:P173)</f>
        <v>44269.82</v>
      </c>
      <c r="K174" s="52"/>
    </row>
    <row r="175" spans="1:29" hidden="1" x14ac:dyDescent="0.2">
      <c r="A175" t="s">
        <v>637</v>
      </c>
      <c r="I175">
        <f>SUM(W169:W174)</f>
        <v>0</v>
      </c>
      <c r="J175">
        <f>SUM(X169:X174)</f>
        <v>0</v>
      </c>
    </row>
    <row r="176" spans="1:29" hidden="1" x14ac:dyDescent="0.2">
      <c r="A176" t="s">
        <v>638</v>
      </c>
      <c r="I176">
        <f>SUM(Y169:Y175)</f>
        <v>0</v>
      </c>
      <c r="J176">
        <f>SUM(Z169:Z175)</f>
        <v>0</v>
      </c>
    </row>
    <row r="178" spans="1:11" ht="15" x14ac:dyDescent="0.25">
      <c r="A178" s="53" t="str">
        <f>CONCATENATE("Итого по локальной смете: ",IF(Source!G950&lt;&gt;"Новая локальная смета", Source!G950, ""))</f>
        <v>Итого по локальной смете: Временные опоры</v>
      </c>
      <c r="B178" s="53"/>
      <c r="C178" s="53"/>
      <c r="D178" s="53"/>
      <c r="E178" s="53"/>
      <c r="F178" s="53"/>
      <c r="G178" s="53"/>
      <c r="H178" s="51">
        <f>SUM(O26:O177)</f>
        <v>27865.739999999998</v>
      </c>
      <c r="I178" s="52"/>
      <c r="J178" s="51">
        <f>SUM(P26:P177)</f>
        <v>488816.11000000004</v>
      </c>
      <c r="K178" s="52"/>
    </row>
    <row r="179" spans="1:11" hidden="1" x14ac:dyDescent="0.2">
      <c r="A179" t="s">
        <v>637</v>
      </c>
      <c r="I179">
        <f>SUM(W26:W178)</f>
        <v>0</v>
      </c>
      <c r="J179">
        <f>SUM(X26:X178)</f>
        <v>0</v>
      </c>
    </row>
    <row r="180" spans="1:11" hidden="1" x14ac:dyDescent="0.2">
      <c r="A180" t="s">
        <v>638</v>
      </c>
      <c r="I180">
        <f>SUM(Y26:Y179)</f>
        <v>0</v>
      </c>
      <c r="J180">
        <f>SUM(Z26:Z179)</f>
        <v>0</v>
      </c>
    </row>
    <row r="183" spans="1:11" ht="14.25" x14ac:dyDescent="0.2">
      <c r="A183" s="54" t="s">
        <v>668</v>
      </c>
      <c r="B183" s="54"/>
      <c r="C183" s="37" t="str">
        <f>IF(Source!AC12&lt;&gt;"", Source!AC12," ")</f>
        <v>Начальник сметного отдела</v>
      </c>
      <c r="D183" s="37"/>
      <c r="E183" s="37"/>
      <c r="F183" s="37"/>
      <c r="G183" s="37"/>
      <c r="H183" s="41" t="str">
        <f>IF(Source!AB12&lt;&gt;"", Source!AB12," ")</f>
        <v>Колыхалова Е.К.</v>
      </c>
      <c r="I183" s="41"/>
      <c r="J183" s="41"/>
      <c r="K183" s="41"/>
    </row>
    <row r="184" spans="1:11" ht="14.25" x14ac:dyDescent="0.2">
      <c r="A184" s="11"/>
      <c r="B184" s="11"/>
      <c r="C184" s="43" t="s">
        <v>669</v>
      </c>
      <c r="D184" s="43"/>
      <c r="E184" s="43"/>
      <c r="F184" s="43"/>
      <c r="G184" s="43"/>
      <c r="H184" s="11"/>
      <c r="I184" s="11"/>
      <c r="J184" s="11"/>
      <c r="K184" s="11"/>
    </row>
    <row r="185" spans="1:11" ht="14.25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</row>
    <row r="186" spans="1:11" ht="14.25" x14ac:dyDescent="0.2">
      <c r="A186" s="54" t="s">
        <v>670</v>
      </c>
      <c r="B186" s="54"/>
      <c r="C186" s="37" t="str">
        <f>IF(Source!AE12&lt;&gt;"", Source!AE12," ")</f>
        <v>Начальник сметного отдела</v>
      </c>
      <c r="D186" s="37"/>
      <c r="E186" s="37"/>
      <c r="F186" s="37"/>
      <c r="G186" s="37"/>
      <c r="H186" s="41" t="str">
        <f>IF(Source!AD12&lt;&gt;"", Source!AD12," ")</f>
        <v>Колыхалова Е.К.</v>
      </c>
      <c r="I186" s="41"/>
      <c r="J186" s="41"/>
      <c r="K186" s="41"/>
    </row>
    <row r="187" spans="1:11" ht="14.25" x14ac:dyDescent="0.2">
      <c r="A187" s="11"/>
      <c r="B187" s="11"/>
      <c r="C187" s="43" t="s">
        <v>669</v>
      </c>
      <c r="D187" s="43"/>
      <c r="E187" s="43"/>
      <c r="F187" s="43"/>
      <c r="G187" s="43"/>
      <c r="H187" s="11"/>
      <c r="I187" s="11"/>
      <c r="J187" s="11"/>
      <c r="K187" s="11"/>
    </row>
  </sheetData>
  <mergeCells count="83">
    <mergeCell ref="C187:G187"/>
    <mergeCell ref="J174:K174"/>
    <mergeCell ref="H174:I174"/>
    <mergeCell ref="A174:G174"/>
    <mergeCell ref="J178:K178"/>
    <mergeCell ref="H178:I178"/>
    <mergeCell ref="A178:G178"/>
    <mergeCell ref="A183:B183"/>
    <mergeCell ref="H183:K183"/>
    <mergeCell ref="C184:G184"/>
    <mergeCell ref="A186:B186"/>
    <mergeCell ref="H186:K186"/>
    <mergeCell ref="J165:K165"/>
    <mergeCell ref="H165:I165"/>
    <mergeCell ref="A165:G165"/>
    <mergeCell ref="A169:K169"/>
    <mergeCell ref="H171:I171"/>
    <mergeCell ref="J171:K171"/>
    <mergeCell ref="H156:I156"/>
    <mergeCell ref="J156:K156"/>
    <mergeCell ref="H159:I159"/>
    <mergeCell ref="J159:K159"/>
    <mergeCell ref="H162:I162"/>
    <mergeCell ref="J162:K162"/>
    <mergeCell ref="H146:I146"/>
    <mergeCell ref="J146:K146"/>
    <mergeCell ref="H149:I149"/>
    <mergeCell ref="J149:K149"/>
    <mergeCell ref="H153:I153"/>
    <mergeCell ref="J153:K153"/>
    <mergeCell ref="H137:I137"/>
    <mergeCell ref="J137:K137"/>
    <mergeCell ref="H140:I140"/>
    <mergeCell ref="J140:K140"/>
    <mergeCell ref="H143:I143"/>
    <mergeCell ref="J143:K143"/>
    <mergeCell ref="H127:I127"/>
    <mergeCell ref="J127:K127"/>
    <mergeCell ref="H131:I131"/>
    <mergeCell ref="J131:K131"/>
    <mergeCell ref="H134:I134"/>
    <mergeCell ref="J134:K134"/>
    <mergeCell ref="A125:K125"/>
    <mergeCell ref="H86:I86"/>
    <mergeCell ref="J86:K86"/>
    <mergeCell ref="H97:I97"/>
    <mergeCell ref="J97:K97"/>
    <mergeCell ref="H108:I108"/>
    <mergeCell ref="J108:K108"/>
    <mergeCell ref="H118:I118"/>
    <mergeCell ref="J118:K118"/>
    <mergeCell ref="J121:K121"/>
    <mergeCell ref="H121:I121"/>
    <mergeCell ref="A121:G121"/>
    <mergeCell ref="A9:K9"/>
    <mergeCell ref="A77:K77"/>
    <mergeCell ref="H37:I37"/>
    <mergeCell ref="J37:K37"/>
    <mergeCell ref="H48:I48"/>
    <mergeCell ref="J48:K48"/>
    <mergeCell ref="H59:I59"/>
    <mergeCell ref="J59:K59"/>
    <mergeCell ref="H70:I70"/>
    <mergeCell ref="J70:K70"/>
    <mergeCell ref="J73:K73"/>
    <mergeCell ref="H73:I73"/>
    <mergeCell ref="A73:G73"/>
    <mergeCell ref="J2:K2"/>
    <mergeCell ref="A3:K3"/>
    <mergeCell ref="A4:K4"/>
    <mergeCell ref="A6:K6"/>
    <mergeCell ref="A8:K8"/>
    <mergeCell ref="A27:K27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3:K23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P63"/>
  <sheetViews>
    <sheetView view="pageBreakPreview" topLeftCell="A4" zoomScaleNormal="100" zoomScaleSheetLayoutView="100" workbookViewId="0">
      <selection activeCell="AV11" sqref="AV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8" t="s">
        <v>619</v>
      </c>
      <c r="K2" s="38"/>
    </row>
    <row r="3" spans="1:42" ht="63" x14ac:dyDescent="0.25">
      <c r="A3" s="42" t="s">
        <v>684</v>
      </c>
      <c r="B3" s="42"/>
      <c r="C3" s="42"/>
      <c r="D3" s="42"/>
      <c r="E3" s="42"/>
      <c r="F3" s="42"/>
      <c r="G3" s="42"/>
      <c r="H3" s="42"/>
      <c r="I3" s="42"/>
      <c r="J3" s="42"/>
      <c r="K3" s="42"/>
      <c r="AP3" s="19" t="s">
        <v>620</v>
      </c>
    </row>
    <row r="4" spans="1:42" x14ac:dyDescent="0.2">
      <c r="A4" s="43" t="s">
        <v>599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42" t="str">
        <f>CONCATENATE( "ЛОКАЛЬНАЯ СМЕТА № ",IF(Source!F980&lt;&gt;"Новая локальная смета", Source!F980, ""))</f>
        <v>ЛОКАЛЬНАЯ СМЕТА № 09-01-01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45" t="str">
        <f>IF(Source!G980&lt;&gt;"Новая локальная смета", Source!G980, "")</f>
        <v>ПНР ВЛ-10кВ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2" x14ac:dyDescent="0.2">
      <c r="A9" s="46" t="s">
        <v>600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71.25" x14ac:dyDescent="0.2">
      <c r="A11" s="11"/>
      <c r="B11" s="11"/>
      <c r="C11" s="11"/>
      <c r="D11" s="11"/>
      <c r="E11" s="11"/>
      <c r="F11" s="11"/>
      <c r="G11" s="11"/>
      <c r="H11" s="11"/>
      <c r="I11" s="12" t="s">
        <v>601</v>
      </c>
      <c r="J11" s="12" t="s">
        <v>602</v>
      </c>
      <c r="K11" s="11"/>
    </row>
    <row r="12" spans="1:42" ht="15" x14ac:dyDescent="0.25">
      <c r="A12" s="11"/>
      <c r="B12" s="11"/>
      <c r="C12" s="11"/>
      <c r="D12" s="11"/>
      <c r="E12" s="40" t="s">
        <v>603</v>
      </c>
      <c r="F12" s="40"/>
      <c r="G12" s="40"/>
      <c r="H12" s="40"/>
      <c r="I12" s="13">
        <f>I13+I14+I15+I16</f>
        <v>0.34</v>
      </c>
      <c r="J12" s="13">
        <f>J13+J14+J15+J16</f>
        <v>14.05</v>
      </c>
      <c r="K12" s="14" t="s">
        <v>667</v>
      </c>
    </row>
    <row r="13" spans="1:42" ht="14.25" x14ac:dyDescent="0.2">
      <c r="A13" s="11"/>
      <c r="B13" s="11"/>
      <c r="C13" s="11"/>
      <c r="D13" s="11"/>
      <c r="E13" s="41" t="s">
        <v>25</v>
      </c>
      <c r="F13" s="41"/>
      <c r="G13" s="41"/>
      <c r="H13" s="41"/>
      <c r="I13" s="15">
        <f>ROUND((Source!F1110)/1000, 2)</f>
        <v>0</v>
      </c>
      <c r="J13" s="15">
        <f>ROUND((Source!P1110)/1000, 2)</f>
        <v>0</v>
      </c>
      <c r="K13" s="11" t="s">
        <v>667</v>
      </c>
    </row>
    <row r="14" spans="1:42" ht="14.25" x14ac:dyDescent="0.2">
      <c r="A14" s="11"/>
      <c r="B14" s="11"/>
      <c r="C14" s="11"/>
      <c r="D14" s="11"/>
      <c r="E14" s="41" t="s">
        <v>604</v>
      </c>
      <c r="F14" s="41"/>
      <c r="G14" s="41"/>
      <c r="H14" s="41"/>
      <c r="I14" s="15">
        <f>ROUND((Source!F1111)/1000, 2)</f>
        <v>0</v>
      </c>
      <c r="J14" s="15">
        <f>ROUND((Source!P1111)/1000, 2)</f>
        <v>0</v>
      </c>
      <c r="K14" s="11" t="s">
        <v>667</v>
      </c>
    </row>
    <row r="15" spans="1:42" ht="14.25" x14ac:dyDescent="0.2">
      <c r="A15" s="11"/>
      <c r="B15" s="11"/>
      <c r="C15" s="11"/>
      <c r="D15" s="11"/>
      <c r="E15" s="41" t="s">
        <v>289</v>
      </c>
      <c r="F15" s="41"/>
      <c r="G15" s="41"/>
      <c r="H15" s="41"/>
      <c r="I15" s="15">
        <f>ROUND((Source!F1102)/1000, 2)</f>
        <v>0</v>
      </c>
      <c r="J15" s="15">
        <f>ROUND((Source!P1102)/1000, 2)</f>
        <v>0</v>
      </c>
      <c r="K15" s="11" t="s">
        <v>667</v>
      </c>
    </row>
    <row r="16" spans="1:42" ht="14.25" x14ac:dyDescent="0.2">
      <c r="A16" s="11"/>
      <c r="B16" s="11"/>
      <c r="C16" s="11"/>
      <c r="D16" s="11"/>
      <c r="E16" s="41" t="s">
        <v>605</v>
      </c>
      <c r="F16" s="41"/>
      <c r="G16" s="41"/>
      <c r="H16" s="41"/>
      <c r="I16" s="15">
        <f>ROUND((Source!F1112+Source!F1113)/1000, 2)</f>
        <v>0.34</v>
      </c>
      <c r="J16" s="15">
        <f>ROUND((Source!P1112+Source!P1113)/1000, 2)</f>
        <v>14.05</v>
      </c>
      <c r="K16" s="11" t="s">
        <v>667</v>
      </c>
    </row>
    <row r="17" spans="1:42" ht="14.25" x14ac:dyDescent="0.2">
      <c r="A17" s="11"/>
      <c r="B17" s="11"/>
      <c r="C17" s="11"/>
      <c r="D17" s="11"/>
      <c r="E17" s="41" t="s">
        <v>606</v>
      </c>
      <c r="F17" s="41"/>
      <c r="G17" s="41"/>
      <c r="H17" s="41"/>
      <c r="I17" s="15">
        <f>(Source!F1108+ Source!F1107)/1000</f>
        <v>0.13927</v>
      </c>
      <c r="J17" s="15">
        <f>((Source!P1108 + Source!P1107)/1000)</f>
        <v>6.6598900000000008</v>
      </c>
      <c r="K17" s="11" t="s">
        <v>667</v>
      </c>
    </row>
    <row r="18" spans="1:42" ht="14.25" x14ac:dyDescent="0.2">
      <c r="A18" s="11"/>
      <c r="B18" s="11"/>
      <c r="C18" s="11"/>
      <c r="D18" s="11"/>
      <c r="E18" s="41" t="s">
        <v>607</v>
      </c>
      <c r="F18" s="41"/>
      <c r="G18" s="41"/>
      <c r="H18" s="41"/>
      <c r="I18" s="15">
        <f>Source!F1115</f>
        <v>8.8000000000000007</v>
      </c>
      <c r="J18" s="15"/>
      <c r="K18" s="11" t="s">
        <v>463</v>
      </c>
    </row>
    <row r="19" spans="1:42" ht="14.25" hidden="1" x14ac:dyDescent="0.2">
      <c r="A19" s="11"/>
      <c r="B19" s="11"/>
      <c r="C19" s="11"/>
      <c r="D19" s="11"/>
      <c r="E19" s="41" t="s">
        <v>608</v>
      </c>
      <c r="F19" s="41"/>
      <c r="G19" s="41"/>
      <c r="H19" s="41"/>
      <c r="I19" s="15"/>
      <c r="J19" s="15"/>
      <c r="K19" s="11"/>
    </row>
    <row r="20" spans="1:42" ht="14.25" hidden="1" x14ac:dyDescent="0.2">
      <c r="A20" s="11"/>
      <c r="B20" s="11"/>
      <c r="C20" s="11"/>
      <c r="D20" s="11"/>
      <c r="E20" s="49" t="s">
        <v>77</v>
      </c>
      <c r="F20" s="49"/>
      <c r="G20" s="49"/>
      <c r="H20" s="49"/>
      <c r="I20" s="15">
        <f>SUM(Y26:Y56)/1000</f>
        <v>0</v>
      </c>
      <c r="J20" s="15">
        <f>SUM(Z26:Z56)/1000</f>
        <v>0</v>
      </c>
      <c r="K20" s="11" t="s">
        <v>667</v>
      </c>
    </row>
    <row r="21" spans="1:42" ht="14.25" x14ac:dyDescent="0.2">
      <c r="A21" s="11"/>
      <c r="B21" s="11"/>
      <c r="C21" s="11"/>
      <c r="D21" s="11"/>
      <c r="E21" s="11"/>
      <c r="F21" s="16"/>
      <c r="G21" s="16"/>
      <c r="H21" s="16"/>
      <c r="I21" s="15"/>
      <c r="J21" s="15"/>
      <c r="K21" s="11"/>
    </row>
    <row r="22" spans="1:42" ht="14.25" x14ac:dyDescent="0.2">
      <c r="A22" s="11" t="s">
        <v>621</v>
      </c>
      <c r="B22" s="11"/>
      <c r="C22" s="11"/>
      <c r="D22" s="11"/>
      <c r="E22" s="11"/>
      <c r="F22" s="16"/>
      <c r="G22" s="16"/>
      <c r="H22" s="16"/>
      <c r="I22" s="15"/>
      <c r="J22" s="15"/>
      <c r="K22" s="11"/>
    </row>
    <row r="23" spans="1:42" ht="14.25" x14ac:dyDescent="0.2">
      <c r="A23" s="50" t="s">
        <v>622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AP23" s="20" t="s">
        <v>622</v>
      </c>
    </row>
    <row r="24" spans="1:42" ht="128.25" x14ac:dyDescent="0.2">
      <c r="A24" s="17" t="s">
        <v>609</v>
      </c>
      <c r="B24" s="17" t="s">
        <v>610</v>
      </c>
      <c r="C24" s="17" t="s">
        <v>611</v>
      </c>
      <c r="D24" s="17" t="s">
        <v>612</v>
      </c>
      <c r="E24" s="17" t="s">
        <v>613</v>
      </c>
      <c r="F24" s="17" t="s">
        <v>614</v>
      </c>
      <c r="G24" s="18" t="s">
        <v>615</v>
      </c>
      <c r="H24" s="18" t="s">
        <v>616</v>
      </c>
      <c r="I24" s="17" t="s">
        <v>623</v>
      </c>
      <c r="J24" s="17" t="s">
        <v>617</v>
      </c>
      <c r="K24" s="17" t="s">
        <v>618</v>
      </c>
    </row>
    <row r="25" spans="1:42" ht="14.25" x14ac:dyDescent="0.2">
      <c r="A25" s="17">
        <v>1</v>
      </c>
      <c r="B25" s="17">
        <v>2</v>
      </c>
      <c r="C25" s="17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</row>
    <row r="27" spans="1:42" ht="16.5" x14ac:dyDescent="0.2">
      <c r="A27" s="39" t="str">
        <f>CONCATENATE("Раздел: ",IF(Source!G984&lt;&gt;"Новый раздел", Source!G984, ""))</f>
        <v>Раздел: ПНР ВЛ-10кВ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42" ht="78" x14ac:dyDescent="0.2">
      <c r="A28" s="21">
        <v>1</v>
      </c>
      <c r="B28" s="21" t="s">
        <v>681</v>
      </c>
      <c r="C28" s="21" t="s">
        <v>382</v>
      </c>
      <c r="D28" s="23" t="str">
        <f>Source!H988</f>
        <v>1 фазировка</v>
      </c>
      <c r="E28" s="22">
        <f>Source!I988</f>
        <v>1</v>
      </c>
      <c r="F28" s="25"/>
      <c r="G28" s="24"/>
      <c r="H28" s="22"/>
      <c r="I28" s="25"/>
      <c r="J28" s="22"/>
      <c r="K28" s="25"/>
      <c r="Q28">
        <f>Source!X988</f>
        <v>17.09</v>
      </c>
      <c r="R28">
        <f>Source!X989</f>
        <v>762.87</v>
      </c>
      <c r="S28">
        <f>Source!Y988</f>
        <v>15.95</v>
      </c>
      <c r="T28">
        <f>Source!Y989</f>
        <v>446.83</v>
      </c>
      <c r="U28">
        <f>ROUND((175/100)*ROUND(Source!R988, 2), 2)</f>
        <v>0</v>
      </c>
      <c r="V28">
        <f>ROUND((160/100)*ROUND(Source!R989, 2), 2)</f>
        <v>0</v>
      </c>
      <c r="AC28">
        <v>0</v>
      </c>
    </row>
    <row r="29" spans="1:42" ht="14.25" x14ac:dyDescent="0.2">
      <c r="A29" s="21"/>
      <c r="B29" s="21"/>
      <c r="C29" s="21" t="s">
        <v>625</v>
      </c>
      <c r="D29" s="23"/>
      <c r="E29" s="22"/>
      <c r="F29" s="25">
        <f>Source!AO988</f>
        <v>28.49</v>
      </c>
      <c r="G29" s="24" t="str">
        <f>Source!DG988</f>
        <v>*0,8</v>
      </c>
      <c r="H29" s="22">
        <f>Source!AV989</f>
        <v>1</v>
      </c>
      <c r="I29" s="25">
        <f>Source!S988</f>
        <v>22.79</v>
      </c>
      <c r="J29" s="22">
        <f>IF(Source!BA989&lt;&gt; 0, Source!BA989, 1)</f>
        <v>47.82</v>
      </c>
      <c r="K29" s="25">
        <f>Source!S989</f>
        <v>1089.82</v>
      </c>
    </row>
    <row r="30" spans="1:42" ht="14.25" x14ac:dyDescent="0.2">
      <c r="A30" s="21"/>
      <c r="B30" s="21"/>
      <c r="C30" s="21" t="s">
        <v>628</v>
      </c>
      <c r="D30" s="23" t="s">
        <v>629</v>
      </c>
      <c r="E30" s="22">
        <f>Source!DN989</f>
        <v>75</v>
      </c>
      <c r="F30" s="25"/>
      <c r="G30" s="24"/>
      <c r="H30" s="22"/>
      <c r="I30" s="25">
        <f>SUM(Q28:Q29)</f>
        <v>17.09</v>
      </c>
      <c r="J30" s="22">
        <f>Source!BZ989</f>
        <v>70</v>
      </c>
      <c r="K30" s="25">
        <f>SUM(R28:R29)</f>
        <v>762.87</v>
      </c>
    </row>
    <row r="31" spans="1:42" ht="14.25" x14ac:dyDescent="0.2">
      <c r="A31" s="21"/>
      <c r="B31" s="21"/>
      <c r="C31" s="21" t="s">
        <v>630</v>
      </c>
      <c r="D31" s="23" t="s">
        <v>629</v>
      </c>
      <c r="E31" s="22">
        <f>Source!DO989</f>
        <v>70</v>
      </c>
      <c r="F31" s="25"/>
      <c r="G31" s="24"/>
      <c r="H31" s="22"/>
      <c r="I31" s="25">
        <f>SUM(S28:S30)</f>
        <v>15.95</v>
      </c>
      <c r="J31" s="22">
        <f>Source!CA989</f>
        <v>41</v>
      </c>
      <c r="K31" s="25">
        <f>SUM(T28:T30)</f>
        <v>446.83</v>
      </c>
    </row>
    <row r="32" spans="1:42" ht="14.25" x14ac:dyDescent="0.2">
      <c r="A32" s="28"/>
      <c r="B32" s="28"/>
      <c r="C32" s="28" t="s">
        <v>632</v>
      </c>
      <c r="D32" s="29" t="s">
        <v>633</v>
      </c>
      <c r="E32" s="30">
        <f>Source!AQ988</f>
        <v>1.8</v>
      </c>
      <c r="F32" s="31"/>
      <c r="G32" s="32" t="str">
        <f>Source!DI988</f>
        <v>*0,8</v>
      </c>
      <c r="H32" s="30">
        <f>Source!AV989</f>
        <v>1</v>
      </c>
      <c r="I32" s="31">
        <f>Source!U988</f>
        <v>1.4400000000000002</v>
      </c>
      <c r="J32" s="30"/>
      <c r="K32" s="31"/>
    </row>
    <row r="33" spans="1:29" ht="15" x14ac:dyDescent="0.2">
      <c r="C33" s="33" t="s">
        <v>634</v>
      </c>
      <c r="H33" s="48">
        <f>I29+I30+I31+0</f>
        <v>55.83</v>
      </c>
      <c r="I33" s="48"/>
      <c r="J33" s="48">
        <f>K29+K30+K31+0</f>
        <v>2299.52</v>
      </c>
      <c r="K33" s="48"/>
      <c r="O33" s="34">
        <f>I29+I30+I31+0</f>
        <v>55.83</v>
      </c>
      <c r="P33" s="34">
        <f>K29+K30+K31+0</f>
        <v>2299.52</v>
      </c>
    </row>
    <row r="35" spans="1:29" ht="78" x14ac:dyDescent="0.2">
      <c r="A35" s="21">
        <v>2</v>
      </c>
      <c r="B35" s="21" t="s">
        <v>682</v>
      </c>
      <c r="C35" s="21" t="s">
        <v>392</v>
      </c>
      <c r="D35" s="23" t="str">
        <f>Source!H990</f>
        <v>1 ТОЧКА</v>
      </c>
      <c r="E35" s="22">
        <f>Source!I990</f>
        <v>8</v>
      </c>
      <c r="F35" s="25"/>
      <c r="G35" s="24"/>
      <c r="H35" s="22"/>
      <c r="I35" s="25"/>
      <c r="J35" s="22"/>
      <c r="K35" s="25"/>
      <c r="Q35">
        <f>Source!X990</f>
        <v>11.38</v>
      </c>
      <c r="R35">
        <f>Source!X991</f>
        <v>507.8</v>
      </c>
      <c r="S35">
        <f>Source!Y990</f>
        <v>10.62</v>
      </c>
      <c r="T35">
        <f>Source!Y991</f>
        <v>297.43</v>
      </c>
      <c r="U35">
        <f>ROUND((175/100)*ROUND(Source!R990, 2), 2)</f>
        <v>0</v>
      </c>
      <c r="V35">
        <f>ROUND((160/100)*ROUND(Source!R991, 2), 2)</f>
        <v>0</v>
      </c>
      <c r="AC35">
        <v>0</v>
      </c>
    </row>
    <row r="36" spans="1:29" ht="14.25" x14ac:dyDescent="0.2">
      <c r="A36" s="21"/>
      <c r="B36" s="21"/>
      <c r="C36" s="21" t="s">
        <v>625</v>
      </c>
      <c r="D36" s="23"/>
      <c r="E36" s="22"/>
      <c r="F36" s="25">
        <f>Source!AO990</f>
        <v>2.37</v>
      </c>
      <c r="G36" s="24" t="str">
        <f>Source!DG990</f>
        <v>*0,8</v>
      </c>
      <c r="H36" s="22">
        <f>Source!AV991</f>
        <v>1</v>
      </c>
      <c r="I36" s="25">
        <f>Source!S990</f>
        <v>15.17</v>
      </c>
      <c r="J36" s="22">
        <f>IF(Source!BA991&lt;&gt; 0, Source!BA991, 1)</f>
        <v>47.82</v>
      </c>
      <c r="K36" s="25">
        <f>Source!S991</f>
        <v>725.43</v>
      </c>
    </row>
    <row r="37" spans="1:29" ht="14.25" x14ac:dyDescent="0.2">
      <c r="A37" s="21"/>
      <c r="B37" s="21"/>
      <c r="C37" s="21" t="s">
        <v>628</v>
      </c>
      <c r="D37" s="23" t="s">
        <v>629</v>
      </c>
      <c r="E37" s="22">
        <f>Source!DN991</f>
        <v>75</v>
      </c>
      <c r="F37" s="25"/>
      <c r="G37" s="24"/>
      <c r="H37" s="22"/>
      <c r="I37" s="25">
        <f>SUM(Q35:Q36)</f>
        <v>11.38</v>
      </c>
      <c r="J37" s="22">
        <f>Source!BZ991</f>
        <v>70</v>
      </c>
      <c r="K37" s="25">
        <f>SUM(R35:R36)</f>
        <v>507.8</v>
      </c>
    </row>
    <row r="38" spans="1:29" ht="14.25" x14ac:dyDescent="0.2">
      <c r="A38" s="21"/>
      <c r="B38" s="21"/>
      <c r="C38" s="21" t="s">
        <v>630</v>
      </c>
      <c r="D38" s="23" t="s">
        <v>629</v>
      </c>
      <c r="E38" s="22">
        <f>Source!DO991</f>
        <v>70</v>
      </c>
      <c r="F38" s="25"/>
      <c r="G38" s="24"/>
      <c r="H38" s="22"/>
      <c r="I38" s="25">
        <f>SUM(S35:S37)</f>
        <v>10.62</v>
      </c>
      <c r="J38" s="22">
        <f>Source!CA991</f>
        <v>41</v>
      </c>
      <c r="K38" s="25">
        <f>SUM(T35:T37)</f>
        <v>297.43</v>
      </c>
    </row>
    <row r="39" spans="1:29" ht="14.25" x14ac:dyDescent="0.2">
      <c r="A39" s="28"/>
      <c r="B39" s="28"/>
      <c r="C39" s="28" t="s">
        <v>632</v>
      </c>
      <c r="D39" s="29" t="s">
        <v>633</v>
      </c>
      <c r="E39" s="30">
        <f>Source!AQ990</f>
        <v>0.15</v>
      </c>
      <c r="F39" s="31"/>
      <c r="G39" s="32" t="str">
        <f>Source!DI990</f>
        <v>*0,8</v>
      </c>
      <c r="H39" s="30">
        <f>Source!AV991</f>
        <v>1</v>
      </c>
      <c r="I39" s="31">
        <f>Source!U990</f>
        <v>0.96</v>
      </c>
      <c r="J39" s="30"/>
      <c r="K39" s="31"/>
    </row>
    <row r="40" spans="1:29" ht="15" x14ac:dyDescent="0.2">
      <c r="C40" s="33" t="s">
        <v>634</v>
      </c>
      <c r="H40" s="48">
        <f>I36+I37+I38+0</f>
        <v>37.17</v>
      </c>
      <c r="I40" s="48"/>
      <c r="J40" s="48">
        <f>K36+K37+K38+0</f>
        <v>1530.66</v>
      </c>
      <c r="K40" s="48"/>
      <c r="O40" s="34">
        <f>I36+I37+I38+0</f>
        <v>37.17</v>
      </c>
      <c r="P40" s="34">
        <f>K36+K37+K38+0</f>
        <v>1530.66</v>
      </c>
    </row>
    <row r="42" spans="1:29" ht="78" x14ac:dyDescent="0.2">
      <c r="A42" s="21">
        <v>3</v>
      </c>
      <c r="B42" s="21" t="s">
        <v>683</v>
      </c>
      <c r="C42" s="21" t="s">
        <v>396</v>
      </c>
      <c r="D42" s="23" t="str">
        <f>Source!H992</f>
        <v>1 измерение</v>
      </c>
      <c r="E42" s="22">
        <f>Source!I992</f>
        <v>8</v>
      </c>
      <c r="F42" s="25"/>
      <c r="G42" s="24"/>
      <c r="H42" s="22"/>
      <c r="I42" s="25"/>
      <c r="J42" s="22"/>
      <c r="K42" s="25"/>
      <c r="Q42">
        <f>Source!X992</f>
        <v>75.98</v>
      </c>
      <c r="R42">
        <f>Source!X993</f>
        <v>3391.25</v>
      </c>
      <c r="S42">
        <f>Source!Y992</f>
        <v>70.92</v>
      </c>
      <c r="T42">
        <f>Source!Y993</f>
        <v>1986.3</v>
      </c>
      <c r="U42">
        <f>ROUND((175/100)*ROUND(Source!R992, 2), 2)</f>
        <v>0</v>
      </c>
      <c r="V42">
        <f>ROUND((160/100)*ROUND(Source!R993, 2), 2)</f>
        <v>0</v>
      </c>
      <c r="AC42">
        <v>0</v>
      </c>
    </row>
    <row r="43" spans="1:29" ht="14.25" x14ac:dyDescent="0.2">
      <c r="A43" s="21"/>
      <c r="B43" s="21"/>
      <c r="C43" s="21" t="s">
        <v>625</v>
      </c>
      <c r="D43" s="23"/>
      <c r="E43" s="22"/>
      <c r="F43" s="25">
        <f>Source!AO992</f>
        <v>15.83</v>
      </c>
      <c r="G43" s="24" t="str">
        <f>Source!DG992</f>
        <v>*0,8</v>
      </c>
      <c r="H43" s="22">
        <f>Source!AV993</f>
        <v>1</v>
      </c>
      <c r="I43" s="25">
        <f>Source!S992</f>
        <v>101.31</v>
      </c>
      <c r="J43" s="22">
        <f>IF(Source!BA993&lt;&gt; 0, Source!BA993, 1)</f>
        <v>47.82</v>
      </c>
      <c r="K43" s="25">
        <f>Source!S993</f>
        <v>4844.6400000000003</v>
      </c>
    </row>
    <row r="44" spans="1:29" ht="14.25" x14ac:dyDescent="0.2">
      <c r="A44" s="21"/>
      <c r="B44" s="21"/>
      <c r="C44" s="21" t="s">
        <v>628</v>
      </c>
      <c r="D44" s="23" t="s">
        <v>629</v>
      </c>
      <c r="E44" s="22">
        <f>Source!DN993</f>
        <v>75</v>
      </c>
      <c r="F44" s="25"/>
      <c r="G44" s="24"/>
      <c r="H44" s="22"/>
      <c r="I44" s="25">
        <f>SUM(Q42:Q43)</f>
        <v>75.98</v>
      </c>
      <c r="J44" s="22">
        <f>Source!BZ993</f>
        <v>70</v>
      </c>
      <c r="K44" s="25">
        <f>SUM(R42:R43)</f>
        <v>3391.25</v>
      </c>
    </row>
    <row r="45" spans="1:29" ht="14.25" x14ac:dyDescent="0.2">
      <c r="A45" s="21"/>
      <c r="B45" s="21"/>
      <c r="C45" s="21" t="s">
        <v>630</v>
      </c>
      <c r="D45" s="23" t="s">
        <v>629</v>
      </c>
      <c r="E45" s="22">
        <f>Source!DO993</f>
        <v>70</v>
      </c>
      <c r="F45" s="25"/>
      <c r="G45" s="24"/>
      <c r="H45" s="22"/>
      <c r="I45" s="25">
        <f>SUM(S42:S44)</f>
        <v>70.92</v>
      </c>
      <c r="J45" s="22">
        <f>Source!CA993</f>
        <v>41</v>
      </c>
      <c r="K45" s="25">
        <f>SUM(T42:T44)</f>
        <v>1986.3</v>
      </c>
    </row>
    <row r="46" spans="1:29" ht="14.25" x14ac:dyDescent="0.2">
      <c r="A46" s="28"/>
      <c r="B46" s="28"/>
      <c r="C46" s="28" t="s">
        <v>632</v>
      </c>
      <c r="D46" s="29" t="s">
        <v>633</v>
      </c>
      <c r="E46" s="30">
        <f>Source!AQ992</f>
        <v>1</v>
      </c>
      <c r="F46" s="31"/>
      <c r="G46" s="32" t="str">
        <f>Source!DI992</f>
        <v>*0,8</v>
      </c>
      <c r="H46" s="30">
        <f>Source!AV993</f>
        <v>1</v>
      </c>
      <c r="I46" s="31">
        <f>Source!U992</f>
        <v>6.4</v>
      </c>
      <c r="J46" s="30"/>
      <c r="K46" s="31"/>
    </row>
    <row r="47" spans="1:29" ht="15" x14ac:dyDescent="0.2">
      <c r="C47" s="33" t="s">
        <v>634</v>
      </c>
      <c r="H47" s="48">
        <f>I43+I44+I45+0</f>
        <v>248.21000000000004</v>
      </c>
      <c r="I47" s="48"/>
      <c r="J47" s="48">
        <f>K43+K44+K45+0</f>
        <v>10222.189999999999</v>
      </c>
      <c r="K47" s="48"/>
      <c r="O47" s="34">
        <f>I43+I44+I45+0</f>
        <v>248.21000000000004</v>
      </c>
      <c r="P47" s="34">
        <f>K43+K44+K45+0</f>
        <v>10222.189999999999</v>
      </c>
    </row>
    <row r="50" spans="1:11" ht="15" x14ac:dyDescent="0.25">
      <c r="A50" s="53" t="str">
        <f>CONCATENATE("Итого по разделу: ",IF(Source!G995&lt;&gt;"Новый раздел", Source!G995, ""))</f>
        <v>Итого по разделу: ПНР ВЛ-10кВ</v>
      </c>
      <c r="B50" s="53"/>
      <c r="C50" s="53"/>
      <c r="D50" s="53"/>
      <c r="E50" s="53"/>
      <c r="F50" s="53"/>
      <c r="G50" s="53"/>
      <c r="H50" s="51">
        <f>SUM(O27:O49)</f>
        <v>341.21000000000004</v>
      </c>
      <c r="I50" s="52"/>
      <c r="J50" s="51">
        <f>SUM(P27:P49)</f>
        <v>14052.369999999999</v>
      </c>
      <c r="K50" s="52"/>
    </row>
    <row r="51" spans="1:11" hidden="1" x14ac:dyDescent="0.2">
      <c r="A51" t="s">
        <v>637</v>
      </c>
      <c r="I51">
        <f>SUM(W27:W50)</f>
        <v>0</v>
      </c>
      <c r="J51">
        <f>SUM(X27:X50)</f>
        <v>0</v>
      </c>
    </row>
    <row r="52" spans="1:11" hidden="1" x14ac:dyDescent="0.2">
      <c r="A52" t="s">
        <v>638</v>
      </c>
      <c r="I52">
        <f>SUM(Y27:Y51)</f>
        <v>0</v>
      </c>
      <c r="J52">
        <f>SUM(Z27:Z51)</f>
        <v>0</v>
      </c>
    </row>
    <row r="54" spans="1:11" ht="15" x14ac:dyDescent="0.25">
      <c r="A54" s="53" t="str">
        <f>CONCATENATE("Итого по локальной смете: ",IF(Source!G1093&lt;&gt;"Новая локальная смета", Source!G1093, ""))</f>
        <v>Итого по локальной смете: ПНР ВЛ-10кВ</v>
      </c>
      <c r="B54" s="53"/>
      <c r="C54" s="53"/>
      <c r="D54" s="53"/>
      <c r="E54" s="53"/>
      <c r="F54" s="53"/>
      <c r="G54" s="53"/>
      <c r="H54" s="51">
        <f>SUM(O26:O53)</f>
        <v>341.21000000000004</v>
      </c>
      <c r="I54" s="52"/>
      <c r="J54" s="51">
        <f>SUM(P26:P53)</f>
        <v>14052.369999999999</v>
      </c>
      <c r="K54" s="52"/>
    </row>
    <row r="55" spans="1:11" hidden="1" x14ac:dyDescent="0.2">
      <c r="A55" t="s">
        <v>637</v>
      </c>
      <c r="I55">
        <f>SUM(W26:W54)</f>
        <v>0</v>
      </c>
      <c r="J55">
        <f>SUM(X26:X54)</f>
        <v>0</v>
      </c>
    </row>
    <row r="56" spans="1:11" hidden="1" x14ac:dyDescent="0.2">
      <c r="A56" t="s">
        <v>638</v>
      </c>
      <c r="I56">
        <f>SUM(Y26:Y55)</f>
        <v>0</v>
      </c>
      <c r="J56">
        <f>SUM(Z26:Z55)</f>
        <v>0</v>
      </c>
    </row>
    <row r="59" spans="1:11" ht="14.25" x14ac:dyDescent="0.2">
      <c r="A59" s="54" t="s">
        <v>668</v>
      </c>
      <c r="B59" s="54"/>
      <c r="C59" s="37" t="str">
        <f>IF(Source!AC12&lt;&gt;"", Source!AC12," ")</f>
        <v>Начальник сметного отдела</v>
      </c>
      <c r="D59" s="37"/>
      <c r="E59" s="37"/>
      <c r="F59" s="37"/>
      <c r="G59" s="37"/>
      <c r="H59" s="41" t="str">
        <f>IF(Source!AB12&lt;&gt;"", Source!AB12," ")</f>
        <v>Колыхалова Е.К.</v>
      </c>
      <c r="I59" s="41"/>
      <c r="J59" s="41"/>
      <c r="K59" s="41"/>
    </row>
    <row r="60" spans="1:11" ht="14.25" x14ac:dyDescent="0.2">
      <c r="A60" s="11"/>
      <c r="B60" s="11"/>
      <c r="C60" s="43" t="s">
        <v>669</v>
      </c>
      <c r="D60" s="43"/>
      <c r="E60" s="43"/>
      <c r="F60" s="43"/>
      <c r="G60" s="43"/>
      <c r="H60" s="11"/>
      <c r="I60" s="11"/>
      <c r="J60" s="11"/>
      <c r="K60" s="11"/>
    </row>
    <row r="61" spans="1:11" ht="14.2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4.25" x14ac:dyDescent="0.2">
      <c r="A62" s="54" t="s">
        <v>670</v>
      </c>
      <c r="B62" s="54"/>
      <c r="C62" s="37" t="str">
        <f>IF(Source!AE12&lt;&gt;"", Source!AE12," ")</f>
        <v>Начальник сметного отдела</v>
      </c>
      <c r="D62" s="37"/>
      <c r="E62" s="37"/>
      <c r="F62" s="37"/>
      <c r="G62" s="37"/>
      <c r="H62" s="41" t="str">
        <f>IF(Source!AD12&lt;&gt;"", Source!AD12," ")</f>
        <v>Колыхалова Е.К.</v>
      </c>
      <c r="I62" s="41"/>
      <c r="J62" s="41"/>
      <c r="K62" s="41"/>
    </row>
    <row r="63" spans="1:11" ht="14.25" x14ac:dyDescent="0.2">
      <c r="A63" s="11"/>
      <c r="B63" s="11"/>
      <c r="C63" s="43" t="s">
        <v>669</v>
      </c>
      <c r="D63" s="43"/>
      <c r="E63" s="43"/>
      <c r="F63" s="43"/>
      <c r="G63" s="43"/>
      <c r="H63" s="11"/>
      <c r="I63" s="11"/>
      <c r="J63" s="11"/>
      <c r="K63" s="11"/>
    </row>
  </sheetData>
  <mergeCells count="35">
    <mergeCell ref="H47:I47"/>
    <mergeCell ref="J47:K47"/>
    <mergeCell ref="C63:G63"/>
    <mergeCell ref="J50:K50"/>
    <mergeCell ref="H50:I50"/>
    <mergeCell ref="A50:G50"/>
    <mergeCell ref="J54:K54"/>
    <mergeCell ref="H54:I54"/>
    <mergeCell ref="A54:G54"/>
    <mergeCell ref="A59:B59"/>
    <mergeCell ref="H59:K59"/>
    <mergeCell ref="C60:G60"/>
    <mergeCell ref="A62:B62"/>
    <mergeCell ref="H62:K62"/>
    <mergeCell ref="A9:K9"/>
    <mergeCell ref="H33:I33"/>
    <mergeCell ref="J33:K33"/>
    <mergeCell ref="H40:I40"/>
    <mergeCell ref="J40:K40"/>
    <mergeCell ref="J2:K2"/>
    <mergeCell ref="A3:K3"/>
    <mergeCell ref="A4:K4"/>
    <mergeCell ref="A6:K6"/>
    <mergeCell ref="A8:K8"/>
    <mergeCell ref="A27:K27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3:K23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1395"/>
  <sheetViews>
    <sheetView workbookViewId="0">
      <selection activeCell="A1391" sqref="A1391:O13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594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1389</v>
      </c>
      <c r="C12" s="1">
        <v>0</v>
      </c>
      <c r="D12" s="1">
        <f>ROW(A1350)</f>
        <v>1350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B1350</f>
        <v>1389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СД_I-345879_Соколово</v>
      </c>
      <c r="H18" s="3"/>
      <c r="I18" s="3"/>
      <c r="J18" s="3"/>
      <c r="K18" s="3"/>
      <c r="L18" s="3"/>
      <c r="M18" s="3"/>
      <c r="N18" s="3"/>
      <c r="O18" s="3">
        <f t="shared" ref="O18:AT18" si="1">O1350</f>
        <v>131690.76</v>
      </c>
      <c r="P18" s="3">
        <f t="shared" si="1"/>
        <v>117508.03</v>
      </c>
      <c r="Q18" s="3">
        <f t="shared" si="1"/>
        <v>10559.36</v>
      </c>
      <c r="R18" s="3">
        <f t="shared" si="1"/>
        <v>1394.78</v>
      </c>
      <c r="S18" s="3">
        <f t="shared" si="1"/>
        <v>3623.37</v>
      </c>
      <c r="T18" s="3">
        <f t="shared" si="1"/>
        <v>0</v>
      </c>
      <c r="U18" s="3">
        <f t="shared" si="1"/>
        <v>303.50479952560005</v>
      </c>
      <c r="V18" s="3">
        <f t="shared" si="1"/>
        <v>0</v>
      </c>
      <c r="W18" s="3">
        <f t="shared" si="1"/>
        <v>0</v>
      </c>
      <c r="X18" s="3">
        <f t="shared" si="1"/>
        <v>4042.39</v>
      </c>
      <c r="Y18" s="3">
        <f t="shared" si="1"/>
        <v>2762.87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13854.33</v>
      </c>
      <c r="AQ18" s="3">
        <f t="shared" si="1"/>
        <v>0</v>
      </c>
      <c r="AR18" s="3">
        <f t="shared" si="1"/>
        <v>140936.9</v>
      </c>
      <c r="AS18" s="3">
        <f t="shared" si="1"/>
        <v>87205.91</v>
      </c>
      <c r="AT18" s="3">
        <f t="shared" si="1"/>
        <v>39535.449999999997</v>
      </c>
      <c r="AU18" s="3">
        <f t="shared" ref="AU18:BZ18" si="2">AU1350</f>
        <v>341.21</v>
      </c>
      <c r="AV18" s="3">
        <f t="shared" si="2"/>
        <v>117508.03</v>
      </c>
      <c r="AW18" s="3">
        <f t="shared" si="2"/>
        <v>103653.7</v>
      </c>
      <c r="AX18" s="3">
        <f t="shared" si="2"/>
        <v>0</v>
      </c>
      <c r="AY18" s="3">
        <f t="shared" si="2"/>
        <v>103653.7</v>
      </c>
      <c r="AZ18" s="3">
        <f t="shared" si="2"/>
        <v>13854.33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CA1350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DG1350</f>
        <v>1259460.8500000001</v>
      </c>
      <c r="DH18" s="4">
        <f t="shared" si="4"/>
        <v>927237.19</v>
      </c>
      <c r="DI18" s="4">
        <f t="shared" si="4"/>
        <v>158954.10999999999</v>
      </c>
      <c r="DJ18" s="4">
        <f t="shared" si="4"/>
        <v>66698.39</v>
      </c>
      <c r="DK18" s="4">
        <f t="shared" si="4"/>
        <v>173269.55</v>
      </c>
      <c r="DL18" s="4">
        <f t="shared" si="4"/>
        <v>0</v>
      </c>
      <c r="DM18" s="4">
        <f t="shared" si="4"/>
        <v>303.50479952560005</v>
      </c>
      <c r="DN18" s="4">
        <f t="shared" si="4"/>
        <v>0</v>
      </c>
      <c r="DO18" s="4">
        <f t="shared" si="4"/>
        <v>0</v>
      </c>
      <c r="DP18" s="4">
        <f t="shared" si="4"/>
        <v>159761.54999999999</v>
      </c>
      <c r="DQ18" s="4">
        <f t="shared" si="4"/>
        <v>72173.97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106124.17</v>
      </c>
      <c r="EI18" s="4">
        <f t="shared" si="4"/>
        <v>0</v>
      </c>
      <c r="EJ18" s="4">
        <f t="shared" si="4"/>
        <v>1598113.8</v>
      </c>
      <c r="EK18" s="4">
        <f t="shared" si="4"/>
        <v>1105193.3</v>
      </c>
      <c r="EL18" s="4">
        <f t="shared" si="4"/>
        <v>372743.96</v>
      </c>
      <c r="EM18" s="4">
        <f t="shared" ref="EM18:FR18" si="5">EM1350</f>
        <v>14052.37</v>
      </c>
      <c r="EN18" s="4">
        <f t="shared" si="5"/>
        <v>927237.19</v>
      </c>
      <c r="EO18" s="4">
        <f t="shared" si="5"/>
        <v>821113.02</v>
      </c>
      <c r="EP18" s="4">
        <f t="shared" si="5"/>
        <v>0</v>
      </c>
      <c r="EQ18" s="4">
        <f t="shared" si="5"/>
        <v>821113.02</v>
      </c>
      <c r="ER18" s="4">
        <f t="shared" si="5"/>
        <v>106124.17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FS1350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ROW(A411)</f>
        <v>411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B411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ВЛ-10кВ ф.11</v>
      </c>
      <c r="H22" s="3"/>
      <c r="I22" s="3"/>
      <c r="J22" s="3"/>
      <c r="K22" s="3"/>
      <c r="L22" s="3"/>
      <c r="M22" s="3"/>
      <c r="N22" s="3"/>
      <c r="O22" s="3">
        <f t="shared" ref="O22:AT22" si="8">O411</f>
        <v>108995.17</v>
      </c>
      <c r="P22" s="3">
        <f t="shared" si="8"/>
        <v>103108.06</v>
      </c>
      <c r="Q22" s="3">
        <f t="shared" si="8"/>
        <v>4313.09</v>
      </c>
      <c r="R22" s="3">
        <f t="shared" si="8"/>
        <v>420.85</v>
      </c>
      <c r="S22" s="3">
        <f t="shared" si="8"/>
        <v>1574.02</v>
      </c>
      <c r="T22" s="3">
        <f t="shared" si="8"/>
        <v>0</v>
      </c>
      <c r="U22" s="3">
        <f t="shared" si="8"/>
        <v>132.888270858</v>
      </c>
      <c r="V22" s="3">
        <f t="shared" si="8"/>
        <v>0</v>
      </c>
      <c r="W22" s="3">
        <f t="shared" si="8"/>
        <v>0</v>
      </c>
      <c r="X22" s="3">
        <f t="shared" si="8"/>
        <v>1777.22</v>
      </c>
      <c r="Y22" s="3">
        <f t="shared" si="8"/>
        <v>1221.07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8074.98</v>
      </c>
      <c r="AQ22" s="3">
        <f t="shared" si="8"/>
        <v>0</v>
      </c>
      <c r="AR22" s="3">
        <f t="shared" si="8"/>
        <v>112729.95</v>
      </c>
      <c r="AS22" s="3">
        <f t="shared" si="8"/>
        <v>75123.25</v>
      </c>
      <c r="AT22" s="3">
        <f t="shared" si="8"/>
        <v>29531.72</v>
      </c>
      <c r="AU22" s="3">
        <f t="shared" ref="AU22:BZ22" si="9">AU411</f>
        <v>0</v>
      </c>
      <c r="AV22" s="3">
        <f t="shared" si="9"/>
        <v>103108.06</v>
      </c>
      <c r="AW22" s="3">
        <f t="shared" si="9"/>
        <v>95033.08</v>
      </c>
      <c r="AX22" s="3">
        <f t="shared" si="9"/>
        <v>0</v>
      </c>
      <c r="AY22" s="3">
        <f t="shared" si="9"/>
        <v>95033.08</v>
      </c>
      <c r="AZ22" s="3">
        <f t="shared" si="9"/>
        <v>8074.98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CA411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DG411</f>
        <v>961811.2</v>
      </c>
      <c r="DH22" s="4">
        <f t="shared" si="11"/>
        <v>827178.28</v>
      </c>
      <c r="DI22" s="4">
        <f t="shared" si="11"/>
        <v>59363.28</v>
      </c>
      <c r="DJ22" s="4">
        <f t="shared" si="11"/>
        <v>20125.05</v>
      </c>
      <c r="DK22" s="4">
        <f t="shared" si="11"/>
        <v>75269.64</v>
      </c>
      <c r="DL22" s="4">
        <f t="shared" si="11"/>
        <v>0</v>
      </c>
      <c r="DM22" s="4">
        <f t="shared" si="11"/>
        <v>132.888270858</v>
      </c>
      <c r="DN22" s="4">
        <f t="shared" si="11"/>
        <v>0</v>
      </c>
      <c r="DO22" s="4">
        <f t="shared" si="11"/>
        <v>0</v>
      </c>
      <c r="DP22" s="4">
        <f t="shared" si="11"/>
        <v>70041.119999999995</v>
      </c>
      <c r="DQ22" s="4">
        <f t="shared" si="11"/>
        <v>31192.91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61854.35</v>
      </c>
      <c r="EI22" s="4">
        <f t="shared" si="11"/>
        <v>0</v>
      </c>
      <c r="EJ22" s="4">
        <f t="shared" si="11"/>
        <v>1095245.32</v>
      </c>
      <c r="EK22" s="4">
        <f t="shared" si="11"/>
        <v>877760.12</v>
      </c>
      <c r="EL22" s="4">
        <f t="shared" si="11"/>
        <v>155630.85</v>
      </c>
      <c r="EM22" s="4">
        <f t="shared" ref="EM22:FR22" si="12">EM411</f>
        <v>0</v>
      </c>
      <c r="EN22" s="4">
        <f t="shared" si="12"/>
        <v>827178.28</v>
      </c>
      <c r="EO22" s="4">
        <f t="shared" si="12"/>
        <v>765323.93</v>
      </c>
      <c r="EP22" s="4">
        <f t="shared" si="12"/>
        <v>0</v>
      </c>
      <c r="EQ22" s="4">
        <f t="shared" si="12"/>
        <v>765323.93</v>
      </c>
      <c r="ER22" s="4">
        <f t="shared" si="12"/>
        <v>61854.35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FS411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754.54</v>
      </c>
      <c r="P26" s="3">
        <f t="shared" si="15"/>
        <v>0</v>
      </c>
      <c r="Q26" s="3">
        <f t="shared" si="15"/>
        <v>608.04999999999995</v>
      </c>
      <c r="R26" s="3">
        <f t="shared" si="15"/>
        <v>60.33</v>
      </c>
      <c r="S26" s="3">
        <f t="shared" si="15"/>
        <v>146.49</v>
      </c>
      <c r="T26" s="3">
        <f t="shared" si="15"/>
        <v>0</v>
      </c>
      <c r="U26" s="3">
        <f t="shared" si="15"/>
        <v>12.145447754999999</v>
      </c>
      <c r="V26" s="3">
        <f t="shared" si="15"/>
        <v>0</v>
      </c>
      <c r="W26" s="3">
        <f t="shared" si="15"/>
        <v>0</v>
      </c>
      <c r="X26" s="3">
        <f t="shared" si="15"/>
        <v>167</v>
      </c>
      <c r="Y26" s="3">
        <f t="shared" si="15"/>
        <v>117.2</v>
      </c>
      <c r="Z26" s="3">
        <f t="shared" si="15"/>
        <v>0</v>
      </c>
      <c r="AA26" s="3">
        <f t="shared" si="15"/>
        <v>0</v>
      </c>
      <c r="AB26" s="3">
        <f t="shared" si="15"/>
        <v>754.54</v>
      </c>
      <c r="AC26" s="3">
        <f t="shared" si="15"/>
        <v>0</v>
      </c>
      <c r="AD26" s="3">
        <f t="shared" si="15"/>
        <v>608.04999999999995</v>
      </c>
      <c r="AE26" s="3">
        <f t="shared" si="15"/>
        <v>60.33</v>
      </c>
      <c r="AF26" s="3">
        <f t="shared" si="15"/>
        <v>146.49</v>
      </c>
      <c r="AG26" s="3">
        <f t="shared" si="15"/>
        <v>0</v>
      </c>
      <c r="AH26" s="3">
        <f t="shared" si="15"/>
        <v>12.145447754999999</v>
      </c>
      <c r="AI26" s="3">
        <f t="shared" si="15"/>
        <v>0</v>
      </c>
      <c r="AJ26" s="3">
        <f t="shared" si="15"/>
        <v>0</v>
      </c>
      <c r="AK26" s="3">
        <f t="shared" si="15"/>
        <v>167</v>
      </c>
      <c r="AL26" s="3">
        <f t="shared" si="15"/>
        <v>117.2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1144.32</v>
      </c>
      <c r="AS26" s="3">
        <f t="shared" si="15"/>
        <v>1144.32</v>
      </c>
      <c r="AT26" s="3">
        <f t="shared" si="15"/>
        <v>0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1144.32</v>
      </c>
      <c r="CB26" s="3">
        <f t="shared" si="17"/>
        <v>1144.32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15370.61</v>
      </c>
      <c r="DH26" s="4">
        <f t="shared" si="18"/>
        <v>0</v>
      </c>
      <c r="DI26" s="4">
        <f t="shared" si="18"/>
        <v>8365.4599999999991</v>
      </c>
      <c r="DJ26" s="4">
        <f t="shared" si="18"/>
        <v>2884.99</v>
      </c>
      <c r="DK26" s="4">
        <f t="shared" si="18"/>
        <v>7005.15</v>
      </c>
      <c r="DL26" s="4">
        <f t="shared" si="18"/>
        <v>0</v>
      </c>
      <c r="DM26" s="4">
        <f t="shared" si="18"/>
        <v>12.145447754999999</v>
      </c>
      <c r="DN26" s="4">
        <f t="shared" si="18"/>
        <v>0</v>
      </c>
      <c r="DO26" s="4">
        <f t="shared" si="18"/>
        <v>0</v>
      </c>
      <c r="DP26" s="4">
        <f t="shared" si="18"/>
        <v>6584.84</v>
      </c>
      <c r="DQ26" s="4">
        <f t="shared" si="18"/>
        <v>2872.11</v>
      </c>
      <c r="DR26" s="4">
        <f t="shared" si="18"/>
        <v>0</v>
      </c>
      <c r="DS26" s="4">
        <f t="shared" si="18"/>
        <v>0</v>
      </c>
      <c r="DT26" s="4">
        <f t="shared" si="18"/>
        <v>15370.61</v>
      </c>
      <c r="DU26" s="4">
        <f t="shared" si="18"/>
        <v>0</v>
      </c>
      <c r="DV26" s="4">
        <f t="shared" si="18"/>
        <v>8365.4599999999991</v>
      </c>
      <c r="DW26" s="4">
        <f t="shared" si="18"/>
        <v>2884.99</v>
      </c>
      <c r="DX26" s="4">
        <f t="shared" si="18"/>
        <v>7005.15</v>
      </c>
      <c r="DY26" s="4">
        <f t="shared" si="18"/>
        <v>0</v>
      </c>
      <c r="DZ26" s="4">
        <f t="shared" si="18"/>
        <v>12.145447754999999</v>
      </c>
      <c r="EA26" s="4">
        <f t="shared" si="18"/>
        <v>0</v>
      </c>
      <c r="EB26" s="4">
        <f t="shared" si="18"/>
        <v>0</v>
      </c>
      <c r="EC26" s="4">
        <f t="shared" si="18"/>
        <v>6584.84</v>
      </c>
      <c r="ED26" s="4">
        <f t="shared" si="18"/>
        <v>2872.11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29443.55</v>
      </c>
      <c r="EK26" s="4">
        <f t="shared" si="18"/>
        <v>29443.55</v>
      </c>
      <c r="EL26" s="4">
        <f t="shared" si="18"/>
        <v>0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29443.55</v>
      </c>
      <c r="FT26" s="4">
        <f t="shared" si="20"/>
        <v>29443.55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ROW(SmtRes!A9)</f>
        <v>9</v>
      </c>
      <c r="D28" s="2">
        <f>ROW(EtalonRes!A13)</f>
        <v>13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ROUND(310/1000,9)</f>
        <v>0.31</v>
      </c>
      <c r="J28" s="2">
        <v>0</v>
      </c>
      <c r="K28" s="2">
        <f>ROUND(310/1000,9)</f>
        <v>0.31</v>
      </c>
      <c r="L28" s="2"/>
      <c r="M28" s="2"/>
      <c r="N28" s="2"/>
      <c r="O28" s="2">
        <f t="shared" ref="O28:O33" si="21">ROUND(CP28,2)</f>
        <v>428.4</v>
      </c>
      <c r="P28" s="2">
        <f t="shared" ref="P28:P33" si="22">ROUND((ROUND((AC28*AW28*I28),2)*BC28),2)</f>
        <v>0</v>
      </c>
      <c r="Q28" s="2">
        <f t="shared" ref="Q28:Q33" si="23">(ROUND((ROUND(((((ET28*0.3)*1.05))*AV28*I28),2)*BB28),2)+ROUND((ROUND(((AE28-(((EU28*0.3)*1.05)))*AV28*I28),2)*BS28),2))</f>
        <v>359.95</v>
      </c>
      <c r="R28" s="2">
        <f t="shared" ref="R28:R33" si="24">ROUND((ROUND((AE28*AV28*I28),2)*BS28),2)</f>
        <v>36.4</v>
      </c>
      <c r="S28" s="2">
        <f t="shared" ref="S28:S33" si="25">ROUND((ROUND((AF28*AV28*I28),2)*BA28),2)</f>
        <v>68.45</v>
      </c>
      <c r="T28" s="2">
        <f t="shared" ref="T28:T33" si="26">ROUND(CU28*I28,2)</f>
        <v>0</v>
      </c>
      <c r="U28" s="2">
        <f t="shared" ref="U28:U33" si="27">CV28*I28</f>
        <v>5.4240376050000005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78.03</v>
      </c>
      <c r="Y28" s="2">
        <f t="shared" si="30"/>
        <v>54.76</v>
      </c>
      <c r="Z28" s="2"/>
      <c r="AA28" s="2">
        <v>70661675</v>
      </c>
      <c r="AB28" s="2">
        <f t="shared" ref="AB28:AB33" si="31">ROUND((AC28+AD28+AF28),6)</f>
        <v>1271.3210999999999</v>
      </c>
      <c r="AC28" s="2">
        <f t="shared" ref="AC28:AC33" si="32">ROUND(((ES28*0)),6)</f>
        <v>0</v>
      </c>
      <c r="AD28" s="2">
        <f t="shared" ref="AD28:AD33" si="33">ROUND((((((ET28*0.3)*1.05))-(((EU28*0.3)*1.05)))+AE28),6)</f>
        <v>1068.1839</v>
      </c>
      <c r="AE28" s="2">
        <f t="shared" ref="AE28:AF33" si="34">ROUND((((EU28*0.3)*1.05)),6)</f>
        <v>108.0072</v>
      </c>
      <c r="AF28" s="2">
        <f t="shared" si="34"/>
        <v>203.13720000000001</v>
      </c>
      <c r="AG28" s="2">
        <f t="shared" ref="AG28:AG33" si="35">ROUND((AP28),6)</f>
        <v>0</v>
      </c>
      <c r="AH28" s="2">
        <f t="shared" ref="AH28:AI33" si="36">(((EW28*0.3)*1.05))</f>
        <v>16.096500000000002</v>
      </c>
      <c r="AI28" s="2">
        <f t="shared" si="36"/>
        <v>0</v>
      </c>
      <c r="AJ28" s="2">
        <f t="shared" ref="AJ28:AJ33" si="37">(AS28)</f>
        <v>0</v>
      </c>
      <c r="AK28" s="2">
        <v>4177.04</v>
      </c>
      <c r="AL28" s="2">
        <v>141.1</v>
      </c>
      <c r="AM28" s="2">
        <v>3391.06</v>
      </c>
      <c r="AN28" s="2">
        <v>342.88</v>
      </c>
      <c r="AO28" s="2">
        <v>644.88</v>
      </c>
      <c r="AP28" s="2">
        <v>0</v>
      </c>
      <c r="AQ28" s="2">
        <v>51.1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235</v>
      </c>
      <c r="BN28" s="2">
        <v>66251207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596</v>
      </c>
      <c r="CO28" s="2">
        <v>0</v>
      </c>
      <c r="CP28" s="2">
        <f t="shared" ref="CP28:CP33" si="38">(P28+Q28+S28)</f>
        <v>428.4</v>
      </c>
      <c r="CQ28" s="2">
        <f t="shared" ref="CQ28:CQ33" si="39">ROUND((ROUND((AC28*AW28*1),2)*BC28),2)</f>
        <v>0</v>
      </c>
      <c r="CR28" s="2">
        <f t="shared" ref="CR28:CR33" si="40">(ROUND((ROUND(((((ET28*0.3)*1.05))*AV28*1),2)*BB28),2)+ROUND((ROUND(((AE28-(((EU28*0.3)*1.05)))*AV28*1),2)*BS28),2))</f>
        <v>1161.1199999999999</v>
      </c>
      <c r="CS28" s="2">
        <f t="shared" ref="CS28:CS33" si="41">ROUND((ROUND((AE28*AV28*1),2)*BS28),2)</f>
        <v>117.4</v>
      </c>
      <c r="CT28" s="2">
        <f t="shared" ref="CT28:CT33" si="42">ROUND((ROUND((AF28*AV28*1),2)*BA28),2)</f>
        <v>220.81</v>
      </c>
      <c r="CU28" s="2">
        <f t="shared" ref="CU28:CU33" si="43">AG28</f>
        <v>0</v>
      </c>
      <c r="CV28" s="2">
        <f t="shared" ref="CV28:CV33" si="44">(AH28*AV28)</f>
        <v>17.496895500000001</v>
      </c>
      <c r="CW28" s="2">
        <f t="shared" ref="CW28:CX33" si="45">AI28</f>
        <v>0</v>
      </c>
      <c r="CX28" s="2">
        <f t="shared" si="45"/>
        <v>0</v>
      </c>
      <c r="CY28" s="2">
        <f>((S28*BZ28)/100)</f>
        <v>78.033000000000001</v>
      </c>
      <c r="CZ28" s="2">
        <f>((S28*CA28)/100)</f>
        <v>54.76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66251470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235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4177.04</v>
      </c>
      <c r="ES28" s="2">
        <v>141.1</v>
      </c>
      <c r="ET28" s="2">
        <v>3391.06</v>
      </c>
      <c r="EU28" s="2">
        <v>342.88</v>
      </c>
      <c r="EV28" s="2">
        <v>644.88</v>
      </c>
      <c r="EW28" s="2">
        <v>51.1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1164638469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63.7</v>
      </c>
      <c r="GL28" s="2">
        <f t="shared" ref="GL28:GL33" si="46">ROUND(IF(AND(BH28=3,BI28=3,FS28&lt;&gt;0),P28,0),2)</f>
        <v>0</v>
      </c>
      <c r="GM28" s="2">
        <f t="shared" ref="GM28:GM33" si="47">ROUND(O28+X28+Y28+GK28,2)+GX28</f>
        <v>624.89</v>
      </c>
      <c r="GN28" s="2">
        <f t="shared" ref="GN28:GN33" si="48">IF(OR(BI28=0,BI28=1),GM28-GX28,0)</f>
        <v>624.89</v>
      </c>
      <c r="GO28" s="2">
        <f t="shared" ref="GO28:GO33" si="49">IF(BI28=2,GM28-GX28,0)</f>
        <v>0</v>
      </c>
      <c r="GP28" s="2">
        <f t="shared" ref="GP28:GP33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1">ROUND((GT28),6)</f>
        <v>0</v>
      </c>
      <c r="GW28" s="2">
        <v>1</v>
      </c>
      <c r="GX28" s="2">
        <f t="shared" ref="GX28:GX33" si="52">ROUND(HC28*I28,2)</f>
        <v>0</v>
      </c>
      <c r="GY28" s="2"/>
      <c r="GZ28" s="2"/>
      <c r="HA28" s="2">
        <v>0</v>
      </c>
      <c r="HB28" s="2">
        <v>0</v>
      </c>
      <c r="HC28" s="2">
        <f t="shared" ref="HC28:HC33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ROW(SmtRes!A18)</f>
        <v>18</v>
      </c>
      <c r="D29">
        <f>ROW(EtalonRes!A26)</f>
        <v>26</v>
      </c>
      <c r="E29" t="s">
        <v>18</v>
      </c>
      <c r="F29" t="s">
        <v>19</v>
      </c>
      <c r="G29" t="s">
        <v>20</v>
      </c>
      <c r="H29" t="s">
        <v>21</v>
      </c>
      <c r="I29">
        <f>ROUND(310/1000,9)</f>
        <v>0.31</v>
      </c>
      <c r="J29">
        <v>0</v>
      </c>
      <c r="K29">
        <f>ROUND(310/1000,9)</f>
        <v>0.31</v>
      </c>
      <c r="O29">
        <f t="shared" si="21"/>
        <v>8211.7900000000009</v>
      </c>
      <c r="P29">
        <f t="shared" si="22"/>
        <v>0</v>
      </c>
      <c r="Q29">
        <f t="shared" si="23"/>
        <v>4938.51</v>
      </c>
      <c r="R29">
        <f t="shared" si="24"/>
        <v>1740.65</v>
      </c>
      <c r="S29">
        <f t="shared" si="25"/>
        <v>3273.28</v>
      </c>
      <c r="T29">
        <f t="shared" si="26"/>
        <v>0</v>
      </c>
      <c r="U29">
        <f t="shared" si="27"/>
        <v>5.4240376050000005</v>
      </c>
      <c r="V29">
        <f t="shared" si="28"/>
        <v>0</v>
      </c>
      <c r="W29">
        <f t="shared" si="29"/>
        <v>0</v>
      </c>
      <c r="X29">
        <f t="shared" si="30"/>
        <v>3076.88</v>
      </c>
      <c r="Y29">
        <f t="shared" si="30"/>
        <v>1342.04</v>
      </c>
      <c r="AA29">
        <v>70661673</v>
      </c>
      <c r="AB29">
        <f t="shared" si="31"/>
        <v>1271.3210999999999</v>
      </c>
      <c r="AC29">
        <f t="shared" si="32"/>
        <v>0</v>
      </c>
      <c r="AD29">
        <f t="shared" si="33"/>
        <v>1068.1839</v>
      </c>
      <c r="AE29">
        <f t="shared" si="34"/>
        <v>108.0072</v>
      </c>
      <c r="AF29">
        <f t="shared" si="34"/>
        <v>203.13720000000001</v>
      </c>
      <c r="AG29">
        <f t="shared" si="35"/>
        <v>0</v>
      </c>
      <c r="AH29">
        <f t="shared" si="36"/>
        <v>16.096500000000002</v>
      </c>
      <c r="AI29">
        <f t="shared" si="36"/>
        <v>0</v>
      </c>
      <c r="AJ29">
        <f t="shared" si="37"/>
        <v>0</v>
      </c>
      <c r="AK29">
        <v>4177.04</v>
      </c>
      <c r="AL29">
        <v>141.1</v>
      </c>
      <c r="AM29">
        <v>3391.06</v>
      </c>
      <c r="AN29">
        <v>342.88</v>
      </c>
      <c r="AO29">
        <v>644.88</v>
      </c>
      <c r="AP29">
        <v>0</v>
      </c>
      <c r="AQ29">
        <v>51.1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47.82</v>
      </c>
      <c r="BB29">
        <v>13.72</v>
      </c>
      <c r="BC29">
        <v>12.6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22</v>
      </c>
      <c r="BM29">
        <v>235</v>
      </c>
      <c r="BN29">
        <v>66251207</v>
      </c>
      <c r="BO29" t="s">
        <v>19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596</v>
      </c>
      <c r="CO29">
        <v>0</v>
      </c>
      <c r="CP29">
        <f t="shared" si="38"/>
        <v>8211.7900000000009</v>
      </c>
      <c r="CQ29">
        <f t="shared" si="39"/>
        <v>0</v>
      </c>
      <c r="CR29">
        <f t="shared" si="40"/>
        <v>15930.57</v>
      </c>
      <c r="CS29">
        <f t="shared" si="41"/>
        <v>5614.07</v>
      </c>
      <c r="CT29">
        <f t="shared" si="42"/>
        <v>10559.13</v>
      </c>
      <c r="CU29">
        <f t="shared" si="43"/>
        <v>0</v>
      </c>
      <c r="CV29">
        <f t="shared" si="44"/>
        <v>17.496895500000001</v>
      </c>
      <c r="CW29">
        <f t="shared" si="45"/>
        <v>0</v>
      </c>
      <c r="CX29">
        <f t="shared" si="45"/>
        <v>0</v>
      </c>
      <c r="CY29">
        <f>S29*(BZ29/100)</f>
        <v>3076.8832000000002</v>
      </c>
      <c r="CZ29">
        <f>S29*(CA29/100)</f>
        <v>1342.0447999999999</v>
      </c>
      <c r="DB29">
        <v>3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66251470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235</v>
      </c>
      <c r="EL29" t="s">
        <v>26</v>
      </c>
      <c r="EM29" t="s">
        <v>27</v>
      </c>
      <c r="EO29" t="s">
        <v>28</v>
      </c>
      <c r="EQ29">
        <v>131072</v>
      </c>
      <c r="ER29">
        <v>4177.04</v>
      </c>
      <c r="ES29">
        <v>141.1</v>
      </c>
      <c r="ET29">
        <v>3391.06</v>
      </c>
      <c r="EU29">
        <v>342.88</v>
      </c>
      <c r="EV29">
        <v>644.88</v>
      </c>
      <c r="EW29">
        <v>51.1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1164638469</v>
      </c>
      <c r="GG29">
        <v>2</v>
      </c>
      <c r="GH29">
        <v>1</v>
      </c>
      <c r="GI29">
        <v>2</v>
      </c>
      <c r="GJ29">
        <v>0</v>
      </c>
      <c r="GK29">
        <f>ROUND(R29*(S12)/100,2)</f>
        <v>2785.04</v>
      </c>
      <c r="GL29">
        <f t="shared" si="46"/>
        <v>0</v>
      </c>
      <c r="GM29">
        <f t="shared" si="47"/>
        <v>15415.75</v>
      </c>
      <c r="GN29">
        <f t="shared" si="48"/>
        <v>15415.75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ROW(SmtRes!A27)</f>
        <v>27</v>
      </c>
      <c r="D30" s="2">
        <f>ROW(EtalonRes!A42)</f>
        <v>42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199.7</v>
      </c>
      <c r="P30" s="2">
        <f t="shared" si="22"/>
        <v>0</v>
      </c>
      <c r="Q30" s="2">
        <f t="shared" si="23"/>
        <v>145.43</v>
      </c>
      <c r="R30" s="2">
        <f t="shared" si="24"/>
        <v>14.24</v>
      </c>
      <c r="S30" s="2">
        <f t="shared" si="25"/>
        <v>54.27</v>
      </c>
      <c r="T30" s="2">
        <f t="shared" si="26"/>
        <v>0</v>
      </c>
      <c r="U30" s="2">
        <f t="shared" si="27"/>
        <v>4.6738282499999997</v>
      </c>
      <c r="V30" s="2">
        <f t="shared" si="28"/>
        <v>0</v>
      </c>
      <c r="W30" s="2">
        <f t="shared" si="29"/>
        <v>0</v>
      </c>
      <c r="X30" s="2">
        <f t="shared" si="30"/>
        <v>61.87</v>
      </c>
      <c r="Y30" s="2">
        <f t="shared" si="30"/>
        <v>43.42</v>
      </c>
      <c r="Z30" s="2"/>
      <c r="AA30" s="2">
        <v>70661675</v>
      </c>
      <c r="AB30" s="2">
        <f t="shared" si="31"/>
        <v>61.239150000000002</v>
      </c>
      <c r="AC30" s="2">
        <f t="shared" si="32"/>
        <v>0</v>
      </c>
      <c r="AD30" s="2">
        <f t="shared" si="33"/>
        <v>44.597700000000003</v>
      </c>
      <c r="AE30" s="2">
        <f t="shared" si="34"/>
        <v>4.3658999999999999</v>
      </c>
      <c r="AF30" s="2">
        <f t="shared" si="34"/>
        <v>16.641449999999999</v>
      </c>
      <c r="AG30" s="2">
        <f t="shared" si="35"/>
        <v>0</v>
      </c>
      <c r="AH30" s="2">
        <f t="shared" si="36"/>
        <v>1.4332500000000001</v>
      </c>
      <c r="AI30" s="2">
        <f t="shared" si="36"/>
        <v>0</v>
      </c>
      <c r="AJ30" s="2">
        <f t="shared" si="37"/>
        <v>0</v>
      </c>
      <c r="AK30" s="2">
        <v>226.19</v>
      </c>
      <c r="AL30" s="2">
        <v>31.78</v>
      </c>
      <c r="AM30" s="2">
        <v>141.58000000000001</v>
      </c>
      <c r="AN30" s="2">
        <v>13.86</v>
      </c>
      <c r="AO30" s="2">
        <v>52.83</v>
      </c>
      <c r="AP30" s="2">
        <v>0</v>
      </c>
      <c r="AQ30" s="2">
        <v>4.55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235</v>
      </c>
      <c r="BN30" s="2">
        <v>66251207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596</v>
      </c>
      <c r="CO30" s="2">
        <v>0</v>
      </c>
      <c r="CP30" s="2">
        <f t="shared" si="38"/>
        <v>199.70000000000002</v>
      </c>
      <c r="CQ30" s="2">
        <f t="shared" si="39"/>
        <v>0</v>
      </c>
      <c r="CR30" s="2">
        <f t="shared" si="40"/>
        <v>48.48</v>
      </c>
      <c r="CS30" s="2">
        <f t="shared" si="41"/>
        <v>4.75</v>
      </c>
      <c r="CT30" s="2">
        <f t="shared" si="42"/>
        <v>18.09</v>
      </c>
      <c r="CU30" s="2">
        <f t="shared" si="43"/>
        <v>0</v>
      </c>
      <c r="CV30" s="2">
        <f t="shared" si="44"/>
        <v>1.55794275</v>
      </c>
      <c r="CW30" s="2">
        <f t="shared" si="45"/>
        <v>0</v>
      </c>
      <c r="CX30" s="2">
        <f t="shared" si="45"/>
        <v>0</v>
      </c>
      <c r="CY30" s="2">
        <f>((S30*BZ30)/100)</f>
        <v>61.86780000000001</v>
      </c>
      <c r="CZ30" s="2">
        <f>((S30*CA30)/100)</f>
        <v>43.416000000000004</v>
      </c>
      <c r="DA30" s="2"/>
      <c r="DB30" s="2">
        <v>5</v>
      </c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66251470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235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226.19</v>
      </c>
      <c r="ES30" s="2">
        <v>31.78</v>
      </c>
      <c r="ET30" s="2">
        <v>141.58000000000001</v>
      </c>
      <c r="EU30" s="2">
        <v>13.86</v>
      </c>
      <c r="EV30" s="2">
        <v>52.83</v>
      </c>
      <c r="EW30" s="2">
        <v>4.55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-1623418492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24.92</v>
      </c>
      <c r="GL30" s="2">
        <f t="shared" si="46"/>
        <v>0</v>
      </c>
      <c r="GM30" s="2">
        <f t="shared" si="47"/>
        <v>329.91</v>
      </c>
      <c r="GN30" s="2">
        <f t="shared" si="48"/>
        <v>329.91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ROW(EtalonRes!A58)</f>
        <v>58</v>
      </c>
      <c r="E31" t="s">
        <v>29</v>
      </c>
      <c r="F31" t="s">
        <v>30</v>
      </c>
      <c r="G31" t="s">
        <v>31</v>
      </c>
      <c r="H31" t="s">
        <v>32</v>
      </c>
      <c r="I31">
        <v>3</v>
      </c>
      <c r="J31">
        <v>0</v>
      </c>
      <c r="K31">
        <v>3</v>
      </c>
      <c r="O31">
        <f t="shared" si="21"/>
        <v>4609.3999999999996</v>
      </c>
      <c r="P31">
        <f t="shared" si="22"/>
        <v>0</v>
      </c>
      <c r="Q31">
        <f t="shared" si="23"/>
        <v>2014.21</v>
      </c>
      <c r="R31">
        <f t="shared" si="24"/>
        <v>680.96</v>
      </c>
      <c r="S31">
        <f t="shared" si="25"/>
        <v>2595.19</v>
      </c>
      <c r="T31">
        <f t="shared" si="26"/>
        <v>0</v>
      </c>
      <c r="U31">
        <f t="shared" si="27"/>
        <v>4.6738282499999997</v>
      </c>
      <c r="V31">
        <f t="shared" si="28"/>
        <v>0</v>
      </c>
      <c r="W31">
        <f t="shared" si="29"/>
        <v>0</v>
      </c>
      <c r="X31">
        <f t="shared" si="30"/>
        <v>2439.48</v>
      </c>
      <c r="Y31">
        <f t="shared" si="30"/>
        <v>1064.03</v>
      </c>
      <c r="AA31">
        <v>70661673</v>
      </c>
      <c r="AB31">
        <f t="shared" si="31"/>
        <v>61.239150000000002</v>
      </c>
      <c r="AC31">
        <f t="shared" si="32"/>
        <v>0</v>
      </c>
      <c r="AD31">
        <f t="shared" si="33"/>
        <v>44.597700000000003</v>
      </c>
      <c r="AE31">
        <f t="shared" si="34"/>
        <v>4.3658999999999999</v>
      </c>
      <c r="AF31">
        <f t="shared" si="34"/>
        <v>16.641449999999999</v>
      </c>
      <c r="AG31">
        <f t="shared" si="35"/>
        <v>0</v>
      </c>
      <c r="AH31">
        <f t="shared" si="36"/>
        <v>1.4332500000000001</v>
      </c>
      <c r="AI31">
        <f t="shared" si="36"/>
        <v>0</v>
      </c>
      <c r="AJ31">
        <f t="shared" si="37"/>
        <v>0</v>
      </c>
      <c r="AK31">
        <v>226.19</v>
      </c>
      <c r="AL31">
        <v>31.78</v>
      </c>
      <c r="AM31">
        <v>141.58000000000001</v>
      </c>
      <c r="AN31">
        <v>13.86</v>
      </c>
      <c r="AO31">
        <v>52.83</v>
      </c>
      <c r="AP31">
        <v>0</v>
      </c>
      <c r="AQ31">
        <v>4.55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47.82</v>
      </c>
      <c r="BB31">
        <v>13.85</v>
      </c>
      <c r="BC31">
        <v>7.43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235</v>
      </c>
      <c r="BN31">
        <v>66251207</v>
      </c>
      <c r="BO31" t="s">
        <v>30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596</v>
      </c>
      <c r="CO31">
        <v>0</v>
      </c>
      <c r="CP31">
        <f t="shared" si="38"/>
        <v>4609.3999999999996</v>
      </c>
      <c r="CQ31">
        <f t="shared" si="39"/>
        <v>0</v>
      </c>
      <c r="CR31">
        <f t="shared" si="40"/>
        <v>671.45</v>
      </c>
      <c r="CS31">
        <f t="shared" si="41"/>
        <v>227.15</v>
      </c>
      <c r="CT31">
        <f t="shared" si="42"/>
        <v>865.06</v>
      </c>
      <c r="CU31">
        <f t="shared" si="43"/>
        <v>0</v>
      </c>
      <c r="CV31">
        <f t="shared" si="44"/>
        <v>1.55794275</v>
      </c>
      <c r="CW31">
        <f t="shared" si="45"/>
        <v>0</v>
      </c>
      <c r="CX31">
        <f t="shared" si="45"/>
        <v>0</v>
      </c>
      <c r="CY31">
        <f>S31*(BZ31/100)</f>
        <v>2439.4785999999999</v>
      </c>
      <c r="CZ31">
        <f>S31*(CA31/100)</f>
        <v>1064.0279</v>
      </c>
      <c r="DB31">
        <v>7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66251470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235</v>
      </c>
      <c r="EL31" t="s">
        <v>26</v>
      </c>
      <c r="EM31" t="s">
        <v>27</v>
      </c>
      <c r="EO31" t="s">
        <v>28</v>
      </c>
      <c r="EQ31">
        <v>131072</v>
      </c>
      <c r="ER31">
        <v>226.19</v>
      </c>
      <c r="ES31">
        <v>31.78</v>
      </c>
      <c r="ET31">
        <v>141.58000000000001</v>
      </c>
      <c r="EU31">
        <v>13.86</v>
      </c>
      <c r="EV31">
        <v>52.83</v>
      </c>
      <c r="EW31">
        <v>4.55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-1623418492</v>
      </c>
      <c r="GG31">
        <v>2</v>
      </c>
      <c r="GH31">
        <v>1</v>
      </c>
      <c r="GI31">
        <v>2</v>
      </c>
      <c r="GJ31">
        <v>0</v>
      </c>
      <c r="GK31">
        <f>ROUND(R31*(S12)/100,2)</f>
        <v>1089.54</v>
      </c>
      <c r="GL31">
        <f t="shared" si="46"/>
        <v>0</v>
      </c>
      <c r="GM31">
        <f t="shared" si="47"/>
        <v>9202.4500000000007</v>
      </c>
      <c r="GN31">
        <f t="shared" si="48"/>
        <v>9202.4500000000007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ROW(SmtRes!A45)</f>
        <v>45</v>
      </c>
      <c r="D32" s="2">
        <f>ROW(EtalonRes!A75)</f>
        <v>75</v>
      </c>
      <c r="E32" s="2" t="s">
        <v>34</v>
      </c>
      <c r="F32" s="2" t="s">
        <v>35</v>
      </c>
      <c r="G32" s="2" t="s">
        <v>36</v>
      </c>
      <c r="H32" s="2" t="s">
        <v>32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126.44</v>
      </c>
      <c r="P32" s="2">
        <f t="shared" si="22"/>
        <v>0</v>
      </c>
      <c r="Q32" s="2">
        <f t="shared" si="23"/>
        <v>102.67</v>
      </c>
      <c r="R32" s="2">
        <f t="shared" si="24"/>
        <v>9.69</v>
      </c>
      <c r="S32" s="2">
        <f t="shared" si="25"/>
        <v>23.77</v>
      </c>
      <c r="T32" s="2">
        <f t="shared" si="26"/>
        <v>0</v>
      </c>
      <c r="U32" s="2">
        <f t="shared" si="27"/>
        <v>2.0475819</v>
      </c>
      <c r="V32" s="2">
        <f t="shared" si="28"/>
        <v>0</v>
      </c>
      <c r="W32" s="2">
        <f t="shared" si="29"/>
        <v>0</v>
      </c>
      <c r="X32" s="2">
        <f t="shared" si="30"/>
        <v>27.1</v>
      </c>
      <c r="Y32" s="2">
        <f t="shared" si="30"/>
        <v>19.02</v>
      </c>
      <c r="Z32" s="2"/>
      <c r="AA32" s="2">
        <v>70661675</v>
      </c>
      <c r="AB32" s="2">
        <f t="shared" si="31"/>
        <v>116.3232</v>
      </c>
      <c r="AC32" s="2">
        <f t="shared" si="32"/>
        <v>0</v>
      </c>
      <c r="AD32" s="2">
        <f t="shared" si="33"/>
        <v>94.452749999999995</v>
      </c>
      <c r="AE32" s="2">
        <f t="shared" si="34"/>
        <v>8.9176500000000001</v>
      </c>
      <c r="AF32" s="2">
        <f t="shared" si="34"/>
        <v>21.870450000000002</v>
      </c>
      <c r="AG32" s="2">
        <f t="shared" si="35"/>
        <v>0</v>
      </c>
      <c r="AH32" s="2">
        <f t="shared" si="36"/>
        <v>1.8837000000000002</v>
      </c>
      <c r="AI32" s="2">
        <f t="shared" si="36"/>
        <v>0</v>
      </c>
      <c r="AJ32" s="2">
        <f t="shared" si="37"/>
        <v>0</v>
      </c>
      <c r="AK32" s="2">
        <v>392.67</v>
      </c>
      <c r="AL32" s="2">
        <v>23.39</v>
      </c>
      <c r="AM32" s="2">
        <v>299.85000000000002</v>
      </c>
      <c r="AN32" s="2">
        <v>28.31</v>
      </c>
      <c r="AO32" s="2">
        <v>69.430000000000007</v>
      </c>
      <c r="AP32" s="2">
        <v>0</v>
      </c>
      <c r="AQ32" s="2">
        <v>5.98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235</v>
      </c>
      <c r="BN32" s="2">
        <v>66251207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596</v>
      </c>
      <c r="CO32" s="2">
        <v>0</v>
      </c>
      <c r="CP32" s="2">
        <f t="shared" si="38"/>
        <v>126.44</v>
      </c>
      <c r="CQ32" s="2">
        <f t="shared" si="39"/>
        <v>0</v>
      </c>
      <c r="CR32" s="2">
        <f t="shared" si="40"/>
        <v>102.67</v>
      </c>
      <c r="CS32" s="2">
        <f t="shared" si="41"/>
        <v>9.69</v>
      </c>
      <c r="CT32" s="2">
        <f t="shared" si="42"/>
        <v>23.77</v>
      </c>
      <c r="CU32" s="2">
        <f t="shared" si="43"/>
        <v>0</v>
      </c>
      <c r="CV32" s="2">
        <f t="shared" si="44"/>
        <v>2.0475819</v>
      </c>
      <c r="CW32" s="2">
        <f t="shared" si="45"/>
        <v>0</v>
      </c>
      <c r="CX32" s="2">
        <f t="shared" si="45"/>
        <v>0</v>
      </c>
      <c r="CY32" s="2">
        <f>((S32*BZ32)/100)</f>
        <v>27.097799999999996</v>
      </c>
      <c r="CZ32" s="2">
        <f>((S32*CA32)/100)</f>
        <v>19.015999999999998</v>
      </c>
      <c r="DA32" s="2"/>
      <c r="DB32" s="2">
        <v>9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66251470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235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392.67</v>
      </c>
      <c r="ES32" s="2">
        <v>23.39</v>
      </c>
      <c r="ET32" s="2">
        <v>299.85000000000002</v>
      </c>
      <c r="EU32" s="2">
        <v>28.31</v>
      </c>
      <c r="EV32" s="2">
        <v>69.430000000000007</v>
      </c>
      <c r="EW32" s="2">
        <v>5.98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-781628126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16.96</v>
      </c>
      <c r="GL32" s="2">
        <f t="shared" si="46"/>
        <v>0</v>
      </c>
      <c r="GM32" s="2">
        <f t="shared" si="47"/>
        <v>189.52</v>
      </c>
      <c r="GN32" s="2">
        <f t="shared" si="48"/>
        <v>189.52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ROW(SmtRes!A54)</f>
        <v>54</v>
      </c>
      <c r="D33">
        <f>ROW(EtalonRes!A92)</f>
        <v>92</v>
      </c>
      <c r="E33" t="s">
        <v>34</v>
      </c>
      <c r="F33" t="s">
        <v>35</v>
      </c>
      <c r="G33" t="s">
        <v>36</v>
      </c>
      <c r="H33" t="s">
        <v>32</v>
      </c>
      <c r="I33">
        <v>1</v>
      </c>
      <c r="J33">
        <v>0</v>
      </c>
      <c r="K33">
        <v>1</v>
      </c>
      <c r="O33">
        <f t="shared" si="21"/>
        <v>2549.42</v>
      </c>
      <c r="P33">
        <f t="shared" si="22"/>
        <v>0</v>
      </c>
      <c r="Q33">
        <f t="shared" si="23"/>
        <v>1412.74</v>
      </c>
      <c r="R33">
        <f t="shared" si="24"/>
        <v>463.38</v>
      </c>
      <c r="S33">
        <f t="shared" si="25"/>
        <v>1136.68</v>
      </c>
      <c r="T33">
        <f t="shared" si="26"/>
        <v>0</v>
      </c>
      <c r="U33">
        <f t="shared" si="27"/>
        <v>2.0475819</v>
      </c>
      <c r="V33">
        <f t="shared" si="28"/>
        <v>0</v>
      </c>
      <c r="W33">
        <f t="shared" si="29"/>
        <v>0</v>
      </c>
      <c r="X33">
        <f t="shared" si="30"/>
        <v>1068.48</v>
      </c>
      <c r="Y33">
        <f t="shared" si="30"/>
        <v>466.04</v>
      </c>
      <c r="AA33">
        <v>70661673</v>
      </c>
      <c r="AB33">
        <f t="shared" si="31"/>
        <v>116.3232</v>
      </c>
      <c r="AC33">
        <f t="shared" si="32"/>
        <v>0</v>
      </c>
      <c r="AD33">
        <f t="shared" si="33"/>
        <v>94.452749999999995</v>
      </c>
      <c r="AE33">
        <f t="shared" si="34"/>
        <v>8.9176500000000001</v>
      </c>
      <c r="AF33">
        <f t="shared" si="34"/>
        <v>21.870450000000002</v>
      </c>
      <c r="AG33">
        <f t="shared" si="35"/>
        <v>0</v>
      </c>
      <c r="AH33">
        <f t="shared" si="36"/>
        <v>1.8837000000000002</v>
      </c>
      <c r="AI33">
        <f t="shared" si="36"/>
        <v>0</v>
      </c>
      <c r="AJ33">
        <f t="shared" si="37"/>
        <v>0</v>
      </c>
      <c r="AK33">
        <v>392.67</v>
      </c>
      <c r="AL33">
        <v>23.39</v>
      </c>
      <c r="AM33">
        <v>299.85000000000002</v>
      </c>
      <c r="AN33">
        <v>28.31</v>
      </c>
      <c r="AO33">
        <v>69.430000000000007</v>
      </c>
      <c r="AP33">
        <v>0</v>
      </c>
      <c r="AQ33">
        <v>5.98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47.82</v>
      </c>
      <c r="BB33">
        <v>13.76</v>
      </c>
      <c r="BC33">
        <v>6.7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235</v>
      </c>
      <c r="BN33">
        <v>66251207</v>
      </c>
      <c r="BO33" t="s">
        <v>35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596</v>
      </c>
      <c r="CO33">
        <v>0</v>
      </c>
      <c r="CP33">
        <f t="shared" si="38"/>
        <v>2549.42</v>
      </c>
      <c r="CQ33">
        <f t="shared" si="39"/>
        <v>0</v>
      </c>
      <c r="CR33">
        <f t="shared" si="40"/>
        <v>1412.74</v>
      </c>
      <c r="CS33">
        <f t="shared" si="41"/>
        <v>463.38</v>
      </c>
      <c r="CT33">
        <f t="shared" si="42"/>
        <v>1136.68</v>
      </c>
      <c r="CU33">
        <f t="shared" si="43"/>
        <v>0</v>
      </c>
      <c r="CV33">
        <f t="shared" si="44"/>
        <v>2.0475819</v>
      </c>
      <c r="CW33">
        <f t="shared" si="45"/>
        <v>0</v>
      </c>
      <c r="CX33">
        <f t="shared" si="45"/>
        <v>0</v>
      </c>
      <c r="CY33">
        <f>S33*(BZ33/100)</f>
        <v>1068.4792</v>
      </c>
      <c r="CZ33">
        <f>S33*(CA33/100)</f>
        <v>466.03879999999998</v>
      </c>
      <c r="DB33">
        <v>11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66251470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235</v>
      </c>
      <c r="EL33" t="s">
        <v>26</v>
      </c>
      <c r="EM33" t="s">
        <v>27</v>
      </c>
      <c r="EO33" t="s">
        <v>28</v>
      </c>
      <c r="EQ33">
        <v>131072</v>
      </c>
      <c r="ER33">
        <v>392.67</v>
      </c>
      <c r="ES33">
        <v>23.39</v>
      </c>
      <c r="ET33">
        <v>299.85000000000002</v>
      </c>
      <c r="EU33">
        <v>28.31</v>
      </c>
      <c r="EV33">
        <v>69.430000000000007</v>
      </c>
      <c r="EW33">
        <v>5.98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-781628126</v>
      </c>
      <c r="GG33">
        <v>2</v>
      </c>
      <c r="GH33">
        <v>1</v>
      </c>
      <c r="GI33">
        <v>2</v>
      </c>
      <c r="GJ33">
        <v>0</v>
      </c>
      <c r="GK33">
        <f>ROUND(R33*(S12)/100,2)</f>
        <v>741.41</v>
      </c>
      <c r="GL33">
        <f t="shared" si="46"/>
        <v>0</v>
      </c>
      <c r="GM33">
        <f t="shared" si="47"/>
        <v>4825.3500000000004</v>
      </c>
      <c r="GN33">
        <f t="shared" si="48"/>
        <v>4825.3500000000004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Демонтажные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4">ROUND(AB35,2)</f>
        <v>754.54</v>
      </c>
      <c r="P35" s="3">
        <f t="shared" si="54"/>
        <v>0</v>
      </c>
      <c r="Q35" s="3">
        <f t="shared" si="54"/>
        <v>608.04999999999995</v>
      </c>
      <c r="R35" s="3">
        <f t="shared" si="54"/>
        <v>60.33</v>
      </c>
      <c r="S35" s="3">
        <f t="shared" si="54"/>
        <v>146.49</v>
      </c>
      <c r="T35" s="3">
        <f t="shared" si="54"/>
        <v>0</v>
      </c>
      <c r="U35" s="3">
        <f>AH35</f>
        <v>12.145447754999999</v>
      </c>
      <c r="V35" s="3">
        <f>AI35</f>
        <v>0</v>
      </c>
      <c r="W35" s="3">
        <f>ROUND(AJ35,2)</f>
        <v>0</v>
      </c>
      <c r="X35" s="3">
        <f>ROUND(AK35,2)</f>
        <v>167</v>
      </c>
      <c r="Y35" s="3">
        <f>ROUND(AL35,2)</f>
        <v>117.2</v>
      </c>
      <c r="Z35" s="3"/>
      <c r="AA35" s="3"/>
      <c r="AB35" s="3">
        <f>ROUND(SUMIF(AA28:AA33,"=70661675",O28:O33),2)</f>
        <v>754.54</v>
      </c>
      <c r="AC35" s="3">
        <f>ROUND(SUMIF(AA28:AA33,"=70661675",P28:P33),2)</f>
        <v>0</v>
      </c>
      <c r="AD35" s="3">
        <f>ROUND(SUMIF(AA28:AA33,"=70661675",Q28:Q33),2)</f>
        <v>608.04999999999995</v>
      </c>
      <c r="AE35" s="3">
        <f>ROUND(SUMIF(AA28:AA33,"=70661675",R28:R33),2)</f>
        <v>60.33</v>
      </c>
      <c r="AF35" s="3">
        <f>ROUND(SUMIF(AA28:AA33,"=70661675",S28:S33),2)</f>
        <v>146.49</v>
      </c>
      <c r="AG35" s="3">
        <f>ROUND(SUMIF(AA28:AA33,"=70661675",T28:T33),2)</f>
        <v>0</v>
      </c>
      <c r="AH35" s="3">
        <f>SUMIF(AA28:AA33,"=70661675",U28:U33)</f>
        <v>12.145447754999999</v>
      </c>
      <c r="AI35" s="3">
        <f>SUMIF(AA28:AA33,"=70661675",V28:V33)</f>
        <v>0</v>
      </c>
      <c r="AJ35" s="3">
        <f>ROUND(SUMIF(AA28:AA33,"=70661675",W28:W33),2)</f>
        <v>0</v>
      </c>
      <c r="AK35" s="3">
        <f>ROUND(SUMIF(AA28:AA33,"=70661675",X28:X33),2)</f>
        <v>167</v>
      </c>
      <c r="AL35" s="3">
        <f>ROUND(SUMIF(AA28:AA33,"=70661675",Y28:Y33),2)</f>
        <v>117.2</v>
      </c>
      <c r="AM35" s="3"/>
      <c r="AN35" s="3"/>
      <c r="AO35" s="3">
        <f t="shared" ref="AO35:BD35" si="55">ROUND(BX35,2)</f>
        <v>0</v>
      </c>
      <c r="AP35" s="3">
        <f t="shared" si="55"/>
        <v>0</v>
      </c>
      <c r="AQ35" s="3">
        <f t="shared" si="55"/>
        <v>0</v>
      </c>
      <c r="AR35" s="3">
        <f t="shared" si="55"/>
        <v>1144.32</v>
      </c>
      <c r="AS35" s="3">
        <f t="shared" si="55"/>
        <v>1144.32</v>
      </c>
      <c r="AT35" s="3">
        <f t="shared" si="55"/>
        <v>0</v>
      </c>
      <c r="AU35" s="3">
        <f t="shared" si="55"/>
        <v>0</v>
      </c>
      <c r="AV35" s="3">
        <f t="shared" si="55"/>
        <v>0</v>
      </c>
      <c r="AW35" s="3">
        <f t="shared" si="55"/>
        <v>0</v>
      </c>
      <c r="AX35" s="3">
        <f t="shared" si="55"/>
        <v>0</v>
      </c>
      <c r="AY35" s="3">
        <f t="shared" si="55"/>
        <v>0</v>
      </c>
      <c r="AZ35" s="3">
        <f t="shared" si="55"/>
        <v>0</v>
      </c>
      <c r="BA35" s="3">
        <f t="shared" si="55"/>
        <v>0</v>
      </c>
      <c r="BB35" s="3">
        <f t="shared" si="55"/>
        <v>0</v>
      </c>
      <c r="BC35" s="3">
        <f t="shared" si="55"/>
        <v>0</v>
      </c>
      <c r="BD35" s="3">
        <f t="shared" si="55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ROUND(SUMIF(AA28:AA33,"=70661675",FQ28:FQ33),2)</f>
        <v>0</v>
      </c>
      <c r="BY35" s="3">
        <f>ROUND(SUMIF(AA28:AA33,"=70661675",FR28:FR33),2)</f>
        <v>0</v>
      </c>
      <c r="BZ35" s="3">
        <f>ROUND(SUMIF(AA28:AA33,"=70661675",GL28:GL33),2)</f>
        <v>0</v>
      </c>
      <c r="CA35" s="3">
        <f>ROUND(SUMIF(AA28:AA33,"=70661675",GM28:GM33),2)</f>
        <v>1144.32</v>
      </c>
      <c r="CB35" s="3">
        <f>ROUND(SUMIF(AA28:AA33,"=70661675",GN28:GN33),2)</f>
        <v>1144.32</v>
      </c>
      <c r="CC35" s="3">
        <f>ROUND(SUMIF(AA28:AA33,"=70661675",GO28:GO33),2)</f>
        <v>0</v>
      </c>
      <c r="CD35" s="3">
        <f>ROUND(SUMIF(AA28:AA33,"=70661675",GP28:GP33),2)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ROUND(SUMIF(AA28:AA33,"=70661675",GX28:GX33),2)</f>
        <v>0</v>
      </c>
      <c r="CK35" s="3">
        <f>ROUND(SUMIF(AA28:AA33,"=70661675",GY28:GY33),2)</f>
        <v>0</v>
      </c>
      <c r="CL35" s="3">
        <f>ROUND(SUMIF(AA28:AA33,"=70661675",GZ28:GZ33),2)</f>
        <v>0</v>
      </c>
      <c r="CM35" s="3">
        <f>ROUND(SUMIF(AA28:AA33,"=70661675",HD28:HD33),2)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6">ROUND(DT35,2)</f>
        <v>15370.61</v>
      </c>
      <c r="DH35" s="4">
        <f t="shared" si="56"/>
        <v>0</v>
      </c>
      <c r="DI35" s="4">
        <f t="shared" si="56"/>
        <v>8365.4599999999991</v>
      </c>
      <c r="DJ35" s="4">
        <f t="shared" si="56"/>
        <v>2884.99</v>
      </c>
      <c r="DK35" s="4">
        <f t="shared" si="56"/>
        <v>7005.15</v>
      </c>
      <c r="DL35" s="4">
        <f t="shared" si="56"/>
        <v>0</v>
      </c>
      <c r="DM35" s="4">
        <f>DZ35</f>
        <v>12.145447754999999</v>
      </c>
      <c r="DN35" s="4">
        <f>EA35</f>
        <v>0</v>
      </c>
      <c r="DO35" s="4">
        <f>ROUND(EB35,2)</f>
        <v>0</v>
      </c>
      <c r="DP35" s="4">
        <f>ROUND(EC35,2)</f>
        <v>6584.84</v>
      </c>
      <c r="DQ35" s="4">
        <f>ROUND(ED35,2)</f>
        <v>2872.11</v>
      </c>
      <c r="DR35" s="4"/>
      <c r="DS35" s="4"/>
      <c r="DT35" s="4">
        <f>ROUND(SUMIF(AA28:AA33,"=70661673",O28:O33),2)</f>
        <v>15370.61</v>
      </c>
      <c r="DU35" s="4">
        <f>ROUND(SUMIF(AA28:AA33,"=70661673",P28:P33),2)</f>
        <v>0</v>
      </c>
      <c r="DV35" s="4">
        <f>ROUND(SUMIF(AA28:AA33,"=70661673",Q28:Q33),2)</f>
        <v>8365.4599999999991</v>
      </c>
      <c r="DW35" s="4">
        <f>ROUND(SUMIF(AA28:AA33,"=70661673",R28:R33),2)</f>
        <v>2884.99</v>
      </c>
      <c r="DX35" s="4">
        <f>ROUND(SUMIF(AA28:AA33,"=70661673",S28:S33),2)</f>
        <v>7005.15</v>
      </c>
      <c r="DY35" s="4">
        <f>ROUND(SUMIF(AA28:AA33,"=70661673",T28:T33),2)</f>
        <v>0</v>
      </c>
      <c r="DZ35" s="4">
        <f>SUMIF(AA28:AA33,"=70661673",U28:U33)</f>
        <v>12.145447754999999</v>
      </c>
      <c r="EA35" s="4">
        <f>SUMIF(AA28:AA33,"=70661673",V28:V33)</f>
        <v>0</v>
      </c>
      <c r="EB35" s="4">
        <f>ROUND(SUMIF(AA28:AA33,"=70661673",W28:W33),2)</f>
        <v>0</v>
      </c>
      <c r="EC35" s="4">
        <f>ROUND(SUMIF(AA28:AA33,"=70661673",X28:X33),2)</f>
        <v>6584.84</v>
      </c>
      <c r="ED35" s="4">
        <f>ROUND(SUMIF(AA28:AA33,"=70661673",Y28:Y33),2)</f>
        <v>2872.11</v>
      </c>
      <c r="EE35" s="4"/>
      <c r="EF35" s="4"/>
      <c r="EG35" s="4">
        <f t="shared" ref="EG35:EV35" si="57">ROUND(FP35,2)</f>
        <v>0</v>
      </c>
      <c r="EH35" s="4">
        <f t="shared" si="57"/>
        <v>0</v>
      </c>
      <c r="EI35" s="4">
        <f t="shared" si="57"/>
        <v>0</v>
      </c>
      <c r="EJ35" s="4">
        <f t="shared" si="57"/>
        <v>29443.55</v>
      </c>
      <c r="EK35" s="4">
        <f t="shared" si="57"/>
        <v>29443.55</v>
      </c>
      <c r="EL35" s="4">
        <f t="shared" si="57"/>
        <v>0</v>
      </c>
      <c r="EM35" s="4">
        <f t="shared" si="57"/>
        <v>0</v>
      </c>
      <c r="EN35" s="4">
        <f t="shared" si="57"/>
        <v>0</v>
      </c>
      <c r="EO35" s="4">
        <f t="shared" si="57"/>
        <v>0</v>
      </c>
      <c r="EP35" s="4">
        <f t="shared" si="57"/>
        <v>0</v>
      </c>
      <c r="EQ35" s="4">
        <f t="shared" si="57"/>
        <v>0</v>
      </c>
      <c r="ER35" s="4">
        <f t="shared" si="57"/>
        <v>0</v>
      </c>
      <c r="ES35" s="4">
        <f t="shared" si="57"/>
        <v>0</v>
      </c>
      <c r="ET35" s="4">
        <f t="shared" si="57"/>
        <v>0</v>
      </c>
      <c r="EU35" s="4">
        <f t="shared" si="57"/>
        <v>0</v>
      </c>
      <c r="EV35" s="4">
        <f t="shared" si="57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ROUND(SUMIF(AA28:AA33,"=70661673",FQ28:FQ33),2)</f>
        <v>0</v>
      </c>
      <c r="FQ35" s="4">
        <f>ROUND(SUMIF(AA28:AA33,"=70661673",FR28:FR33),2)</f>
        <v>0</v>
      </c>
      <c r="FR35" s="4">
        <f>ROUND(SUMIF(AA28:AA33,"=70661673",GL28:GL33),2)</f>
        <v>0</v>
      </c>
      <c r="FS35" s="4">
        <f>ROUND(SUMIF(AA28:AA33,"=70661673",GM28:GM33),2)</f>
        <v>29443.55</v>
      </c>
      <c r="FT35" s="4">
        <f>ROUND(SUMIF(AA28:AA33,"=70661673",GN28:GN33),2)</f>
        <v>29443.55</v>
      </c>
      <c r="FU35" s="4">
        <f>ROUND(SUMIF(AA28:AA33,"=70661673",GO28:GO33),2)</f>
        <v>0</v>
      </c>
      <c r="FV35" s="4">
        <f>ROUND(SUMIF(AA28:AA33,"=70661673",GP28:GP33),2)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ROUND(SUMIF(AA28:AA33,"=70661673",GX28:GX33),2)</f>
        <v>0</v>
      </c>
      <c r="GC35" s="4">
        <f>ROUND(SUMIF(AA28:AA33,"=70661673",GY28:GY33),2)</f>
        <v>0</v>
      </c>
      <c r="GD35" s="4">
        <f>ROUND(SUMIF(AA28:AA33,"=70661673",GZ28:GZ33),2)</f>
        <v>0</v>
      </c>
      <c r="GE35" s="4">
        <f>ROUND(SUMIF(AA28:AA33,"=70661673",HD28:HD33),2)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754.54</v>
      </c>
      <c r="G37" s="5" t="s">
        <v>38</v>
      </c>
      <c r="H37" s="5" t="s">
        <v>39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15370.61</v>
      </c>
      <c r="Q37" s="5"/>
      <c r="R37" s="5"/>
      <c r="S37" s="5"/>
      <c r="T37" s="5"/>
      <c r="U37" s="5"/>
      <c r="V37" s="5"/>
      <c r="W37" s="5">
        <v>754.54</v>
      </c>
      <c r="X37" s="5">
        <v>1</v>
      </c>
      <c r="Y37" s="5">
        <v>754.54</v>
      </c>
      <c r="Z37" s="5">
        <v>15370.61</v>
      </c>
      <c r="AA37" s="5">
        <v>1</v>
      </c>
      <c r="AB37" s="5">
        <v>15370.61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40</v>
      </c>
      <c r="H38" s="5" t="s">
        <v>41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42</v>
      </c>
      <c r="H39" s="5" t="s">
        <v>43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44</v>
      </c>
      <c r="H40" s="5" t="s">
        <v>45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46</v>
      </c>
      <c r="H41" s="5" t="s">
        <v>47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48</v>
      </c>
      <c r="H42" s="5" t="s">
        <v>49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50</v>
      </c>
      <c r="H43" s="5" t="s">
        <v>51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52</v>
      </c>
      <c r="H44" s="5" t="s">
        <v>53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54</v>
      </c>
      <c r="H45" s="5" t="s">
        <v>55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56</v>
      </c>
      <c r="H46" s="5" t="s">
        <v>57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608.04999999999995</v>
      </c>
      <c r="G47" s="5" t="s">
        <v>58</v>
      </c>
      <c r="H47" s="5" t="s">
        <v>59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8365.4599999999991</v>
      </c>
      <c r="Q47" s="5"/>
      <c r="R47" s="5"/>
      <c r="S47" s="5"/>
      <c r="T47" s="5"/>
      <c r="U47" s="5"/>
      <c r="V47" s="5"/>
      <c r="W47" s="5">
        <v>608.04999999999995</v>
      </c>
      <c r="X47" s="5">
        <v>1</v>
      </c>
      <c r="Y47" s="5">
        <v>608.04999999999995</v>
      </c>
      <c r="Z47" s="5">
        <v>8365.4599999999991</v>
      </c>
      <c r="AA47" s="5">
        <v>1</v>
      </c>
      <c r="AB47" s="5">
        <v>8365.4599999999991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60</v>
      </c>
      <c r="H48" s="5" t="s">
        <v>61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60.33</v>
      </c>
      <c r="G49" s="5" t="s">
        <v>62</v>
      </c>
      <c r="H49" s="5" t="s">
        <v>63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2884.99</v>
      </c>
      <c r="Q49" s="5"/>
      <c r="R49" s="5"/>
      <c r="S49" s="5"/>
      <c r="T49" s="5"/>
      <c r="U49" s="5"/>
      <c r="V49" s="5"/>
      <c r="W49" s="5">
        <v>60.33</v>
      </c>
      <c r="X49" s="5">
        <v>1</v>
      </c>
      <c r="Y49" s="5">
        <v>60.33</v>
      </c>
      <c r="Z49" s="5">
        <v>2884.99</v>
      </c>
      <c r="AA49" s="5">
        <v>1</v>
      </c>
      <c r="AB49" s="5">
        <v>2884.99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146.49</v>
      </c>
      <c r="G50" s="5" t="s">
        <v>64</v>
      </c>
      <c r="H50" s="5" t="s">
        <v>65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7005.15</v>
      </c>
      <c r="Q50" s="5"/>
      <c r="R50" s="5"/>
      <c r="S50" s="5"/>
      <c r="T50" s="5"/>
      <c r="U50" s="5"/>
      <c r="V50" s="5"/>
      <c r="W50" s="5">
        <v>146.49</v>
      </c>
      <c r="X50" s="5">
        <v>1</v>
      </c>
      <c r="Y50" s="5">
        <v>146.49</v>
      </c>
      <c r="Z50" s="5">
        <v>7005.15</v>
      </c>
      <c r="AA50" s="5">
        <v>1</v>
      </c>
      <c r="AB50" s="5">
        <v>7005.15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66</v>
      </c>
      <c r="H51" s="5" t="s">
        <v>67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1144.32</v>
      </c>
      <c r="G52" s="5" t="s">
        <v>68</v>
      </c>
      <c r="H52" s="5" t="s">
        <v>69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29443.55</v>
      </c>
      <c r="Q52" s="5"/>
      <c r="R52" s="5"/>
      <c r="S52" s="5"/>
      <c r="T52" s="5"/>
      <c r="U52" s="5"/>
      <c r="V52" s="5"/>
      <c r="W52" s="5">
        <v>1144.32</v>
      </c>
      <c r="X52" s="5">
        <v>1</v>
      </c>
      <c r="Y52" s="5">
        <v>1144.32</v>
      </c>
      <c r="Z52" s="5">
        <v>29443.55</v>
      </c>
      <c r="AA52" s="5">
        <v>1</v>
      </c>
      <c r="AB52" s="5">
        <v>29443.55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70</v>
      </c>
      <c r="H53" s="5" t="s">
        <v>71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72</v>
      </c>
      <c r="H54" s="5" t="s">
        <v>73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74</v>
      </c>
      <c r="H55" s="5" t="s">
        <v>75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76</v>
      </c>
      <c r="H56" s="5" t="s">
        <v>77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12.145447754999999</v>
      </c>
      <c r="G57" s="5" t="s">
        <v>78</v>
      </c>
      <c r="H57" s="5" t="s">
        <v>79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12.145447754999999</v>
      </c>
      <c r="Q57" s="5"/>
      <c r="R57" s="5"/>
      <c r="S57" s="5"/>
      <c r="T57" s="5"/>
      <c r="U57" s="5"/>
      <c r="V57" s="5"/>
      <c r="W57" s="5">
        <v>12.145447754999999</v>
      </c>
      <c r="X57" s="5">
        <v>1</v>
      </c>
      <c r="Y57" s="5">
        <v>12.145447754999999</v>
      </c>
      <c r="Z57" s="5">
        <v>12.145447754999999</v>
      </c>
      <c r="AA57" s="5">
        <v>1</v>
      </c>
      <c r="AB57" s="5">
        <v>12.145447754999999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80</v>
      </c>
      <c r="H58" s="5" t="s">
        <v>81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82</v>
      </c>
      <c r="H59" s="5" t="s">
        <v>83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84</v>
      </c>
      <c r="H60" s="5" t="s">
        <v>85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167</v>
      </c>
      <c r="G61" s="5" t="s">
        <v>86</v>
      </c>
      <c r="H61" s="5" t="s">
        <v>87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6584.84</v>
      </c>
      <c r="Q61" s="5"/>
      <c r="R61" s="5"/>
      <c r="S61" s="5"/>
      <c r="T61" s="5"/>
      <c r="U61" s="5"/>
      <c r="V61" s="5"/>
      <c r="W61" s="5">
        <v>167</v>
      </c>
      <c r="X61" s="5">
        <v>1</v>
      </c>
      <c r="Y61" s="5">
        <v>167</v>
      </c>
      <c r="Z61" s="5">
        <v>6584.84</v>
      </c>
      <c r="AA61" s="5">
        <v>1</v>
      </c>
      <c r="AB61" s="5">
        <v>6584.84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117.2</v>
      </c>
      <c r="G62" s="5" t="s">
        <v>88</v>
      </c>
      <c r="H62" s="5" t="s">
        <v>89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2872.11</v>
      </c>
      <c r="Q62" s="5"/>
      <c r="R62" s="5"/>
      <c r="S62" s="5"/>
      <c r="T62" s="5"/>
      <c r="U62" s="5"/>
      <c r="V62" s="5"/>
      <c r="W62" s="5">
        <v>117.2</v>
      </c>
      <c r="X62" s="5">
        <v>1</v>
      </c>
      <c r="Y62" s="5">
        <v>117.2</v>
      </c>
      <c r="Z62" s="5">
        <v>2872.11</v>
      </c>
      <c r="AA62" s="5">
        <v>1</v>
      </c>
      <c r="AB62" s="5">
        <v>2872.11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1144.32</v>
      </c>
      <c r="G63" s="5" t="s">
        <v>90</v>
      </c>
      <c r="H63" s="5" t="s">
        <v>91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29443.55</v>
      </c>
      <c r="Q63" s="5"/>
      <c r="R63" s="5"/>
      <c r="S63" s="5"/>
      <c r="T63" s="5"/>
      <c r="U63" s="5"/>
      <c r="V63" s="5"/>
      <c r="W63" s="5">
        <v>1144.32</v>
      </c>
      <c r="X63" s="5">
        <v>1</v>
      </c>
      <c r="Y63" s="5">
        <v>1144.32</v>
      </c>
      <c r="Z63" s="5">
        <v>29443.55</v>
      </c>
      <c r="AA63" s="5">
        <v>1</v>
      </c>
      <c r="AB63" s="5">
        <v>29443.55</v>
      </c>
    </row>
    <row r="65" spans="1:255" x14ac:dyDescent="0.2">
      <c r="A65" s="1">
        <v>4</v>
      </c>
      <c r="B65" s="1">
        <v>1</v>
      </c>
      <c r="C65" s="1"/>
      <c r="D65" s="1">
        <f>ROW(A82)</f>
        <v>82</v>
      </c>
      <c r="E65" s="1"/>
      <c r="F65" s="1" t="s">
        <v>16</v>
      </c>
      <c r="G65" s="1" t="s">
        <v>25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8">B82</f>
        <v>1</v>
      </c>
      <c r="C67" s="3">
        <f t="shared" si="58"/>
        <v>4</v>
      </c>
      <c r="D67" s="3">
        <f t="shared" si="58"/>
        <v>65</v>
      </c>
      <c r="E67" s="3">
        <f t="shared" si="58"/>
        <v>0</v>
      </c>
      <c r="F67" s="3" t="str">
        <f t="shared" si="58"/>
        <v>Новый раздел</v>
      </c>
      <c r="G67" s="3" t="str">
        <f t="shared" si="58"/>
        <v>Строительные работы</v>
      </c>
      <c r="H67" s="3"/>
      <c r="I67" s="3"/>
      <c r="J67" s="3"/>
      <c r="K67" s="3"/>
      <c r="L67" s="3"/>
      <c r="M67" s="3"/>
      <c r="N67" s="3"/>
      <c r="O67" s="3">
        <f t="shared" ref="O67:AT67" si="59">O82</f>
        <v>3092.83</v>
      </c>
      <c r="P67" s="3">
        <f t="shared" si="59"/>
        <v>187.12</v>
      </c>
      <c r="Q67" s="3">
        <f t="shared" si="59"/>
        <v>2348.1</v>
      </c>
      <c r="R67" s="3">
        <f t="shared" si="59"/>
        <v>221.92</v>
      </c>
      <c r="S67" s="3">
        <f t="shared" si="59"/>
        <v>557.61</v>
      </c>
      <c r="T67" s="3">
        <f t="shared" si="59"/>
        <v>0</v>
      </c>
      <c r="U67" s="3">
        <f t="shared" si="59"/>
        <v>47.936700000000002</v>
      </c>
      <c r="V67" s="3">
        <f t="shared" si="59"/>
        <v>0</v>
      </c>
      <c r="W67" s="3">
        <f t="shared" si="59"/>
        <v>0</v>
      </c>
      <c r="X67" s="3">
        <f t="shared" si="59"/>
        <v>635.66999999999996</v>
      </c>
      <c r="Y67" s="3">
        <f t="shared" si="59"/>
        <v>446.09</v>
      </c>
      <c r="Z67" s="3">
        <f t="shared" si="59"/>
        <v>0</v>
      </c>
      <c r="AA67" s="3">
        <f t="shared" si="59"/>
        <v>0</v>
      </c>
      <c r="AB67" s="3">
        <f t="shared" si="59"/>
        <v>3092.83</v>
      </c>
      <c r="AC67" s="3">
        <f t="shared" si="59"/>
        <v>187.12</v>
      </c>
      <c r="AD67" s="3">
        <f t="shared" si="59"/>
        <v>2348.1</v>
      </c>
      <c r="AE67" s="3">
        <f t="shared" si="59"/>
        <v>221.92</v>
      </c>
      <c r="AF67" s="3">
        <f t="shared" si="59"/>
        <v>557.61</v>
      </c>
      <c r="AG67" s="3">
        <f t="shared" si="59"/>
        <v>0</v>
      </c>
      <c r="AH67" s="3">
        <f t="shared" si="59"/>
        <v>47.936700000000002</v>
      </c>
      <c r="AI67" s="3">
        <f t="shared" si="59"/>
        <v>0</v>
      </c>
      <c r="AJ67" s="3">
        <f t="shared" si="59"/>
        <v>0</v>
      </c>
      <c r="AK67" s="3">
        <f t="shared" si="59"/>
        <v>635.66999999999996</v>
      </c>
      <c r="AL67" s="3">
        <f t="shared" si="59"/>
        <v>446.09</v>
      </c>
      <c r="AM67" s="3">
        <f t="shared" si="59"/>
        <v>0</v>
      </c>
      <c r="AN67" s="3">
        <f t="shared" si="59"/>
        <v>0</v>
      </c>
      <c r="AO67" s="3">
        <f t="shared" si="59"/>
        <v>0</v>
      </c>
      <c r="AP67" s="3">
        <f t="shared" si="59"/>
        <v>0</v>
      </c>
      <c r="AQ67" s="3">
        <f t="shared" si="59"/>
        <v>0</v>
      </c>
      <c r="AR67" s="3">
        <f t="shared" si="59"/>
        <v>4562.95</v>
      </c>
      <c r="AS67" s="3">
        <f t="shared" si="59"/>
        <v>4562.95</v>
      </c>
      <c r="AT67" s="3">
        <f t="shared" si="59"/>
        <v>0</v>
      </c>
      <c r="AU67" s="3">
        <f t="shared" ref="AU67:BZ67" si="60">AU82</f>
        <v>0</v>
      </c>
      <c r="AV67" s="3">
        <f t="shared" si="60"/>
        <v>187.12</v>
      </c>
      <c r="AW67" s="3">
        <f t="shared" si="60"/>
        <v>187.12</v>
      </c>
      <c r="AX67" s="3">
        <f t="shared" si="60"/>
        <v>0</v>
      </c>
      <c r="AY67" s="3">
        <f t="shared" si="60"/>
        <v>187.12</v>
      </c>
      <c r="AZ67" s="3">
        <f t="shared" si="60"/>
        <v>0</v>
      </c>
      <c r="BA67" s="3">
        <f t="shared" si="60"/>
        <v>0</v>
      </c>
      <c r="BB67" s="3">
        <f t="shared" si="60"/>
        <v>0</v>
      </c>
      <c r="BC67" s="3">
        <f t="shared" si="60"/>
        <v>0</v>
      </c>
      <c r="BD67" s="3">
        <f t="shared" si="60"/>
        <v>0</v>
      </c>
      <c r="BE67" s="3">
        <f t="shared" si="60"/>
        <v>0</v>
      </c>
      <c r="BF67" s="3">
        <f t="shared" si="60"/>
        <v>0</v>
      </c>
      <c r="BG67" s="3">
        <f t="shared" si="60"/>
        <v>0</v>
      </c>
      <c r="BH67" s="3">
        <f t="shared" si="60"/>
        <v>0</v>
      </c>
      <c r="BI67" s="3">
        <f t="shared" si="60"/>
        <v>0</v>
      </c>
      <c r="BJ67" s="3">
        <f t="shared" si="60"/>
        <v>0</v>
      </c>
      <c r="BK67" s="3">
        <f t="shared" si="60"/>
        <v>0</v>
      </c>
      <c r="BL67" s="3">
        <f t="shared" si="60"/>
        <v>0</v>
      </c>
      <c r="BM67" s="3">
        <f t="shared" si="60"/>
        <v>0</v>
      </c>
      <c r="BN67" s="3">
        <f t="shared" si="60"/>
        <v>0</v>
      </c>
      <c r="BO67" s="3">
        <f t="shared" si="60"/>
        <v>0</v>
      </c>
      <c r="BP67" s="3">
        <f t="shared" si="60"/>
        <v>0</v>
      </c>
      <c r="BQ67" s="3">
        <f t="shared" si="60"/>
        <v>0</v>
      </c>
      <c r="BR67" s="3">
        <f t="shared" si="60"/>
        <v>0</v>
      </c>
      <c r="BS67" s="3">
        <f t="shared" si="60"/>
        <v>0</v>
      </c>
      <c r="BT67" s="3">
        <f t="shared" si="60"/>
        <v>0</v>
      </c>
      <c r="BU67" s="3">
        <f t="shared" si="60"/>
        <v>0</v>
      </c>
      <c r="BV67" s="3">
        <f t="shared" si="60"/>
        <v>0</v>
      </c>
      <c r="BW67" s="3">
        <f t="shared" si="60"/>
        <v>0</v>
      </c>
      <c r="BX67" s="3">
        <f t="shared" si="60"/>
        <v>0</v>
      </c>
      <c r="BY67" s="3">
        <f t="shared" si="60"/>
        <v>0</v>
      </c>
      <c r="BZ67" s="3">
        <f t="shared" si="60"/>
        <v>0</v>
      </c>
      <c r="CA67" s="3">
        <f t="shared" ref="CA67:DF67" si="61">CA82</f>
        <v>4562.95</v>
      </c>
      <c r="CB67" s="3">
        <f t="shared" si="61"/>
        <v>4562.95</v>
      </c>
      <c r="CC67" s="3">
        <f t="shared" si="61"/>
        <v>0</v>
      </c>
      <c r="CD67" s="3">
        <f t="shared" si="61"/>
        <v>0</v>
      </c>
      <c r="CE67" s="3">
        <f t="shared" si="61"/>
        <v>187.12</v>
      </c>
      <c r="CF67" s="3">
        <f t="shared" si="61"/>
        <v>187.12</v>
      </c>
      <c r="CG67" s="3">
        <f t="shared" si="61"/>
        <v>0</v>
      </c>
      <c r="CH67" s="3">
        <f t="shared" si="61"/>
        <v>187.12</v>
      </c>
      <c r="CI67" s="3">
        <f t="shared" si="61"/>
        <v>0</v>
      </c>
      <c r="CJ67" s="3">
        <f t="shared" si="61"/>
        <v>0</v>
      </c>
      <c r="CK67" s="3">
        <f t="shared" si="61"/>
        <v>0</v>
      </c>
      <c r="CL67" s="3">
        <f t="shared" si="61"/>
        <v>0</v>
      </c>
      <c r="CM67" s="3">
        <f t="shared" si="61"/>
        <v>0</v>
      </c>
      <c r="CN67" s="3">
        <f t="shared" si="61"/>
        <v>0</v>
      </c>
      <c r="CO67" s="3">
        <f t="shared" si="61"/>
        <v>0</v>
      </c>
      <c r="CP67" s="3">
        <f t="shared" si="61"/>
        <v>0</v>
      </c>
      <c r="CQ67" s="3">
        <f t="shared" si="61"/>
        <v>0</v>
      </c>
      <c r="CR67" s="3">
        <f t="shared" si="61"/>
        <v>0</v>
      </c>
      <c r="CS67" s="3">
        <f t="shared" si="61"/>
        <v>0</v>
      </c>
      <c r="CT67" s="3">
        <f t="shared" si="61"/>
        <v>0</v>
      </c>
      <c r="CU67" s="3">
        <f t="shared" si="61"/>
        <v>0</v>
      </c>
      <c r="CV67" s="3">
        <f t="shared" si="61"/>
        <v>0</v>
      </c>
      <c r="CW67" s="3">
        <f t="shared" si="61"/>
        <v>0</v>
      </c>
      <c r="CX67" s="3">
        <f t="shared" si="61"/>
        <v>0</v>
      </c>
      <c r="CY67" s="3">
        <f t="shared" si="61"/>
        <v>0</v>
      </c>
      <c r="CZ67" s="3">
        <f t="shared" si="61"/>
        <v>0</v>
      </c>
      <c r="DA67" s="3">
        <f t="shared" si="61"/>
        <v>0</v>
      </c>
      <c r="DB67" s="3">
        <f t="shared" si="61"/>
        <v>0</v>
      </c>
      <c r="DC67" s="3">
        <f t="shared" si="61"/>
        <v>0</v>
      </c>
      <c r="DD67" s="3">
        <f t="shared" si="61"/>
        <v>0</v>
      </c>
      <c r="DE67" s="3">
        <f t="shared" si="61"/>
        <v>0</v>
      </c>
      <c r="DF67" s="3">
        <f t="shared" si="61"/>
        <v>0</v>
      </c>
      <c r="DG67" s="4">
        <f t="shared" ref="DG67:EL67" si="62">DG82</f>
        <v>60234.37</v>
      </c>
      <c r="DH67" s="4">
        <f t="shared" si="62"/>
        <v>1253.71</v>
      </c>
      <c r="DI67" s="4">
        <f t="shared" si="62"/>
        <v>32315.75</v>
      </c>
      <c r="DJ67" s="4">
        <f t="shared" si="62"/>
        <v>10612.21</v>
      </c>
      <c r="DK67" s="4">
        <f t="shared" si="62"/>
        <v>26664.91</v>
      </c>
      <c r="DL67" s="4">
        <f t="shared" si="62"/>
        <v>0</v>
      </c>
      <c r="DM67" s="4">
        <f t="shared" si="62"/>
        <v>47.936700000000002</v>
      </c>
      <c r="DN67" s="4">
        <f t="shared" si="62"/>
        <v>0</v>
      </c>
      <c r="DO67" s="4">
        <f t="shared" si="62"/>
        <v>0</v>
      </c>
      <c r="DP67" s="4">
        <f t="shared" si="62"/>
        <v>25065.02</v>
      </c>
      <c r="DQ67" s="4">
        <f t="shared" si="62"/>
        <v>10932.62</v>
      </c>
      <c r="DR67" s="4">
        <f t="shared" si="62"/>
        <v>0</v>
      </c>
      <c r="DS67" s="4">
        <f t="shared" si="62"/>
        <v>0</v>
      </c>
      <c r="DT67" s="4">
        <f t="shared" si="62"/>
        <v>60234.37</v>
      </c>
      <c r="DU67" s="4">
        <f t="shared" si="62"/>
        <v>1253.71</v>
      </c>
      <c r="DV67" s="4">
        <f t="shared" si="62"/>
        <v>32315.75</v>
      </c>
      <c r="DW67" s="4">
        <f t="shared" si="62"/>
        <v>10612.21</v>
      </c>
      <c r="DX67" s="4">
        <f t="shared" si="62"/>
        <v>26664.91</v>
      </c>
      <c r="DY67" s="4">
        <f t="shared" si="62"/>
        <v>0</v>
      </c>
      <c r="DZ67" s="4">
        <f t="shared" si="62"/>
        <v>47.936700000000002</v>
      </c>
      <c r="EA67" s="4">
        <f t="shared" si="62"/>
        <v>0</v>
      </c>
      <c r="EB67" s="4">
        <f t="shared" si="62"/>
        <v>0</v>
      </c>
      <c r="EC67" s="4">
        <f t="shared" si="62"/>
        <v>25065.02</v>
      </c>
      <c r="ED67" s="4">
        <f t="shared" si="62"/>
        <v>10932.62</v>
      </c>
      <c r="EE67" s="4">
        <f t="shared" si="62"/>
        <v>0</v>
      </c>
      <c r="EF67" s="4">
        <f t="shared" si="62"/>
        <v>0</v>
      </c>
      <c r="EG67" s="4">
        <f t="shared" si="62"/>
        <v>0</v>
      </c>
      <c r="EH67" s="4">
        <f t="shared" si="62"/>
        <v>0</v>
      </c>
      <c r="EI67" s="4">
        <f t="shared" si="62"/>
        <v>0</v>
      </c>
      <c r="EJ67" s="4">
        <f t="shared" si="62"/>
        <v>113211.55</v>
      </c>
      <c r="EK67" s="4">
        <f t="shared" si="62"/>
        <v>113211.55</v>
      </c>
      <c r="EL67" s="4">
        <f t="shared" si="62"/>
        <v>0</v>
      </c>
      <c r="EM67" s="4">
        <f t="shared" ref="EM67:FR67" si="63">EM82</f>
        <v>0</v>
      </c>
      <c r="EN67" s="4">
        <f t="shared" si="63"/>
        <v>1253.71</v>
      </c>
      <c r="EO67" s="4">
        <f t="shared" si="63"/>
        <v>1253.71</v>
      </c>
      <c r="EP67" s="4">
        <f t="shared" si="63"/>
        <v>0</v>
      </c>
      <c r="EQ67" s="4">
        <f t="shared" si="63"/>
        <v>1253.71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>
        <f t="shared" si="63"/>
        <v>0</v>
      </c>
      <c r="EX67" s="4">
        <f t="shared" si="63"/>
        <v>0</v>
      </c>
      <c r="EY67" s="4">
        <f t="shared" si="63"/>
        <v>0</v>
      </c>
      <c r="EZ67" s="4">
        <f t="shared" si="63"/>
        <v>0</v>
      </c>
      <c r="FA67" s="4">
        <f t="shared" si="63"/>
        <v>0</v>
      </c>
      <c r="FB67" s="4">
        <f t="shared" si="63"/>
        <v>0</v>
      </c>
      <c r="FC67" s="4">
        <f t="shared" si="63"/>
        <v>0</v>
      </c>
      <c r="FD67" s="4">
        <f t="shared" si="63"/>
        <v>0</v>
      </c>
      <c r="FE67" s="4">
        <f t="shared" si="63"/>
        <v>0</v>
      </c>
      <c r="FF67" s="4">
        <f t="shared" si="63"/>
        <v>0</v>
      </c>
      <c r="FG67" s="4">
        <f t="shared" si="63"/>
        <v>0</v>
      </c>
      <c r="FH67" s="4">
        <f t="shared" si="63"/>
        <v>0</v>
      </c>
      <c r="FI67" s="4">
        <f t="shared" si="63"/>
        <v>0</v>
      </c>
      <c r="FJ67" s="4">
        <f t="shared" si="63"/>
        <v>0</v>
      </c>
      <c r="FK67" s="4">
        <f t="shared" si="63"/>
        <v>0</v>
      </c>
      <c r="FL67" s="4">
        <f t="shared" si="63"/>
        <v>0</v>
      </c>
      <c r="FM67" s="4">
        <f t="shared" si="63"/>
        <v>0</v>
      </c>
      <c r="FN67" s="4">
        <f t="shared" si="63"/>
        <v>0</v>
      </c>
      <c r="FO67" s="4">
        <f t="shared" si="63"/>
        <v>0</v>
      </c>
      <c r="FP67" s="4">
        <f t="shared" si="63"/>
        <v>0</v>
      </c>
      <c r="FQ67" s="4">
        <f t="shared" si="63"/>
        <v>0</v>
      </c>
      <c r="FR67" s="4">
        <f t="shared" si="63"/>
        <v>0</v>
      </c>
      <c r="FS67" s="4">
        <f t="shared" ref="FS67:GX67" si="64">FS82</f>
        <v>113211.55</v>
      </c>
      <c r="FT67" s="4">
        <f t="shared" si="64"/>
        <v>113211.55</v>
      </c>
      <c r="FU67" s="4">
        <f t="shared" si="64"/>
        <v>0</v>
      </c>
      <c r="FV67" s="4">
        <f t="shared" si="64"/>
        <v>0</v>
      </c>
      <c r="FW67" s="4">
        <f t="shared" si="64"/>
        <v>1253.71</v>
      </c>
      <c r="FX67" s="4">
        <f t="shared" si="64"/>
        <v>1253.71</v>
      </c>
      <c r="FY67" s="4">
        <f t="shared" si="64"/>
        <v>0</v>
      </c>
      <c r="FZ67" s="4">
        <f t="shared" si="64"/>
        <v>1253.71</v>
      </c>
      <c r="GA67" s="4">
        <f t="shared" si="64"/>
        <v>0</v>
      </c>
      <c r="GB67" s="4">
        <f t="shared" si="64"/>
        <v>0</v>
      </c>
      <c r="GC67" s="4">
        <f t="shared" si="64"/>
        <v>0</v>
      </c>
      <c r="GD67" s="4">
        <f t="shared" si="64"/>
        <v>0</v>
      </c>
      <c r="GE67" s="4">
        <f t="shared" si="64"/>
        <v>0</v>
      </c>
      <c r="GF67" s="4">
        <f t="shared" si="64"/>
        <v>0</v>
      </c>
      <c r="GG67" s="4">
        <f t="shared" si="64"/>
        <v>0</v>
      </c>
      <c r="GH67" s="4">
        <f t="shared" si="64"/>
        <v>0</v>
      </c>
      <c r="GI67" s="4">
        <f t="shared" si="64"/>
        <v>0</v>
      </c>
      <c r="GJ67" s="4">
        <f t="shared" si="64"/>
        <v>0</v>
      </c>
      <c r="GK67" s="4">
        <f t="shared" si="64"/>
        <v>0</v>
      </c>
      <c r="GL67" s="4">
        <f t="shared" si="64"/>
        <v>0</v>
      </c>
      <c r="GM67" s="4">
        <f t="shared" si="64"/>
        <v>0</v>
      </c>
      <c r="GN67" s="4">
        <f t="shared" si="64"/>
        <v>0</v>
      </c>
      <c r="GO67" s="4">
        <f t="shared" si="64"/>
        <v>0</v>
      </c>
      <c r="GP67" s="4">
        <f t="shared" si="64"/>
        <v>0</v>
      </c>
      <c r="GQ67" s="4">
        <f t="shared" si="64"/>
        <v>0</v>
      </c>
      <c r="GR67" s="4">
        <f t="shared" si="64"/>
        <v>0</v>
      </c>
      <c r="GS67" s="4">
        <f t="shared" si="64"/>
        <v>0</v>
      </c>
      <c r="GT67" s="4">
        <f t="shared" si="64"/>
        <v>0</v>
      </c>
      <c r="GU67" s="4">
        <f t="shared" si="64"/>
        <v>0</v>
      </c>
      <c r="GV67" s="4">
        <f t="shared" si="64"/>
        <v>0</v>
      </c>
      <c r="GW67" s="4">
        <f t="shared" si="64"/>
        <v>0</v>
      </c>
      <c r="GX67" s="4">
        <f t="shared" si="64"/>
        <v>0</v>
      </c>
    </row>
    <row r="69" spans="1:255" x14ac:dyDescent="0.2">
      <c r="A69" s="2">
        <v>17</v>
      </c>
      <c r="B69" s="2">
        <v>1</v>
      </c>
      <c r="C69" s="2"/>
      <c r="D69" s="2">
        <f>ROW(EtalonRes!A108)</f>
        <v>108</v>
      </c>
      <c r="E69" s="2" t="s">
        <v>3</v>
      </c>
      <c r="F69" s="2" t="s">
        <v>92</v>
      </c>
      <c r="G69" s="2" t="s">
        <v>93</v>
      </c>
      <c r="H69" s="2" t="s">
        <v>32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 t="shared" ref="O69:O80" si="65">ROUND(CP69,2)</f>
        <v>202.84</v>
      </c>
      <c r="P69" s="2">
        <f t="shared" ref="P69:P80" si="66">ROUND((ROUND((AC69*AW69*I69),2)*BC69),2)</f>
        <v>23.39</v>
      </c>
      <c r="Q69" s="2">
        <f>(ROUND((ROUND(((ET69)*AV69*I69),2)*BB69),2)+ROUND((ROUND(((AE69-(EU69))*AV69*I69),2)*BS69),2))</f>
        <v>140.33000000000001</v>
      </c>
      <c r="R69" s="2">
        <f t="shared" ref="R69:R80" si="67">ROUND((ROUND((AE69*AV69*I69),2)*BS69),2)</f>
        <v>13.36</v>
      </c>
      <c r="S69" s="2">
        <f t="shared" ref="S69:S80" si="68">ROUND((ROUND((AF69*AV69*I69),2)*BA69),2)</f>
        <v>39.119999999999997</v>
      </c>
      <c r="T69" s="2">
        <f t="shared" ref="T69:T80" si="69">ROUND(CU69*I69,2)</f>
        <v>0</v>
      </c>
      <c r="U69" s="2">
        <f t="shared" ref="U69:U80" si="70">CV69*I69</f>
        <v>3.3262200000000002</v>
      </c>
      <c r="V69" s="2">
        <f t="shared" ref="V69:V80" si="71">CW69*I69</f>
        <v>0</v>
      </c>
      <c r="W69" s="2">
        <f t="shared" ref="W69:W80" si="72">ROUND(CX69*I69,2)</f>
        <v>0</v>
      </c>
      <c r="X69" s="2">
        <f t="shared" ref="X69:X80" si="73">ROUND(CY69,2)</f>
        <v>44.6</v>
      </c>
      <c r="Y69" s="2">
        <f t="shared" ref="Y69:Y80" si="74">ROUND(CZ69,2)</f>
        <v>31.3</v>
      </c>
      <c r="Z69" s="2"/>
      <c r="AA69" s="2">
        <v>-1</v>
      </c>
      <c r="AB69" s="2">
        <f t="shared" ref="AB69:AB80" si="75">ROUND((AC69+AD69+AF69),6)</f>
        <v>188.48</v>
      </c>
      <c r="AC69" s="2">
        <f t="shared" ref="AC69:AC80" si="76">ROUND((ES69),6)</f>
        <v>23.39</v>
      </c>
      <c r="AD69" s="2">
        <f>ROUND((((ET69)-(EU69))+AE69),6)</f>
        <v>129.1</v>
      </c>
      <c r="AE69" s="2">
        <f>ROUND((EU69),6)</f>
        <v>12.29</v>
      </c>
      <c r="AF69" s="2">
        <f>ROUND((EV69),6)</f>
        <v>35.99</v>
      </c>
      <c r="AG69" s="2">
        <f t="shared" ref="AG69:AG80" si="77">ROUND((AP69),6)</f>
        <v>0</v>
      </c>
      <c r="AH69" s="2">
        <f>(EW69)</f>
        <v>3.06</v>
      </c>
      <c r="AI69" s="2">
        <f>(EX69)</f>
        <v>0</v>
      </c>
      <c r="AJ69" s="2">
        <f t="shared" ref="AJ69:AJ80" si="78">(AS69)</f>
        <v>0</v>
      </c>
      <c r="AK69" s="2">
        <v>188.48</v>
      </c>
      <c r="AL69" s="2">
        <v>23.39</v>
      </c>
      <c r="AM69" s="2">
        <v>129.1</v>
      </c>
      <c r="AN69" s="2">
        <v>12.29</v>
      </c>
      <c r="AO69" s="2">
        <v>35.99</v>
      </c>
      <c r="AP69" s="2">
        <v>0</v>
      </c>
      <c r="AQ69" s="2">
        <v>3.06</v>
      </c>
      <c r="AR69" s="2">
        <v>0</v>
      </c>
      <c r="AS69" s="2">
        <v>0</v>
      </c>
      <c r="AT69" s="2">
        <v>114</v>
      </c>
      <c r="AU69" s="2">
        <v>80</v>
      </c>
      <c r="AV69" s="2">
        <v>1.087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1</v>
      </c>
      <c r="BJ69" s="2" t="s">
        <v>94</v>
      </c>
      <c r="BK69" s="2"/>
      <c r="BL69" s="2"/>
      <c r="BM69" s="2">
        <v>235</v>
      </c>
      <c r="BN69" s="2">
        <v>66251207</v>
      </c>
      <c r="BO69" s="2" t="s">
        <v>3</v>
      </c>
      <c r="BP69" s="2">
        <v>0</v>
      </c>
      <c r="BQ69" s="2">
        <v>30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114</v>
      </c>
      <c r="CA69" s="2">
        <v>80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80" si="79">(P69+Q69+S69)</f>
        <v>202.84000000000003</v>
      </c>
      <c r="CQ69" s="2">
        <f t="shared" ref="CQ69:CQ80" si="80">ROUND((ROUND((AC69*AW69*1),2)*BC69),2)</f>
        <v>23.39</v>
      </c>
      <c r="CR69" s="2">
        <f>(ROUND((ROUND(((ET69)*AV69*1),2)*BB69),2)+ROUND((ROUND(((AE69-(EU69))*AV69*1),2)*BS69),2))</f>
        <v>140.33000000000001</v>
      </c>
      <c r="CS69" s="2">
        <f t="shared" ref="CS69:CS80" si="81">ROUND((ROUND((AE69*AV69*1),2)*BS69),2)</f>
        <v>13.36</v>
      </c>
      <c r="CT69" s="2">
        <f t="shared" ref="CT69:CT80" si="82">ROUND((ROUND((AF69*AV69*1),2)*BA69),2)</f>
        <v>39.119999999999997</v>
      </c>
      <c r="CU69" s="2">
        <f t="shared" ref="CU69:CU80" si="83">AG69</f>
        <v>0</v>
      </c>
      <c r="CV69" s="2">
        <f t="shared" ref="CV69:CV80" si="84">(AH69*AV69)</f>
        <v>3.3262200000000002</v>
      </c>
      <c r="CW69" s="2">
        <f t="shared" ref="CW69:CW80" si="85">AI69</f>
        <v>0</v>
      </c>
      <c r="CX69" s="2">
        <f t="shared" ref="CX69:CX80" si="86">AJ69</f>
        <v>0</v>
      </c>
      <c r="CY69" s="2">
        <f>((S69*BZ69)/100)</f>
        <v>44.596799999999995</v>
      </c>
      <c r="CZ69" s="2">
        <f>((S69*CA69)/100)</f>
        <v>31.295999999999999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32</v>
      </c>
      <c r="DW69" s="2" t="s">
        <v>32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66251470</v>
      </c>
      <c r="EF69" s="2">
        <v>30</v>
      </c>
      <c r="EG69" s="2" t="s">
        <v>25</v>
      </c>
      <c r="EH69" s="2">
        <v>0</v>
      </c>
      <c r="EI69" s="2" t="s">
        <v>3</v>
      </c>
      <c r="EJ69" s="2">
        <v>1</v>
      </c>
      <c r="EK69" s="2">
        <v>235</v>
      </c>
      <c r="EL69" s="2" t="s">
        <v>26</v>
      </c>
      <c r="EM69" s="2" t="s">
        <v>27</v>
      </c>
      <c r="EN69" s="2"/>
      <c r="EO69" s="2" t="s">
        <v>3</v>
      </c>
      <c r="EP69" s="2"/>
      <c r="EQ69" s="2">
        <v>1024</v>
      </c>
      <c r="ER69" s="2">
        <v>188.48</v>
      </c>
      <c r="ES69" s="2">
        <v>23.39</v>
      </c>
      <c r="ET69" s="2">
        <v>129.1</v>
      </c>
      <c r="EU69" s="2">
        <v>12.29</v>
      </c>
      <c r="EV69" s="2">
        <v>35.99</v>
      </c>
      <c r="EW69" s="2">
        <v>3.06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114</v>
      </c>
      <c r="FY69" s="2">
        <v>80</v>
      </c>
      <c r="FZ69" s="2"/>
      <c r="GA69" s="2" t="s">
        <v>3</v>
      </c>
      <c r="GB69" s="2"/>
      <c r="GC69" s="2"/>
      <c r="GD69" s="2">
        <v>0</v>
      </c>
      <c r="GE69" s="2"/>
      <c r="GF69" s="2">
        <v>-490432458</v>
      </c>
      <c r="GG69" s="2">
        <v>2</v>
      </c>
      <c r="GH69" s="2">
        <v>1</v>
      </c>
      <c r="GI69" s="2">
        <v>-2</v>
      </c>
      <c r="GJ69" s="2">
        <v>0</v>
      </c>
      <c r="GK69" s="2">
        <f>ROUND(R69*(R12)/100,2)</f>
        <v>23.38</v>
      </c>
      <c r="GL69" s="2">
        <f t="shared" ref="GL69:GL80" si="87">ROUND(IF(AND(BH69=3,BI69=3,FS69&lt;&gt;0),P69,0),2)</f>
        <v>0</v>
      </c>
      <c r="GM69" s="2">
        <f t="shared" ref="GM69:GM80" si="88">ROUND(O69+X69+Y69+GK69,2)+GX69</f>
        <v>302.12</v>
      </c>
      <c r="GN69" s="2">
        <f t="shared" ref="GN69:GN80" si="89">IF(OR(BI69=0,BI69=1),GM69-GX69,0)</f>
        <v>302.12</v>
      </c>
      <c r="GO69" s="2">
        <f t="shared" ref="GO69:GO80" si="90">IF(BI69=2,GM69-GX69,0)</f>
        <v>0</v>
      </c>
      <c r="GP69" s="2">
        <f t="shared" ref="GP69:GP80" si="91"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0" si="92">ROUND((GT69),6)</f>
        <v>0</v>
      </c>
      <c r="GW69" s="2">
        <v>1</v>
      </c>
      <c r="GX69" s="2">
        <f t="shared" ref="GX69:GX80" si="93">ROUND(HC69*I69,2)</f>
        <v>0</v>
      </c>
      <c r="GY69" s="2"/>
      <c r="GZ69" s="2"/>
      <c r="HA69" s="2">
        <v>0</v>
      </c>
      <c r="HB69" s="2">
        <v>0</v>
      </c>
      <c r="HC69" s="2">
        <f t="shared" ref="HC69:HC80" si="94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D70">
        <f>ROW(EtalonRes!A124)</f>
        <v>124</v>
      </c>
      <c r="E70" t="s">
        <v>3</v>
      </c>
      <c r="F70" t="s">
        <v>92</v>
      </c>
      <c r="G70" t="s">
        <v>93</v>
      </c>
      <c r="H70" t="s">
        <v>32</v>
      </c>
      <c r="I70">
        <v>1</v>
      </c>
      <c r="J70">
        <v>0</v>
      </c>
      <c r="K70">
        <v>1</v>
      </c>
      <c r="O70">
        <f t="shared" si="65"/>
        <v>3961.18</v>
      </c>
      <c r="P70">
        <f t="shared" si="66"/>
        <v>156.71</v>
      </c>
      <c r="Q70">
        <f>(ROUND((ROUND(((ET70)*AV70*I70),2)*BB70),2)+ROUND((ROUND(((AE70-(EU70))*AV70*I70),2)*BS70),2))</f>
        <v>1933.75</v>
      </c>
      <c r="R70">
        <f t="shared" si="67"/>
        <v>638.88</v>
      </c>
      <c r="S70">
        <f t="shared" si="68"/>
        <v>1870.72</v>
      </c>
      <c r="T70">
        <f t="shared" si="69"/>
        <v>0</v>
      </c>
      <c r="U70">
        <f t="shared" si="70"/>
        <v>3.3262200000000002</v>
      </c>
      <c r="V70">
        <f t="shared" si="71"/>
        <v>0</v>
      </c>
      <c r="W70">
        <f t="shared" si="72"/>
        <v>0</v>
      </c>
      <c r="X70">
        <f t="shared" si="73"/>
        <v>1758.48</v>
      </c>
      <c r="Y70">
        <f t="shared" si="74"/>
        <v>767</v>
      </c>
      <c r="AA70">
        <v>-1</v>
      </c>
      <c r="AB70">
        <f t="shared" si="75"/>
        <v>188.48</v>
      </c>
      <c r="AC70">
        <f t="shared" si="76"/>
        <v>23.39</v>
      </c>
      <c r="AD70">
        <f>ROUND((((ET70)-(EU70))+AE70),6)</f>
        <v>129.1</v>
      </c>
      <c r="AE70">
        <f>ROUND((EU70),6)</f>
        <v>12.29</v>
      </c>
      <c r="AF70">
        <f>ROUND((EV70),6)</f>
        <v>35.99</v>
      </c>
      <c r="AG70">
        <f t="shared" si="77"/>
        <v>0</v>
      </c>
      <c r="AH70">
        <f>(EW70)</f>
        <v>3.06</v>
      </c>
      <c r="AI70">
        <f>(EX70)</f>
        <v>0</v>
      </c>
      <c r="AJ70">
        <f t="shared" si="78"/>
        <v>0</v>
      </c>
      <c r="AK70">
        <v>188.48</v>
      </c>
      <c r="AL70">
        <v>23.39</v>
      </c>
      <c r="AM70">
        <v>129.1</v>
      </c>
      <c r="AN70">
        <v>12.29</v>
      </c>
      <c r="AO70">
        <v>35.99</v>
      </c>
      <c r="AP70">
        <v>0</v>
      </c>
      <c r="AQ70">
        <v>3.06</v>
      </c>
      <c r="AR70">
        <v>0</v>
      </c>
      <c r="AS70">
        <v>0</v>
      </c>
      <c r="AT70">
        <v>94</v>
      </c>
      <c r="AU70">
        <v>41</v>
      </c>
      <c r="AV70">
        <v>1.087</v>
      </c>
      <c r="AW70">
        <v>1</v>
      </c>
      <c r="AZ70">
        <v>1</v>
      </c>
      <c r="BA70">
        <v>47.82</v>
      </c>
      <c r="BB70">
        <v>13.78</v>
      </c>
      <c r="BC70">
        <v>6.7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94</v>
      </c>
      <c r="BM70">
        <v>235</v>
      </c>
      <c r="BN70">
        <v>66251207</v>
      </c>
      <c r="BO70" t="s">
        <v>92</v>
      </c>
      <c r="BP70">
        <v>1</v>
      </c>
      <c r="BQ70">
        <v>30</v>
      </c>
      <c r="BR70">
        <v>0</v>
      </c>
      <c r="BS70">
        <v>47.82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79"/>
        <v>3961.1800000000003</v>
      </c>
      <c r="CQ70">
        <f t="shared" si="80"/>
        <v>156.71</v>
      </c>
      <c r="CR70">
        <f>(ROUND((ROUND(((ET70)*AV70*1),2)*BB70),2)+ROUND((ROUND(((AE70-(EU70))*AV70*1),2)*BS70),2))</f>
        <v>1933.75</v>
      </c>
      <c r="CS70">
        <f t="shared" si="81"/>
        <v>638.88</v>
      </c>
      <c r="CT70">
        <f t="shared" si="82"/>
        <v>1870.72</v>
      </c>
      <c r="CU70">
        <f t="shared" si="83"/>
        <v>0</v>
      </c>
      <c r="CV70">
        <f t="shared" si="84"/>
        <v>3.3262200000000002</v>
      </c>
      <c r="CW70">
        <f t="shared" si="85"/>
        <v>0</v>
      </c>
      <c r="CX70">
        <f t="shared" si="86"/>
        <v>0</v>
      </c>
      <c r="CY70">
        <f>S70*(BZ70/100)</f>
        <v>1758.4767999999999</v>
      </c>
      <c r="CZ70">
        <f>S70*(CA70/100)</f>
        <v>766.99519999999995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114</v>
      </c>
      <c r="DO70">
        <v>80</v>
      </c>
      <c r="DP70">
        <v>1.087</v>
      </c>
      <c r="DQ70">
        <v>1</v>
      </c>
      <c r="DU70">
        <v>1013</v>
      </c>
      <c r="DV70" t="s">
        <v>32</v>
      </c>
      <c r="DW70" t="s">
        <v>32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66251470</v>
      </c>
      <c r="EF70">
        <v>30</v>
      </c>
      <c r="EG70" t="s">
        <v>25</v>
      </c>
      <c r="EH70">
        <v>0</v>
      </c>
      <c r="EI70" t="s">
        <v>3</v>
      </c>
      <c r="EJ70">
        <v>1</v>
      </c>
      <c r="EK70">
        <v>235</v>
      </c>
      <c r="EL70" t="s">
        <v>26</v>
      </c>
      <c r="EM70" t="s">
        <v>27</v>
      </c>
      <c r="EO70" t="s">
        <v>3</v>
      </c>
      <c r="EQ70">
        <v>1024</v>
      </c>
      <c r="ER70">
        <v>188.48</v>
      </c>
      <c r="ES70">
        <v>23.39</v>
      </c>
      <c r="ET70">
        <v>129.1</v>
      </c>
      <c r="EU70">
        <v>12.29</v>
      </c>
      <c r="EV70">
        <v>35.99</v>
      </c>
      <c r="EW70">
        <v>3.06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114</v>
      </c>
      <c r="FY70">
        <v>80</v>
      </c>
      <c r="GA70" t="s">
        <v>3</v>
      </c>
      <c r="GD70">
        <v>0</v>
      </c>
      <c r="GF70">
        <v>-490432458</v>
      </c>
      <c r="GG70">
        <v>2</v>
      </c>
      <c r="GH70">
        <v>1</v>
      </c>
      <c r="GI70">
        <v>2</v>
      </c>
      <c r="GJ70">
        <v>0</v>
      </c>
      <c r="GK70">
        <f>ROUND(R70*(S12)/100,2)</f>
        <v>1022.21</v>
      </c>
      <c r="GL70">
        <f t="shared" si="87"/>
        <v>0</v>
      </c>
      <c r="GM70">
        <f t="shared" si="88"/>
        <v>7508.87</v>
      </c>
      <c r="GN70">
        <f t="shared" si="89"/>
        <v>7508.87</v>
      </c>
      <c r="GO70">
        <f t="shared" si="90"/>
        <v>0</v>
      </c>
      <c r="GP70">
        <f t="shared" si="91"/>
        <v>0</v>
      </c>
      <c r="GR70">
        <v>0</v>
      </c>
      <c r="GS70">
        <v>3</v>
      </c>
      <c r="GT70">
        <v>0</v>
      </c>
      <c r="GU70" t="s">
        <v>3</v>
      </c>
      <c r="GV70">
        <f t="shared" si="92"/>
        <v>0</v>
      </c>
      <c r="GW70">
        <v>1</v>
      </c>
      <c r="GX70">
        <f t="shared" si="93"/>
        <v>0</v>
      </c>
      <c r="HA70">
        <v>0</v>
      </c>
      <c r="HB70">
        <v>0</v>
      </c>
      <c r="HC70">
        <f t="shared" si="9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ROW(SmtRes!A63)</f>
        <v>63</v>
      </c>
      <c r="D71" s="2">
        <f>ROW(EtalonRes!A140)</f>
        <v>140</v>
      </c>
      <c r="E71" s="2" t="s">
        <v>95</v>
      </c>
      <c r="F71" s="2" t="s">
        <v>92</v>
      </c>
      <c r="G71" s="2" t="s">
        <v>93</v>
      </c>
      <c r="H71" s="2" t="s">
        <v>32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 t="shared" si="65"/>
        <v>423.63</v>
      </c>
      <c r="P71" s="2">
        <f t="shared" si="66"/>
        <v>46.78</v>
      </c>
      <c r="Q71" s="2">
        <f>(ROUND((ROUND((((ET71*1.05))*AV71*I71),2)*BB71),2)+ROUND((ROUND(((AE71-((EU71*1.05)))*AV71*I71),2)*BS71),2))</f>
        <v>294.7</v>
      </c>
      <c r="R71" s="2">
        <f t="shared" si="67"/>
        <v>28.05</v>
      </c>
      <c r="S71" s="2">
        <f t="shared" si="68"/>
        <v>82.15</v>
      </c>
      <c r="T71" s="2">
        <f t="shared" si="69"/>
        <v>0</v>
      </c>
      <c r="U71" s="2">
        <f t="shared" si="70"/>
        <v>6.9850620000000001</v>
      </c>
      <c r="V71" s="2">
        <f t="shared" si="71"/>
        <v>0</v>
      </c>
      <c r="W71" s="2">
        <f t="shared" si="72"/>
        <v>0</v>
      </c>
      <c r="X71" s="2">
        <f t="shared" si="73"/>
        <v>93.65</v>
      </c>
      <c r="Y71" s="2">
        <f t="shared" si="74"/>
        <v>65.72</v>
      </c>
      <c r="Z71" s="2"/>
      <c r="AA71" s="2">
        <v>70661675</v>
      </c>
      <c r="AB71" s="2">
        <f t="shared" si="75"/>
        <v>196.7345</v>
      </c>
      <c r="AC71" s="2">
        <f t="shared" si="76"/>
        <v>23.39</v>
      </c>
      <c r="AD71" s="2">
        <f>ROUND(((((ET71*1.05))-((EU71*1.05)))+AE71),6)</f>
        <v>135.55500000000001</v>
      </c>
      <c r="AE71" s="2">
        <f>ROUND(((EU71*1.05)),6)</f>
        <v>12.904500000000001</v>
      </c>
      <c r="AF71" s="2">
        <f>ROUND(((EV71*1.05)),6)</f>
        <v>37.789499999999997</v>
      </c>
      <c r="AG71" s="2">
        <f t="shared" si="77"/>
        <v>0</v>
      </c>
      <c r="AH71" s="2">
        <f>((EW71*1.05))</f>
        <v>3.2130000000000001</v>
      </c>
      <c r="AI71" s="2">
        <f>((EX71*1.05))</f>
        <v>0</v>
      </c>
      <c r="AJ71" s="2">
        <f t="shared" si="78"/>
        <v>0</v>
      </c>
      <c r="AK71" s="2">
        <v>188.48</v>
      </c>
      <c r="AL71" s="2">
        <v>23.39</v>
      </c>
      <c r="AM71" s="2">
        <v>129.1</v>
      </c>
      <c r="AN71" s="2">
        <v>12.29</v>
      </c>
      <c r="AO71" s="2">
        <v>35.99</v>
      </c>
      <c r="AP71" s="2">
        <v>0</v>
      </c>
      <c r="AQ71" s="2">
        <v>3.06</v>
      </c>
      <c r="AR71" s="2">
        <v>0</v>
      </c>
      <c r="AS71" s="2">
        <v>0</v>
      </c>
      <c r="AT71" s="2">
        <v>114</v>
      </c>
      <c r="AU71" s="2">
        <v>80</v>
      </c>
      <c r="AV71" s="2">
        <v>1.087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94</v>
      </c>
      <c r="BK71" s="2"/>
      <c r="BL71" s="2"/>
      <c r="BM71" s="2">
        <v>235</v>
      </c>
      <c r="BN71" s="2">
        <v>66251207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114</v>
      </c>
      <c r="CA71" s="2">
        <v>80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597</v>
      </c>
      <c r="CO71" s="2">
        <v>0</v>
      </c>
      <c r="CP71" s="2">
        <f t="shared" si="79"/>
        <v>423.63</v>
      </c>
      <c r="CQ71" s="2">
        <f t="shared" si="80"/>
        <v>23.39</v>
      </c>
      <c r="CR71" s="2">
        <f>(ROUND((ROUND((((ET71*1.05))*AV71*1),2)*BB71),2)+ROUND((ROUND(((AE71-((EU71*1.05)))*AV71*1),2)*BS71),2))</f>
        <v>147.35</v>
      </c>
      <c r="CS71" s="2">
        <f t="shared" si="81"/>
        <v>14.03</v>
      </c>
      <c r="CT71" s="2">
        <f t="shared" si="82"/>
        <v>41.08</v>
      </c>
      <c r="CU71" s="2">
        <f t="shared" si="83"/>
        <v>0</v>
      </c>
      <c r="CV71" s="2">
        <f t="shared" si="84"/>
        <v>3.4925310000000001</v>
      </c>
      <c r="CW71" s="2">
        <f t="shared" si="85"/>
        <v>0</v>
      </c>
      <c r="CX71" s="2">
        <f t="shared" si="86"/>
        <v>0</v>
      </c>
      <c r="CY71" s="2">
        <f>((S71*BZ71)/100)</f>
        <v>93.65100000000001</v>
      </c>
      <c r="CZ71" s="2">
        <f>((S71*CA71)/100)</f>
        <v>65.72</v>
      </c>
      <c r="DA71" s="2"/>
      <c r="DB71" s="2">
        <v>13</v>
      </c>
      <c r="DC71" s="2" t="s">
        <v>3</v>
      </c>
      <c r="DD71" s="2" t="s">
        <v>3</v>
      </c>
      <c r="DE71" s="2" t="s">
        <v>96</v>
      </c>
      <c r="DF71" s="2" t="s">
        <v>96</v>
      </c>
      <c r="DG71" s="2" t="s">
        <v>96</v>
      </c>
      <c r="DH71" s="2" t="s">
        <v>3</v>
      </c>
      <c r="DI71" s="2" t="s">
        <v>96</v>
      </c>
      <c r="DJ71" s="2" t="s">
        <v>96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32</v>
      </c>
      <c r="DW71" s="2" t="s">
        <v>32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66251470</v>
      </c>
      <c r="EF71" s="2">
        <v>30</v>
      </c>
      <c r="EG71" s="2" t="s">
        <v>25</v>
      </c>
      <c r="EH71" s="2">
        <v>0</v>
      </c>
      <c r="EI71" s="2" t="s">
        <v>3</v>
      </c>
      <c r="EJ71" s="2">
        <v>1</v>
      </c>
      <c r="EK71" s="2">
        <v>235</v>
      </c>
      <c r="EL71" s="2" t="s">
        <v>26</v>
      </c>
      <c r="EM71" s="2" t="s">
        <v>27</v>
      </c>
      <c r="EN71" s="2"/>
      <c r="EO71" s="2" t="s">
        <v>97</v>
      </c>
      <c r="EP71" s="2"/>
      <c r="EQ71" s="2">
        <v>131072</v>
      </c>
      <c r="ER71" s="2">
        <v>188.48</v>
      </c>
      <c r="ES71" s="2">
        <v>23.39</v>
      </c>
      <c r="ET71" s="2">
        <v>129.1</v>
      </c>
      <c r="EU71" s="2">
        <v>12.29</v>
      </c>
      <c r="EV71" s="2">
        <v>35.99</v>
      </c>
      <c r="EW71" s="2">
        <v>3.06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114</v>
      </c>
      <c r="FY71" s="2">
        <v>80</v>
      </c>
      <c r="FZ71" s="2"/>
      <c r="GA71" s="2" t="s">
        <v>3</v>
      </c>
      <c r="GB71" s="2"/>
      <c r="GC71" s="2"/>
      <c r="GD71" s="2">
        <v>0</v>
      </c>
      <c r="GE71" s="2"/>
      <c r="GF71" s="2">
        <v>-490432458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49.09</v>
      </c>
      <c r="GL71" s="2">
        <f t="shared" si="87"/>
        <v>0</v>
      </c>
      <c r="GM71" s="2">
        <f t="shared" si="88"/>
        <v>632.09</v>
      </c>
      <c r="GN71" s="2">
        <f t="shared" si="89"/>
        <v>632.09</v>
      </c>
      <c r="GO71" s="2">
        <f t="shared" si="90"/>
        <v>0</v>
      </c>
      <c r="GP71" s="2">
        <f t="shared" si="91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92"/>
        <v>0</v>
      </c>
      <c r="GW71" s="2">
        <v>1</v>
      </c>
      <c r="GX71" s="2">
        <f t="shared" si="93"/>
        <v>0</v>
      </c>
      <c r="GY71" s="2"/>
      <c r="GZ71" s="2"/>
      <c r="HA71" s="2">
        <v>0</v>
      </c>
      <c r="HB71" s="2">
        <v>0</v>
      </c>
      <c r="HC71" s="2">
        <f t="shared" si="94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ROW(SmtRes!A72)</f>
        <v>72</v>
      </c>
      <c r="D72">
        <f>ROW(EtalonRes!A156)</f>
        <v>156</v>
      </c>
      <c r="E72" t="s">
        <v>95</v>
      </c>
      <c r="F72" t="s">
        <v>92</v>
      </c>
      <c r="G72" t="s">
        <v>93</v>
      </c>
      <c r="H72" t="s">
        <v>32</v>
      </c>
      <c r="I72">
        <v>2</v>
      </c>
      <c r="J72">
        <v>0</v>
      </c>
      <c r="K72">
        <v>2</v>
      </c>
      <c r="O72">
        <f t="shared" si="65"/>
        <v>8302.81</v>
      </c>
      <c r="P72">
        <f t="shared" si="66"/>
        <v>313.43</v>
      </c>
      <c r="Q72">
        <f>(ROUND((ROUND((((ET72*1.05))*AV72*I72),2)*BB72),2)+ROUND((ROUND(((AE72-((EU72*1.05)))*AV72*I72),2)*BS72),2))</f>
        <v>4060.97</v>
      </c>
      <c r="R72">
        <f t="shared" si="67"/>
        <v>1341.35</v>
      </c>
      <c r="S72">
        <f t="shared" si="68"/>
        <v>3928.41</v>
      </c>
      <c r="T72">
        <f t="shared" si="69"/>
        <v>0</v>
      </c>
      <c r="U72">
        <f t="shared" si="70"/>
        <v>6.9850620000000001</v>
      </c>
      <c r="V72">
        <f t="shared" si="71"/>
        <v>0</v>
      </c>
      <c r="W72">
        <f t="shared" si="72"/>
        <v>0</v>
      </c>
      <c r="X72">
        <f t="shared" si="73"/>
        <v>3692.71</v>
      </c>
      <c r="Y72">
        <f t="shared" si="74"/>
        <v>1610.65</v>
      </c>
      <c r="AA72">
        <v>70661673</v>
      </c>
      <c r="AB72">
        <f t="shared" si="75"/>
        <v>196.7345</v>
      </c>
      <c r="AC72">
        <f t="shared" si="76"/>
        <v>23.39</v>
      </c>
      <c r="AD72">
        <f>ROUND(((((ET72*1.05))-((EU72*1.05)))+AE72),6)</f>
        <v>135.55500000000001</v>
      </c>
      <c r="AE72">
        <f>ROUND(((EU72*1.05)),6)</f>
        <v>12.904500000000001</v>
      </c>
      <c r="AF72">
        <f>ROUND(((EV72*1.05)),6)</f>
        <v>37.789499999999997</v>
      </c>
      <c r="AG72">
        <f t="shared" si="77"/>
        <v>0</v>
      </c>
      <c r="AH72">
        <f>((EW72*1.05))</f>
        <v>3.2130000000000001</v>
      </c>
      <c r="AI72">
        <f>((EX72*1.05))</f>
        <v>0</v>
      </c>
      <c r="AJ72">
        <f t="shared" si="78"/>
        <v>0</v>
      </c>
      <c r="AK72">
        <v>188.48</v>
      </c>
      <c r="AL72">
        <v>23.39</v>
      </c>
      <c r="AM72">
        <v>129.1</v>
      </c>
      <c r="AN72">
        <v>12.29</v>
      </c>
      <c r="AO72">
        <v>35.99</v>
      </c>
      <c r="AP72">
        <v>0</v>
      </c>
      <c r="AQ72">
        <v>3.06</v>
      </c>
      <c r="AR72">
        <v>0</v>
      </c>
      <c r="AS72">
        <v>0</v>
      </c>
      <c r="AT72">
        <v>94</v>
      </c>
      <c r="AU72">
        <v>41</v>
      </c>
      <c r="AV72">
        <v>1.087</v>
      </c>
      <c r="AW72">
        <v>1</v>
      </c>
      <c r="AZ72">
        <v>1</v>
      </c>
      <c r="BA72">
        <v>47.82</v>
      </c>
      <c r="BB72">
        <v>13.78</v>
      </c>
      <c r="BC72">
        <v>6.7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94</v>
      </c>
      <c r="BM72">
        <v>235</v>
      </c>
      <c r="BN72">
        <v>66251207</v>
      </c>
      <c r="BO72" t="s">
        <v>92</v>
      </c>
      <c r="BP72">
        <v>1</v>
      </c>
      <c r="BQ72">
        <v>30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94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597</v>
      </c>
      <c r="CO72">
        <v>0</v>
      </c>
      <c r="CP72">
        <f t="shared" si="79"/>
        <v>8302.81</v>
      </c>
      <c r="CQ72">
        <f t="shared" si="80"/>
        <v>156.71</v>
      </c>
      <c r="CR72">
        <f>(ROUND((ROUND((((ET72*1.05))*AV72*1),2)*BB72),2)+ROUND((ROUND(((AE72-((EU72*1.05)))*AV72*1),2)*BS72),2))</f>
        <v>2030.48</v>
      </c>
      <c r="CS72">
        <f t="shared" si="81"/>
        <v>670.91</v>
      </c>
      <c r="CT72">
        <f t="shared" si="82"/>
        <v>1964.45</v>
      </c>
      <c r="CU72">
        <f t="shared" si="83"/>
        <v>0</v>
      </c>
      <c r="CV72">
        <f t="shared" si="84"/>
        <v>3.4925310000000001</v>
      </c>
      <c r="CW72">
        <f t="shared" si="85"/>
        <v>0</v>
      </c>
      <c r="CX72">
        <f t="shared" si="86"/>
        <v>0</v>
      </c>
      <c r="CY72">
        <f>S72*(BZ72/100)</f>
        <v>3692.7053999999998</v>
      </c>
      <c r="CZ72">
        <f>S72*(CA72/100)</f>
        <v>1610.6480999999999</v>
      </c>
      <c r="DB72">
        <v>14</v>
      </c>
      <c r="DC72" t="s">
        <v>3</v>
      </c>
      <c r="DD72" t="s">
        <v>3</v>
      </c>
      <c r="DE72" t="s">
        <v>96</v>
      </c>
      <c r="DF72" t="s">
        <v>96</v>
      </c>
      <c r="DG72" t="s">
        <v>96</v>
      </c>
      <c r="DH72" t="s">
        <v>3</v>
      </c>
      <c r="DI72" t="s">
        <v>96</v>
      </c>
      <c r="DJ72" t="s">
        <v>96</v>
      </c>
      <c r="DK72" t="s">
        <v>3</v>
      </c>
      <c r="DL72" t="s">
        <v>3</v>
      </c>
      <c r="DM72" t="s">
        <v>3</v>
      </c>
      <c r="DN72">
        <v>114</v>
      </c>
      <c r="DO72">
        <v>80</v>
      </c>
      <c r="DP72">
        <v>1.087</v>
      </c>
      <c r="DQ72">
        <v>1</v>
      </c>
      <c r="DU72">
        <v>1013</v>
      </c>
      <c r="DV72" t="s">
        <v>32</v>
      </c>
      <c r="DW72" t="s">
        <v>32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66251470</v>
      </c>
      <c r="EF72">
        <v>30</v>
      </c>
      <c r="EG72" t="s">
        <v>25</v>
      </c>
      <c r="EH72">
        <v>0</v>
      </c>
      <c r="EI72" t="s">
        <v>3</v>
      </c>
      <c r="EJ72">
        <v>1</v>
      </c>
      <c r="EK72">
        <v>235</v>
      </c>
      <c r="EL72" t="s">
        <v>26</v>
      </c>
      <c r="EM72" t="s">
        <v>27</v>
      </c>
      <c r="EO72" t="s">
        <v>97</v>
      </c>
      <c r="EQ72">
        <v>131072</v>
      </c>
      <c r="ER72">
        <v>188.48</v>
      </c>
      <c r="ES72">
        <v>23.39</v>
      </c>
      <c r="ET72">
        <v>129.1</v>
      </c>
      <c r="EU72">
        <v>12.29</v>
      </c>
      <c r="EV72">
        <v>35.99</v>
      </c>
      <c r="EW72">
        <v>3.06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114</v>
      </c>
      <c r="FY72">
        <v>80</v>
      </c>
      <c r="GA72" t="s">
        <v>3</v>
      </c>
      <c r="GD72">
        <v>0</v>
      </c>
      <c r="GF72">
        <v>-490432458</v>
      </c>
      <c r="GG72">
        <v>2</v>
      </c>
      <c r="GH72">
        <v>1</v>
      </c>
      <c r="GI72">
        <v>2</v>
      </c>
      <c r="GJ72">
        <v>0</v>
      </c>
      <c r="GK72">
        <f>ROUND(R72*(S12)/100,2)</f>
        <v>2146.16</v>
      </c>
      <c r="GL72">
        <f t="shared" si="87"/>
        <v>0</v>
      </c>
      <c r="GM72">
        <f t="shared" si="88"/>
        <v>15752.33</v>
      </c>
      <c r="GN72">
        <f t="shared" si="89"/>
        <v>15752.33</v>
      </c>
      <c r="GO72">
        <f t="shared" si="90"/>
        <v>0</v>
      </c>
      <c r="GP72">
        <f t="shared" si="91"/>
        <v>0</v>
      </c>
      <c r="GR72">
        <v>0</v>
      </c>
      <c r="GS72">
        <v>3</v>
      </c>
      <c r="GT72">
        <v>0</v>
      </c>
      <c r="GU72" t="s">
        <v>3</v>
      </c>
      <c r="GV72">
        <f t="shared" si="92"/>
        <v>0</v>
      </c>
      <c r="GW72">
        <v>1</v>
      </c>
      <c r="GX72">
        <f t="shared" si="93"/>
        <v>0</v>
      </c>
      <c r="HA72">
        <v>0</v>
      </c>
      <c r="HB72">
        <v>0</v>
      </c>
      <c r="HC72">
        <f t="shared" si="9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>
        <f>ROW(EtalonRes!A172)</f>
        <v>172</v>
      </c>
      <c r="E73" s="2" t="s">
        <v>3</v>
      </c>
      <c r="F73" s="2" t="s">
        <v>30</v>
      </c>
      <c r="G73" s="2" t="s">
        <v>98</v>
      </c>
      <c r="H73" s="2" t="s">
        <v>32</v>
      </c>
      <c r="I73" s="2">
        <v>29</v>
      </c>
      <c r="J73" s="2">
        <v>0</v>
      </c>
      <c r="K73" s="2">
        <v>29</v>
      </c>
      <c r="L73" s="2"/>
      <c r="M73" s="2"/>
      <c r="N73" s="2"/>
      <c r="O73" s="2">
        <f t="shared" si="65"/>
        <v>7050.01</v>
      </c>
      <c r="P73" s="2">
        <f t="shared" si="66"/>
        <v>921.62</v>
      </c>
      <c r="Q73" s="2">
        <f>(ROUND((ROUND(((ET73)*AV73*I73),2)*BB73),2)+ROUND((ROUND(((AE73-(EU73))*AV73*I73),2)*BS73),2))</f>
        <v>4463.03</v>
      </c>
      <c r="R73" s="2">
        <f t="shared" si="67"/>
        <v>436.91</v>
      </c>
      <c r="S73" s="2">
        <f t="shared" si="68"/>
        <v>1665.36</v>
      </c>
      <c r="T73" s="2">
        <f t="shared" si="69"/>
        <v>0</v>
      </c>
      <c r="U73" s="2">
        <f t="shared" si="70"/>
        <v>143.42965000000001</v>
      </c>
      <c r="V73" s="2">
        <f t="shared" si="71"/>
        <v>0</v>
      </c>
      <c r="W73" s="2">
        <f t="shared" si="72"/>
        <v>0</v>
      </c>
      <c r="X73" s="2">
        <f t="shared" si="73"/>
        <v>1898.51</v>
      </c>
      <c r="Y73" s="2">
        <f t="shared" si="74"/>
        <v>1332.29</v>
      </c>
      <c r="Z73" s="2"/>
      <c r="AA73" s="2">
        <v>-1</v>
      </c>
      <c r="AB73" s="2">
        <f t="shared" si="75"/>
        <v>226.19</v>
      </c>
      <c r="AC73" s="2">
        <f t="shared" si="76"/>
        <v>31.78</v>
      </c>
      <c r="AD73" s="2">
        <f>ROUND((((ET73)-(EU73))+AE73),6)</f>
        <v>141.58000000000001</v>
      </c>
      <c r="AE73" s="2">
        <f>ROUND((EU73),6)</f>
        <v>13.86</v>
      </c>
      <c r="AF73" s="2">
        <f>ROUND((EV73),6)</f>
        <v>52.83</v>
      </c>
      <c r="AG73" s="2">
        <f t="shared" si="77"/>
        <v>0</v>
      </c>
      <c r="AH73" s="2">
        <f>(EW73)</f>
        <v>4.55</v>
      </c>
      <c r="AI73" s="2">
        <f>(EX73)</f>
        <v>0</v>
      </c>
      <c r="AJ73" s="2">
        <f t="shared" si="78"/>
        <v>0</v>
      </c>
      <c r="AK73" s="2">
        <v>226.19</v>
      </c>
      <c r="AL73" s="2">
        <v>31.78</v>
      </c>
      <c r="AM73" s="2">
        <v>141.58000000000001</v>
      </c>
      <c r="AN73" s="2">
        <v>13.86</v>
      </c>
      <c r="AO73" s="2">
        <v>52.83</v>
      </c>
      <c r="AP73" s="2">
        <v>0</v>
      </c>
      <c r="AQ73" s="2">
        <v>4.55</v>
      </c>
      <c r="AR73" s="2">
        <v>0</v>
      </c>
      <c r="AS73" s="2">
        <v>0</v>
      </c>
      <c r="AT73" s="2">
        <v>114</v>
      </c>
      <c r="AU73" s="2">
        <v>80</v>
      </c>
      <c r="AV73" s="2">
        <v>1.087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33</v>
      </c>
      <c r="BK73" s="2"/>
      <c r="BL73" s="2"/>
      <c r="BM73" s="2">
        <v>235</v>
      </c>
      <c r="BN73" s="2">
        <v>66251207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114</v>
      </c>
      <c r="CA73" s="2">
        <v>80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79"/>
        <v>7050.0099999999993</v>
      </c>
      <c r="CQ73" s="2">
        <f t="shared" si="80"/>
        <v>31.78</v>
      </c>
      <c r="CR73" s="2">
        <f>(ROUND((ROUND(((ET73)*AV73*1),2)*BB73),2)+ROUND((ROUND(((AE73-(EU73))*AV73*1),2)*BS73),2))</f>
        <v>153.9</v>
      </c>
      <c r="CS73" s="2">
        <f t="shared" si="81"/>
        <v>15.07</v>
      </c>
      <c r="CT73" s="2">
        <f t="shared" si="82"/>
        <v>57.43</v>
      </c>
      <c r="CU73" s="2">
        <f t="shared" si="83"/>
        <v>0</v>
      </c>
      <c r="CV73" s="2">
        <f t="shared" si="84"/>
        <v>4.9458500000000001</v>
      </c>
      <c r="CW73" s="2">
        <f t="shared" si="85"/>
        <v>0</v>
      </c>
      <c r="CX73" s="2">
        <f t="shared" si="86"/>
        <v>0</v>
      </c>
      <c r="CY73" s="2">
        <f>((S73*BZ73)/100)</f>
        <v>1898.5103999999999</v>
      </c>
      <c r="CZ73" s="2">
        <f>((S73*CA73)/100)</f>
        <v>1332.2879999999998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32</v>
      </c>
      <c r="DW73" s="2" t="s">
        <v>32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66251470</v>
      </c>
      <c r="EF73" s="2">
        <v>30</v>
      </c>
      <c r="EG73" s="2" t="s">
        <v>25</v>
      </c>
      <c r="EH73" s="2">
        <v>0</v>
      </c>
      <c r="EI73" s="2" t="s">
        <v>3</v>
      </c>
      <c r="EJ73" s="2">
        <v>1</v>
      </c>
      <c r="EK73" s="2">
        <v>235</v>
      </c>
      <c r="EL73" s="2" t="s">
        <v>26</v>
      </c>
      <c r="EM73" s="2" t="s">
        <v>27</v>
      </c>
      <c r="EN73" s="2"/>
      <c r="EO73" s="2" t="s">
        <v>3</v>
      </c>
      <c r="EP73" s="2"/>
      <c r="EQ73" s="2">
        <v>132096</v>
      </c>
      <c r="ER73" s="2">
        <v>226.19</v>
      </c>
      <c r="ES73" s="2">
        <v>31.78</v>
      </c>
      <c r="ET73" s="2">
        <v>141.58000000000001</v>
      </c>
      <c r="EU73" s="2">
        <v>13.86</v>
      </c>
      <c r="EV73" s="2">
        <v>52.83</v>
      </c>
      <c r="EW73" s="2">
        <v>4.55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114</v>
      </c>
      <c r="FY73" s="2">
        <v>80</v>
      </c>
      <c r="FZ73" s="2"/>
      <c r="GA73" s="2" t="s">
        <v>3</v>
      </c>
      <c r="GB73" s="2"/>
      <c r="GC73" s="2"/>
      <c r="GD73" s="2">
        <v>0</v>
      </c>
      <c r="GE73" s="2"/>
      <c r="GF73" s="2">
        <v>-345022168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764.59</v>
      </c>
      <c r="GL73" s="2">
        <f t="shared" si="87"/>
        <v>0</v>
      </c>
      <c r="GM73" s="2">
        <f t="shared" si="88"/>
        <v>11045.4</v>
      </c>
      <c r="GN73" s="2">
        <f t="shared" si="89"/>
        <v>11045.4</v>
      </c>
      <c r="GO73" s="2">
        <f t="shared" si="90"/>
        <v>0</v>
      </c>
      <c r="GP73" s="2">
        <f t="shared" si="91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2"/>
        <v>0</v>
      </c>
      <c r="GW73" s="2">
        <v>1</v>
      </c>
      <c r="GX73" s="2">
        <f t="shared" si="93"/>
        <v>0</v>
      </c>
      <c r="GY73" s="2"/>
      <c r="GZ73" s="2"/>
      <c r="HA73" s="2">
        <v>0</v>
      </c>
      <c r="HB73" s="2">
        <v>0</v>
      </c>
      <c r="HC73" s="2">
        <f t="shared" si="9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D74">
        <f>ROW(EtalonRes!A188)</f>
        <v>188</v>
      </c>
      <c r="E74" t="s">
        <v>3</v>
      </c>
      <c r="F74" t="s">
        <v>30</v>
      </c>
      <c r="G74" t="s">
        <v>98</v>
      </c>
      <c r="H74" t="s">
        <v>32</v>
      </c>
      <c r="I74">
        <v>29</v>
      </c>
      <c r="J74">
        <v>0</v>
      </c>
      <c r="K74">
        <v>29</v>
      </c>
      <c r="O74">
        <f t="shared" si="65"/>
        <v>148298.13</v>
      </c>
      <c r="P74">
        <f t="shared" si="66"/>
        <v>6847.64</v>
      </c>
      <c r="Q74">
        <f>(ROUND((ROUND(((ET74)*AV74*I74),2)*BB74),2)+ROUND((ROUND(((AE74-(EU74))*AV74*I74),2)*BS74),2))</f>
        <v>61812.97</v>
      </c>
      <c r="R74">
        <f t="shared" si="67"/>
        <v>20893.04</v>
      </c>
      <c r="S74">
        <f t="shared" si="68"/>
        <v>79637.52</v>
      </c>
      <c r="T74">
        <f t="shared" si="69"/>
        <v>0</v>
      </c>
      <c r="U74">
        <f t="shared" si="70"/>
        <v>143.42965000000001</v>
      </c>
      <c r="V74">
        <f t="shared" si="71"/>
        <v>0</v>
      </c>
      <c r="W74">
        <f t="shared" si="72"/>
        <v>0</v>
      </c>
      <c r="X74">
        <f t="shared" si="73"/>
        <v>74859.27</v>
      </c>
      <c r="Y74">
        <f t="shared" si="74"/>
        <v>32651.38</v>
      </c>
      <c r="AA74">
        <v>-1</v>
      </c>
      <c r="AB74">
        <f t="shared" si="75"/>
        <v>226.19</v>
      </c>
      <c r="AC74">
        <f t="shared" si="76"/>
        <v>31.78</v>
      </c>
      <c r="AD74">
        <f>ROUND((((ET74)-(EU74))+AE74),6)</f>
        <v>141.58000000000001</v>
      </c>
      <c r="AE74">
        <f>ROUND((EU74),6)</f>
        <v>13.86</v>
      </c>
      <c r="AF74">
        <f>ROUND((EV74),6)</f>
        <v>52.83</v>
      </c>
      <c r="AG74">
        <f t="shared" si="77"/>
        <v>0</v>
      </c>
      <c r="AH74">
        <f>(EW74)</f>
        <v>4.55</v>
      </c>
      <c r="AI74">
        <f>(EX74)</f>
        <v>0</v>
      </c>
      <c r="AJ74">
        <f t="shared" si="78"/>
        <v>0</v>
      </c>
      <c r="AK74">
        <v>226.19</v>
      </c>
      <c r="AL74">
        <v>31.78</v>
      </c>
      <c r="AM74">
        <v>141.58000000000001</v>
      </c>
      <c r="AN74">
        <v>13.86</v>
      </c>
      <c r="AO74">
        <v>52.83</v>
      </c>
      <c r="AP74">
        <v>0</v>
      </c>
      <c r="AQ74">
        <v>4.55</v>
      </c>
      <c r="AR74">
        <v>0</v>
      </c>
      <c r="AS74">
        <v>0</v>
      </c>
      <c r="AT74">
        <v>94</v>
      </c>
      <c r="AU74">
        <v>41</v>
      </c>
      <c r="AV74">
        <v>1.087</v>
      </c>
      <c r="AW74">
        <v>1</v>
      </c>
      <c r="AZ74">
        <v>1</v>
      </c>
      <c r="BA74">
        <v>47.82</v>
      </c>
      <c r="BB74">
        <v>13.85</v>
      </c>
      <c r="BC74">
        <v>7.43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33</v>
      </c>
      <c r="BM74">
        <v>235</v>
      </c>
      <c r="BN74">
        <v>66251207</v>
      </c>
      <c r="BO74" t="s">
        <v>30</v>
      </c>
      <c r="BP74">
        <v>1</v>
      </c>
      <c r="BQ74">
        <v>30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94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9"/>
        <v>148298.13</v>
      </c>
      <c r="CQ74">
        <f t="shared" si="80"/>
        <v>236.13</v>
      </c>
      <c r="CR74">
        <f>(ROUND((ROUND(((ET74)*AV74*1),2)*BB74),2)+ROUND((ROUND(((AE74-(EU74))*AV74*1),2)*BS74),2))</f>
        <v>2131.52</v>
      </c>
      <c r="CS74">
        <f t="shared" si="81"/>
        <v>720.65</v>
      </c>
      <c r="CT74">
        <f t="shared" si="82"/>
        <v>2746.3</v>
      </c>
      <c r="CU74">
        <f t="shared" si="83"/>
        <v>0</v>
      </c>
      <c r="CV74">
        <f t="shared" si="84"/>
        <v>4.9458500000000001</v>
      </c>
      <c r="CW74">
        <f t="shared" si="85"/>
        <v>0</v>
      </c>
      <c r="CX74">
        <f t="shared" si="86"/>
        <v>0</v>
      </c>
      <c r="CY74">
        <f>S74*(BZ74/100)</f>
        <v>74859.268800000005</v>
      </c>
      <c r="CZ74">
        <f>S74*(CA74/100)</f>
        <v>32651.3832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114</v>
      </c>
      <c r="DO74">
        <v>80</v>
      </c>
      <c r="DP74">
        <v>1.087</v>
      </c>
      <c r="DQ74">
        <v>1</v>
      </c>
      <c r="DU74">
        <v>1013</v>
      </c>
      <c r="DV74" t="s">
        <v>32</v>
      </c>
      <c r="DW74" t="s">
        <v>32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66251470</v>
      </c>
      <c r="EF74">
        <v>30</v>
      </c>
      <c r="EG74" t="s">
        <v>25</v>
      </c>
      <c r="EH74">
        <v>0</v>
      </c>
      <c r="EI74" t="s">
        <v>3</v>
      </c>
      <c r="EJ74">
        <v>1</v>
      </c>
      <c r="EK74">
        <v>235</v>
      </c>
      <c r="EL74" t="s">
        <v>26</v>
      </c>
      <c r="EM74" t="s">
        <v>27</v>
      </c>
      <c r="EO74" t="s">
        <v>3</v>
      </c>
      <c r="EQ74">
        <v>132096</v>
      </c>
      <c r="ER74">
        <v>226.19</v>
      </c>
      <c r="ES74">
        <v>31.78</v>
      </c>
      <c r="ET74">
        <v>141.58000000000001</v>
      </c>
      <c r="EU74">
        <v>13.86</v>
      </c>
      <c r="EV74">
        <v>52.83</v>
      </c>
      <c r="EW74">
        <v>4.55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114</v>
      </c>
      <c r="FY74">
        <v>80</v>
      </c>
      <c r="GA74" t="s">
        <v>3</v>
      </c>
      <c r="GD74">
        <v>0</v>
      </c>
      <c r="GF74">
        <v>-345022168</v>
      </c>
      <c r="GG74">
        <v>2</v>
      </c>
      <c r="GH74">
        <v>1</v>
      </c>
      <c r="GI74">
        <v>2</v>
      </c>
      <c r="GJ74">
        <v>0</v>
      </c>
      <c r="GK74">
        <f>ROUND(R74*(S12)/100,2)</f>
        <v>33428.86</v>
      </c>
      <c r="GL74">
        <f t="shared" si="87"/>
        <v>0</v>
      </c>
      <c r="GM74">
        <f t="shared" si="88"/>
        <v>289237.64</v>
      </c>
      <c r="GN74">
        <f t="shared" si="89"/>
        <v>289237.64</v>
      </c>
      <c r="GO74">
        <f t="shared" si="90"/>
        <v>0</v>
      </c>
      <c r="GP74">
        <f t="shared" si="91"/>
        <v>0</v>
      </c>
      <c r="GR74">
        <v>0</v>
      </c>
      <c r="GS74">
        <v>3</v>
      </c>
      <c r="GT74">
        <v>0</v>
      </c>
      <c r="GU74" t="s">
        <v>3</v>
      </c>
      <c r="GV74">
        <f t="shared" si="92"/>
        <v>0</v>
      </c>
      <c r="GW74">
        <v>1</v>
      </c>
      <c r="GX74">
        <f t="shared" si="93"/>
        <v>0</v>
      </c>
      <c r="HA74">
        <v>0</v>
      </c>
      <c r="HB74">
        <v>0</v>
      </c>
      <c r="HC74">
        <f t="shared" si="9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ROW(SmtRes!A81)</f>
        <v>81</v>
      </c>
      <c r="D75" s="2">
        <f>ROW(EtalonRes!A205)</f>
        <v>205</v>
      </c>
      <c r="E75" s="2" t="s">
        <v>99</v>
      </c>
      <c r="F75" s="2" t="s">
        <v>35</v>
      </c>
      <c r="G75" s="2" t="s">
        <v>100</v>
      </c>
      <c r="H75" s="2" t="s">
        <v>32</v>
      </c>
      <c r="I75" s="2">
        <v>6</v>
      </c>
      <c r="J75" s="2">
        <v>0</v>
      </c>
      <c r="K75" s="2">
        <v>6</v>
      </c>
      <c r="L75" s="2"/>
      <c r="M75" s="2"/>
      <c r="N75" s="2"/>
      <c r="O75" s="2">
        <f t="shared" si="65"/>
        <v>2669.2</v>
      </c>
      <c r="P75" s="2">
        <f t="shared" si="66"/>
        <v>140.34</v>
      </c>
      <c r="Q75" s="2">
        <f>(ROUND((ROUND((((ET75*1.05))*AV75*I75),2)*BB75),2)+ROUND((ROUND(((AE75-((EU75*1.05)))*AV75*I75),2)*BS75),2))</f>
        <v>2053.4</v>
      </c>
      <c r="R75" s="2">
        <f t="shared" si="67"/>
        <v>193.87</v>
      </c>
      <c r="S75" s="2">
        <f t="shared" si="68"/>
        <v>475.46</v>
      </c>
      <c r="T75" s="2">
        <f t="shared" si="69"/>
        <v>0</v>
      </c>
      <c r="U75" s="2">
        <f t="shared" si="70"/>
        <v>40.951638000000003</v>
      </c>
      <c r="V75" s="2">
        <f t="shared" si="71"/>
        <v>0</v>
      </c>
      <c r="W75" s="2">
        <f t="shared" si="72"/>
        <v>0</v>
      </c>
      <c r="X75" s="2">
        <f t="shared" si="73"/>
        <v>542.02</v>
      </c>
      <c r="Y75" s="2">
        <f t="shared" si="74"/>
        <v>380.37</v>
      </c>
      <c r="Z75" s="2"/>
      <c r="AA75" s="2">
        <v>70661675</v>
      </c>
      <c r="AB75" s="2">
        <f t="shared" si="75"/>
        <v>411.13400000000001</v>
      </c>
      <c r="AC75" s="2">
        <f t="shared" si="76"/>
        <v>23.39</v>
      </c>
      <c r="AD75" s="2">
        <f>ROUND(((((ET75*1.05))-((EU75*1.05)))+AE75),6)</f>
        <v>314.84249999999997</v>
      </c>
      <c r="AE75" s="2">
        <f>ROUND(((EU75*1.05)),6)</f>
        <v>29.7255</v>
      </c>
      <c r="AF75" s="2">
        <f>ROUND(((EV75*1.05)),6)</f>
        <v>72.901499999999999</v>
      </c>
      <c r="AG75" s="2">
        <f t="shared" si="77"/>
        <v>0</v>
      </c>
      <c r="AH75" s="2">
        <f>((EW75*1.05))</f>
        <v>6.2790000000000008</v>
      </c>
      <c r="AI75" s="2">
        <f>((EX75*1.05))</f>
        <v>0</v>
      </c>
      <c r="AJ75" s="2">
        <f t="shared" si="78"/>
        <v>0</v>
      </c>
      <c r="AK75" s="2">
        <v>392.67</v>
      </c>
      <c r="AL75" s="2">
        <v>23.39</v>
      </c>
      <c r="AM75" s="2">
        <v>299.85000000000002</v>
      </c>
      <c r="AN75" s="2">
        <v>28.31</v>
      </c>
      <c r="AO75" s="2">
        <v>69.430000000000007</v>
      </c>
      <c r="AP75" s="2">
        <v>0</v>
      </c>
      <c r="AQ75" s="2">
        <v>5.98</v>
      </c>
      <c r="AR75" s="2">
        <v>0</v>
      </c>
      <c r="AS75" s="2">
        <v>0</v>
      </c>
      <c r="AT75" s="2">
        <v>114</v>
      </c>
      <c r="AU75" s="2">
        <v>80</v>
      </c>
      <c r="AV75" s="2">
        <v>1.087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37</v>
      </c>
      <c r="BK75" s="2"/>
      <c r="BL75" s="2"/>
      <c r="BM75" s="2">
        <v>235</v>
      </c>
      <c r="BN75" s="2">
        <v>66251207</v>
      </c>
      <c r="BO75" s="2" t="s">
        <v>3</v>
      </c>
      <c r="BP75" s="2">
        <v>0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114</v>
      </c>
      <c r="CA75" s="2">
        <v>80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597</v>
      </c>
      <c r="CO75" s="2">
        <v>0</v>
      </c>
      <c r="CP75" s="2">
        <f t="shared" si="79"/>
        <v>2669.2000000000003</v>
      </c>
      <c r="CQ75" s="2">
        <f t="shared" si="80"/>
        <v>23.39</v>
      </c>
      <c r="CR75" s="2">
        <f>(ROUND((ROUND((((ET75*1.05))*AV75*1),2)*BB75),2)+ROUND((ROUND(((AE75-((EU75*1.05)))*AV75*1),2)*BS75),2))</f>
        <v>342.23</v>
      </c>
      <c r="CS75" s="2">
        <f t="shared" si="81"/>
        <v>32.31</v>
      </c>
      <c r="CT75" s="2">
        <f t="shared" si="82"/>
        <v>79.239999999999995</v>
      </c>
      <c r="CU75" s="2">
        <f t="shared" si="83"/>
        <v>0</v>
      </c>
      <c r="CV75" s="2">
        <f t="shared" si="84"/>
        <v>6.825273000000001</v>
      </c>
      <c r="CW75" s="2">
        <f t="shared" si="85"/>
        <v>0</v>
      </c>
      <c r="CX75" s="2">
        <f t="shared" si="86"/>
        <v>0</v>
      </c>
      <c r="CY75" s="2">
        <f>((S75*BZ75)/100)</f>
        <v>542.0243999999999</v>
      </c>
      <c r="CZ75" s="2">
        <f>((S75*CA75)/100)</f>
        <v>380.36799999999994</v>
      </c>
      <c r="DA75" s="2"/>
      <c r="DB75" s="2">
        <v>15</v>
      </c>
      <c r="DC75" s="2" t="s">
        <v>3</v>
      </c>
      <c r="DD75" s="2" t="s">
        <v>3</v>
      </c>
      <c r="DE75" s="2" t="s">
        <v>96</v>
      </c>
      <c r="DF75" s="2" t="s">
        <v>96</v>
      </c>
      <c r="DG75" s="2" t="s">
        <v>96</v>
      </c>
      <c r="DH75" s="2" t="s">
        <v>3</v>
      </c>
      <c r="DI75" s="2" t="s">
        <v>96</v>
      </c>
      <c r="DJ75" s="2" t="s">
        <v>96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32</v>
      </c>
      <c r="DW75" s="2" t="s">
        <v>32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66251470</v>
      </c>
      <c r="EF75" s="2">
        <v>30</v>
      </c>
      <c r="EG75" s="2" t="s">
        <v>25</v>
      </c>
      <c r="EH75" s="2">
        <v>0</v>
      </c>
      <c r="EI75" s="2" t="s">
        <v>3</v>
      </c>
      <c r="EJ75" s="2">
        <v>1</v>
      </c>
      <c r="EK75" s="2">
        <v>235</v>
      </c>
      <c r="EL75" s="2" t="s">
        <v>26</v>
      </c>
      <c r="EM75" s="2" t="s">
        <v>27</v>
      </c>
      <c r="EN75" s="2"/>
      <c r="EO75" s="2" t="s">
        <v>97</v>
      </c>
      <c r="EP75" s="2"/>
      <c r="EQ75" s="2">
        <v>131072</v>
      </c>
      <c r="ER75" s="2">
        <v>392.67</v>
      </c>
      <c r="ES75" s="2">
        <v>23.39</v>
      </c>
      <c r="ET75" s="2">
        <v>299.85000000000002</v>
      </c>
      <c r="EU75" s="2">
        <v>28.31</v>
      </c>
      <c r="EV75" s="2">
        <v>69.430000000000007</v>
      </c>
      <c r="EW75" s="2">
        <v>5.98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114</v>
      </c>
      <c r="FY75" s="2">
        <v>80</v>
      </c>
      <c r="FZ75" s="2"/>
      <c r="GA75" s="2" t="s">
        <v>3</v>
      </c>
      <c r="GB75" s="2"/>
      <c r="GC75" s="2"/>
      <c r="GD75" s="2">
        <v>0</v>
      </c>
      <c r="GE75" s="2"/>
      <c r="GF75" s="2">
        <v>636340784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339.27</v>
      </c>
      <c r="GL75" s="2">
        <f t="shared" si="87"/>
        <v>0</v>
      </c>
      <c r="GM75" s="2">
        <f t="shared" si="88"/>
        <v>3930.86</v>
      </c>
      <c r="GN75" s="2">
        <f t="shared" si="89"/>
        <v>3930.86</v>
      </c>
      <c r="GO75" s="2">
        <f t="shared" si="90"/>
        <v>0</v>
      </c>
      <c r="GP75" s="2">
        <f t="shared" si="9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2"/>
        <v>0</v>
      </c>
      <c r="GW75" s="2">
        <v>1</v>
      </c>
      <c r="GX75" s="2">
        <f t="shared" si="93"/>
        <v>0</v>
      </c>
      <c r="GY75" s="2"/>
      <c r="GZ75" s="2"/>
      <c r="HA75" s="2">
        <v>0</v>
      </c>
      <c r="HB75" s="2">
        <v>0</v>
      </c>
      <c r="HC75" s="2">
        <f t="shared" si="9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ROW(SmtRes!A90)</f>
        <v>90</v>
      </c>
      <c r="D76">
        <f>ROW(EtalonRes!A222)</f>
        <v>222</v>
      </c>
      <c r="E76" t="s">
        <v>99</v>
      </c>
      <c r="F76" t="s">
        <v>35</v>
      </c>
      <c r="G76" t="s">
        <v>100</v>
      </c>
      <c r="H76" t="s">
        <v>32</v>
      </c>
      <c r="I76">
        <v>6</v>
      </c>
      <c r="J76">
        <v>0</v>
      </c>
      <c r="K76">
        <v>6</v>
      </c>
      <c r="O76">
        <f t="shared" si="65"/>
        <v>51931.56</v>
      </c>
      <c r="P76">
        <f t="shared" si="66"/>
        <v>940.28</v>
      </c>
      <c r="Q76">
        <f>(ROUND((ROUND((((ET76*1.05))*AV76*I76),2)*BB76),2)+ROUND((ROUND(((AE76-((EU76*1.05)))*AV76*I76),2)*BS76),2))</f>
        <v>28254.78</v>
      </c>
      <c r="R76">
        <f t="shared" si="67"/>
        <v>9270.86</v>
      </c>
      <c r="S76">
        <f t="shared" si="68"/>
        <v>22736.5</v>
      </c>
      <c r="T76">
        <f t="shared" si="69"/>
        <v>0</v>
      </c>
      <c r="U76">
        <f t="shared" si="70"/>
        <v>40.951638000000003</v>
      </c>
      <c r="V76">
        <f t="shared" si="71"/>
        <v>0</v>
      </c>
      <c r="W76">
        <f t="shared" si="72"/>
        <v>0</v>
      </c>
      <c r="X76">
        <f t="shared" si="73"/>
        <v>21372.31</v>
      </c>
      <c r="Y76">
        <f t="shared" si="74"/>
        <v>9321.9699999999993</v>
      </c>
      <c r="AA76">
        <v>70661673</v>
      </c>
      <c r="AB76">
        <f t="shared" si="75"/>
        <v>411.13400000000001</v>
      </c>
      <c r="AC76">
        <f t="shared" si="76"/>
        <v>23.39</v>
      </c>
      <c r="AD76">
        <f>ROUND(((((ET76*1.05))-((EU76*1.05)))+AE76),6)</f>
        <v>314.84249999999997</v>
      </c>
      <c r="AE76">
        <f>ROUND(((EU76*1.05)),6)</f>
        <v>29.7255</v>
      </c>
      <c r="AF76">
        <f>ROUND(((EV76*1.05)),6)</f>
        <v>72.901499999999999</v>
      </c>
      <c r="AG76">
        <f t="shared" si="77"/>
        <v>0</v>
      </c>
      <c r="AH76">
        <f>((EW76*1.05))</f>
        <v>6.2790000000000008</v>
      </c>
      <c r="AI76">
        <f>((EX76*1.05))</f>
        <v>0</v>
      </c>
      <c r="AJ76">
        <f t="shared" si="78"/>
        <v>0</v>
      </c>
      <c r="AK76">
        <v>392.67</v>
      </c>
      <c r="AL76">
        <v>23.39</v>
      </c>
      <c r="AM76">
        <v>299.85000000000002</v>
      </c>
      <c r="AN76">
        <v>28.31</v>
      </c>
      <c r="AO76">
        <v>69.430000000000007</v>
      </c>
      <c r="AP76">
        <v>0</v>
      </c>
      <c r="AQ76">
        <v>5.98</v>
      </c>
      <c r="AR76">
        <v>0</v>
      </c>
      <c r="AS76">
        <v>0</v>
      </c>
      <c r="AT76">
        <v>94</v>
      </c>
      <c r="AU76">
        <v>41</v>
      </c>
      <c r="AV76">
        <v>1.087</v>
      </c>
      <c r="AW76">
        <v>1</v>
      </c>
      <c r="AZ76">
        <v>1</v>
      </c>
      <c r="BA76">
        <v>47.82</v>
      </c>
      <c r="BB76">
        <v>13.76</v>
      </c>
      <c r="BC76">
        <v>6.7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37</v>
      </c>
      <c r="BM76">
        <v>235</v>
      </c>
      <c r="BN76">
        <v>66251207</v>
      </c>
      <c r="BO76" t="s">
        <v>35</v>
      </c>
      <c r="BP76">
        <v>1</v>
      </c>
      <c r="BQ76">
        <v>30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94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597</v>
      </c>
      <c r="CO76">
        <v>0</v>
      </c>
      <c r="CP76">
        <f t="shared" si="79"/>
        <v>51931.56</v>
      </c>
      <c r="CQ76">
        <f t="shared" si="80"/>
        <v>156.71</v>
      </c>
      <c r="CR76">
        <f>(ROUND((ROUND((((ET76*1.05))*AV76*1),2)*BB76),2)+ROUND((ROUND(((AE76-((EU76*1.05)))*AV76*1),2)*BS76),2))</f>
        <v>4709.08</v>
      </c>
      <c r="CS76">
        <f t="shared" si="81"/>
        <v>1545.06</v>
      </c>
      <c r="CT76">
        <f t="shared" si="82"/>
        <v>3789.26</v>
      </c>
      <c r="CU76">
        <f t="shared" si="83"/>
        <v>0</v>
      </c>
      <c r="CV76">
        <f t="shared" si="84"/>
        <v>6.825273000000001</v>
      </c>
      <c r="CW76">
        <f t="shared" si="85"/>
        <v>0</v>
      </c>
      <c r="CX76">
        <f t="shared" si="86"/>
        <v>0</v>
      </c>
      <c r="CY76">
        <f>S76*(BZ76/100)</f>
        <v>21372.309999999998</v>
      </c>
      <c r="CZ76">
        <f>S76*(CA76/100)</f>
        <v>9321.9650000000001</v>
      </c>
      <c r="DB76">
        <v>16</v>
      </c>
      <c r="DC76" t="s">
        <v>3</v>
      </c>
      <c r="DD76" t="s">
        <v>3</v>
      </c>
      <c r="DE76" t="s">
        <v>96</v>
      </c>
      <c r="DF76" t="s">
        <v>96</v>
      </c>
      <c r="DG76" t="s">
        <v>96</v>
      </c>
      <c r="DH76" t="s">
        <v>3</v>
      </c>
      <c r="DI76" t="s">
        <v>96</v>
      </c>
      <c r="DJ76" t="s">
        <v>96</v>
      </c>
      <c r="DK76" t="s">
        <v>3</v>
      </c>
      <c r="DL76" t="s">
        <v>3</v>
      </c>
      <c r="DM76" t="s">
        <v>3</v>
      </c>
      <c r="DN76">
        <v>114</v>
      </c>
      <c r="DO76">
        <v>80</v>
      </c>
      <c r="DP76">
        <v>1.087</v>
      </c>
      <c r="DQ76">
        <v>1</v>
      </c>
      <c r="DU76">
        <v>1013</v>
      </c>
      <c r="DV76" t="s">
        <v>32</v>
      </c>
      <c r="DW76" t="s">
        <v>32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66251470</v>
      </c>
      <c r="EF76">
        <v>30</v>
      </c>
      <c r="EG76" t="s">
        <v>25</v>
      </c>
      <c r="EH76">
        <v>0</v>
      </c>
      <c r="EI76" t="s">
        <v>3</v>
      </c>
      <c r="EJ76">
        <v>1</v>
      </c>
      <c r="EK76">
        <v>235</v>
      </c>
      <c r="EL76" t="s">
        <v>26</v>
      </c>
      <c r="EM76" t="s">
        <v>27</v>
      </c>
      <c r="EO76" t="s">
        <v>97</v>
      </c>
      <c r="EQ76">
        <v>131072</v>
      </c>
      <c r="ER76">
        <v>392.67</v>
      </c>
      <c r="ES76">
        <v>23.39</v>
      </c>
      <c r="ET76">
        <v>299.85000000000002</v>
      </c>
      <c r="EU76">
        <v>28.31</v>
      </c>
      <c r="EV76">
        <v>69.430000000000007</v>
      </c>
      <c r="EW76">
        <v>5.98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114</v>
      </c>
      <c r="FY76">
        <v>80</v>
      </c>
      <c r="GA76" t="s">
        <v>3</v>
      </c>
      <c r="GD76">
        <v>0</v>
      </c>
      <c r="GF76">
        <v>636340784</v>
      </c>
      <c r="GG76">
        <v>2</v>
      </c>
      <c r="GH76">
        <v>1</v>
      </c>
      <c r="GI76">
        <v>2</v>
      </c>
      <c r="GJ76">
        <v>0</v>
      </c>
      <c r="GK76">
        <f>ROUND(R76*(S12)/100,2)</f>
        <v>14833.38</v>
      </c>
      <c r="GL76">
        <f t="shared" si="87"/>
        <v>0</v>
      </c>
      <c r="GM76">
        <f t="shared" si="88"/>
        <v>97459.22</v>
      </c>
      <c r="GN76">
        <f t="shared" si="89"/>
        <v>97459.22</v>
      </c>
      <c r="GO76">
        <f t="shared" si="90"/>
        <v>0</v>
      </c>
      <c r="GP76">
        <f t="shared" si="91"/>
        <v>0</v>
      </c>
      <c r="GR76">
        <v>0</v>
      </c>
      <c r="GS76">
        <v>3</v>
      </c>
      <c r="GT76">
        <v>0</v>
      </c>
      <c r="GU76" t="s">
        <v>3</v>
      </c>
      <c r="GV76">
        <f t="shared" si="92"/>
        <v>0</v>
      </c>
      <c r="GW76">
        <v>1</v>
      </c>
      <c r="GX76">
        <f t="shared" si="93"/>
        <v>0</v>
      </c>
      <c r="HA76">
        <v>0</v>
      </c>
      <c r="HB76">
        <v>0</v>
      </c>
      <c r="HC76">
        <f t="shared" si="9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>
        <f>ROW(EtalonRes!A239)</f>
        <v>239</v>
      </c>
      <c r="E77" s="2" t="s">
        <v>3</v>
      </c>
      <c r="F77" s="2" t="s">
        <v>101</v>
      </c>
      <c r="G77" s="2" t="s">
        <v>102</v>
      </c>
      <c r="H77" s="2" t="s">
        <v>32</v>
      </c>
      <c r="I77" s="2">
        <v>6</v>
      </c>
      <c r="J77" s="2">
        <v>0</v>
      </c>
      <c r="K77" s="2">
        <v>6</v>
      </c>
      <c r="L77" s="2"/>
      <c r="M77" s="2"/>
      <c r="N77" s="2"/>
      <c r="O77" s="2">
        <f t="shared" si="65"/>
        <v>2819.96</v>
      </c>
      <c r="P77" s="2">
        <f t="shared" si="66"/>
        <v>190.68</v>
      </c>
      <c r="Q77" s="2">
        <f>(ROUND((ROUND(((ET77)*AV77*I77),2)*BB77),2)+ROUND((ROUND(((AE77-(EU77))*AV77*I77),2)*BS77),2))</f>
        <v>2042.43</v>
      </c>
      <c r="R77" s="2">
        <f t="shared" si="67"/>
        <v>195.73</v>
      </c>
      <c r="S77" s="2">
        <f t="shared" si="68"/>
        <v>586.85</v>
      </c>
      <c r="T77" s="2">
        <f t="shared" si="69"/>
        <v>0</v>
      </c>
      <c r="U77" s="2">
        <f t="shared" si="70"/>
        <v>50.54549999999999</v>
      </c>
      <c r="V77" s="2">
        <f t="shared" si="71"/>
        <v>0</v>
      </c>
      <c r="W77" s="2">
        <f t="shared" si="72"/>
        <v>0</v>
      </c>
      <c r="X77" s="2">
        <f t="shared" si="73"/>
        <v>669.01</v>
      </c>
      <c r="Y77" s="2">
        <f t="shared" si="74"/>
        <v>469.48</v>
      </c>
      <c r="Z77" s="2"/>
      <c r="AA77" s="2">
        <v>-1</v>
      </c>
      <c r="AB77" s="2">
        <f t="shared" si="75"/>
        <v>434.92</v>
      </c>
      <c r="AC77" s="2">
        <f t="shared" si="76"/>
        <v>31.78</v>
      </c>
      <c r="AD77" s="2">
        <f>ROUND((((ET77)-(EU77))+AE77),6)</f>
        <v>313.16000000000003</v>
      </c>
      <c r="AE77" s="2">
        <f t="shared" ref="AE77:AF80" si="95">ROUND((EU77),6)</f>
        <v>30.01</v>
      </c>
      <c r="AF77" s="2">
        <f t="shared" si="95"/>
        <v>89.98</v>
      </c>
      <c r="AG77" s="2">
        <f t="shared" si="77"/>
        <v>0</v>
      </c>
      <c r="AH77" s="2">
        <f t="shared" ref="AH77:AI80" si="96">(EW77)</f>
        <v>7.75</v>
      </c>
      <c r="AI77" s="2">
        <f t="shared" si="96"/>
        <v>0</v>
      </c>
      <c r="AJ77" s="2">
        <f t="shared" si="78"/>
        <v>0</v>
      </c>
      <c r="AK77" s="2">
        <v>434.92</v>
      </c>
      <c r="AL77" s="2">
        <v>31.78</v>
      </c>
      <c r="AM77" s="2">
        <v>313.16000000000003</v>
      </c>
      <c r="AN77" s="2">
        <v>30.01</v>
      </c>
      <c r="AO77" s="2">
        <v>89.98</v>
      </c>
      <c r="AP77" s="2">
        <v>0</v>
      </c>
      <c r="AQ77" s="2">
        <v>7.75</v>
      </c>
      <c r="AR77" s="2">
        <v>0</v>
      </c>
      <c r="AS77" s="2">
        <v>0</v>
      </c>
      <c r="AT77" s="2">
        <v>114</v>
      </c>
      <c r="AU77" s="2">
        <v>80</v>
      </c>
      <c r="AV77" s="2">
        <v>1.087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103</v>
      </c>
      <c r="BK77" s="2"/>
      <c r="BL77" s="2"/>
      <c r="BM77" s="2">
        <v>235</v>
      </c>
      <c r="BN77" s="2">
        <v>66251207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114</v>
      </c>
      <c r="CA77" s="2">
        <v>80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79"/>
        <v>2819.96</v>
      </c>
      <c r="CQ77" s="2">
        <f t="shared" si="80"/>
        <v>31.78</v>
      </c>
      <c r="CR77" s="2">
        <f>(ROUND((ROUND(((ET77)*AV77*1),2)*BB77),2)+ROUND((ROUND(((AE77-(EU77))*AV77*1),2)*BS77),2))</f>
        <v>340.4</v>
      </c>
      <c r="CS77" s="2">
        <f t="shared" si="81"/>
        <v>32.619999999999997</v>
      </c>
      <c r="CT77" s="2">
        <f t="shared" si="82"/>
        <v>97.81</v>
      </c>
      <c r="CU77" s="2">
        <f t="shared" si="83"/>
        <v>0</v>
      </c>
      <c r="CV77" s="2">
        <f t="shared" si="84"/>
        <v>8.4242499999999989</v>
      </c>
      <c r="CW77" s="2">
        <f t="shared" si="85"/>
        <v>0</v>
      </c>
      <c r="CX77" s="2">
        <f t="shared" si="86"/>
        <v>0</v>
      </c>
      <c r="CY77" s="2">
        <f>((S77*BZ77)/100)</f>
        <v>669.00900000000013</v>
      </c>
      <c r="CZ77" s="2">
        <f>((S77*CA77)/100)</f>
        <v>469.48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32</v>
      </c>
      <c r="DW77" s="2" t="s">
        <v>32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66251470</v>
      </c>
      <c r="EF77" s="2">
        <v>30</v>
      </c>
      <c r="EG77" s="2" t="s">
        <v>25</v>
      </c>
      <c r="EH77" s="2">
        <v>0</v>
      </c>
      <c r="EI77" s="2" t="s">
        <v>3</v>
      </c>
      <c r="EJ77" s="2">
        <v>1</v>
      </c>
      <c r="EK77" s="2">
        <v>235</v>
      </c>
      <c r="EL77" s="2" t="s">
        <v>26</v>
      </c>
      <c r="EM77" s="2" t="s">
        <v>27</v>
      </c>
      <c r="EN77" s="2"/>
      <c r="EO77" s="2" t="s">
        <v>3</v>
      </c>
      <c r="EP77" s="2"/>
      <c r="EQ77" s="2">
        <v>132096</v>
      </c>
      <c r="ER77" s="2">
        <v>434.92</v>
      </c>
      <c r="ES77" s="2">
        <v>31.78</v>
      </c>
      <c r="ET77" s="2">
        <v>313.16000000000003</v>
      </c>
      <c r="EU77" s="2">
        <v>30.01</v>
      </c>
      <c r="EV77" s="2">
        <v>89.98</v>
      </c>
      <c r="EW77" s="2">
        <v>7.75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114</v>
      </c>
      <c r="FY77" s="2">
        <v>80</v>
      </c>
      <c r="FZ77" s="2"/>
      <c r="GA77" s="2" t="s">
        <v>3</v>
      </c>
      <c r="GB77" s="2"/>
      <c r="GC77" s="2"/>
      <c r="GD77" s="2">
        <v>0</v>
      </c>
      <c r="GE77" s="2"/>
      <c r="GF77" s="2">
        <v>-284226917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342.53</v>
      </c>
      <c r="GL77" s="2">
        <f t="shared" si="87"/>
        <v>0</v>
      </c>
      <c r="GM77" s="2">
        <f t="shared" si="88"/>
        <v>4300.9799999999996</v>
      </c>
      <c r="GN77" s="2">
        <f t="shared" si="89"/>
        <v>4300.9799999999996</v>
      </c>
      <c r="GO77" s="2">
        <f t="shared" si="90"/>
        <v>0</v>
      </c>
      <c r="GP77" s="2">
        <f t="shared" si="91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2"/>
        <v>0</v>
      </c>
      <c r="GW77" s="2">
        <v>1</v>
      </c>
      <c r="GX77" s="2">
        <f t="shared" si="93"/>
        <v>0</v>
      </c>
      <c r="GY77" s="2"/>
      <c r="GZ77" s="2"/>
      <c r="HA77" s="2">
        <v>0</v>
      </c>
      <c r="HB77" s="2">
        <v>0</v>
      </c>
      <c r="HC77" s="2">
        <f t="shared" si="94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D78">
        <f>ROW(EtalonRes!A256)</f>
        <v>256</v>
      </c>
      <c r="E78" t="s">
        <v>3</v>
      </c>
      <c r="F78" t="s">
        <v>101</v>
      </c>
      <c r="G78" t="s">
        <v>102</v>
      </c>
      <c r="H78" t="s">
        <v>32</v>
      </c>
      <c r="I78">
        <v>6</v>
      </c>
      <c r="J78">
        <v>0</v>
      </c>
      <c r="K78">
        <v>6</v>
      </c>
      <c r="O78">
        <f t="shared" si="65"/>
        <v>57665.45</v>
      </c>
      <c r="P78">
        <f t="shared" si="66"/>
        <v>1416.75</v>
      </c>
      <c r="Q78">
        <f>(ROUND((ROUND(((ET78)*AV78*I78),2)*BB78),2)+ROUND((ROUND(((AE78-(EU78))*AV78*I78),2)*BS78),2))</f>
        <v>28185.53</v>
      </c>
      <c r="R78">
        <f t="shared" si="67"/>
        <v>9359.81</v>
      </c>
      <c r="S78">
        <f t="shared" si="68"/>
        <v>28063.17</v>
      </c>
      <c r="T78">
        <f t="shared" si="69"/>
        <v>0</v>
      </c>
      <c r="U78">
        <f t="shared" si="70"/>
        <v>50.54549999999999</v>
      </c>
      <c r="V78">
        <f t="shared" si="71"/>
        <v>0</v>
      </c>
      <c r="W78">
        <f t="shared" si="72"/>
        <v>0</v>
      </c>
      <c r="X78">
        <f t="shared" si="73"/>
        <v>26379.38</v>
      </c>
      <c r="Y78">
        <f t="shared" si="74"/>
        <v>11505.9</v>
      </c>
      <c r="AA78">
        <v>-1</v>
      </c>
      <c r="AB78">
        <f t="shared" si="75"/>
        <v>434.92</v>
      </c>
      <c r="AC78">
        <f t="shared" si="76"/>
        <v>31.78</v>
      </c>
      <c r="AD78">
        <f>ROUND((((ET78)-(EU78))+AE78),6)</f>
        <v>313.16000000000003</v>
      </c>
      <c r="AE78">
        <f t="shared" si="95"/>
        <v>30.01</v>
      </c>
      <c r="AF78">
        <f t="shared" si="95"/>
        <v>89.98</v>
      </c>
      <c r="AG78">
        <f t="shared" si="77"/>
        <v>0</v>
      </c>
      <c r="AH78">
        <f t="shared" si="96"/>
        <v>7.75</v>
      </c>
      <c r="AI78">
        <f t="shared" si="96"/>
        <v>0</v>
      </c>
      <c r="AJ78">
        <f t="shared" si="78"/>
        <v>0</v>
      </c>
      <c r="AK78">
        <v>434.92</v>
      </c>
      <c r="AL78">
        <v>31.78</v>
      </c>
      <c r="AM78">
        <v>313.16000000000003</v>
      </c>
      <c r="AN78">
        <v>30.01</v>
      </c>
      <c r="AO78">
        <v>89.98</v>
      </c>
      <c r="AP78">
        <v>0</v>
      </c>
      <c r="AQ78">
        <v>7.75</v>
      </c>
      <c r="AR78">
        <v>0</v>
      </c>
      <c r="AS78">
        <v>0</v>
      </c>
      <c r="AT78">
        <v>94</v>
      </c>
      <c r="AU78">
        <v>41</v>
      </c>
      <c r="AV78">
        <v>1.087</v>
      </c>
      <c r="AW78">
        <v>1</v>
      </c>
      <c r="AZ78">
        <v>1</v>
      </c>
      <c r="BA78">
        <v>47.82</v>
      </c>
      <c r="BB78">
        <v>13.8</v>
      </c>
      <c r="BC78">
        <v>7.43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103</v>
      </c>
      <c r="BM78">
        <v>235</v>
      </c>
      <c r="BN78">
        <v>66251207</v>
      </c>
      <c r="BO78" t="s">
        <v>101</v>
      </c>
      <c r="BP78">
        <v>1</v>
      </c>
      <c r="BQ78">
        <v>30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94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9"/>
        <v>57665.45</v>
      </c>
      <c r="CQ78">
        <f t="shared" si="80"/>
        <v>236.13</v>
      </c>
      <c r="CR78">
        <f>(ROUND((ROUND(((ET78)*AV78*1),2)*BB78),2)+ROUND((ROUND(((AE78-(EU78))*AV78*1),2)*BS78),2))</f>
        <v>4697.5200000000004</v>
      </c>
      <c r="CS78">
        <f t="shared" si="81"/>
        <v>1559.89</v>
      </c>
      <c r="CT78">
        <f t="shared" si="82"/>
        <v>4677.2700000000004</v>
      </c>
      <c r="CU78">
        <f t="shared" si="83"/>
        <v>0</v>
      </c>
      <c r="CV78">
        <f t="shared" si="84"/>
        <v>8.4242499999999989</v>
      </c>
      <c r="CW78">
        <f t="shared" si="85"/>
        <v>0</v>
      </c>
      <c r="CX78">
        <f t="shared" si="86"/>
        <v>0</v>
      </c>
      <c r="CY78">
        <f>S78*(BZ78/100)</f>
        <v>26379.379799999995</v>
      </c>
      <c r="CZ78">
        <f>S78*(CA78/100)</f>
        <v>11505.899699999998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114</v>
      </c>
      <c r="DO78">
        <v>80</v>
      </c>
      <c r="DP78">
        <v>1.087</v>
      </c>
      <c r="DQ78">
        <v>1</v>
      </c>
      <c r="DU78">
        <v>1013</v>
      </c>
      <c r="DV78" t="s">
        <v>32</v>
      </c>
      <c r="DW78" t="s">
        <v>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66251470</v>
      </c>
      <c r="EF78">
        <v>30</v>
      </c>
      <c r="EG78" t="s">
        <v>25</v>
      </c>
      <c r="EH78">
        <v>0</v>
      </c>
      <c r="EI78" t="s">
        <v>3</v>
      </c>
      <c r="EJ78">
        <v>1</v>
      </c>
      <c r="EK78">
        <v>235</v>
      </c>
      <c r="EL78" t="s">
        <v>26</v>
      </c>
      <c r="EM78" t="s">
        <v>27</v>
      </c>
      <c r="EO78" t="s">
        <v>3</v>
      </c>
      <c r="EQ78">
        <v>132096</v>
      </c>
      <c r="ER78">
        <v>434.92</v>
      </c>
      <c r="ES78">
        <v>31.78</v>
      </c>
      <c r="ET78">
        <v>313.16000000000003</v>
      </c>
      <c r="EU78">
        <v>30.01</v>
      </c>
      <c r="EV78">
        <v>89.98</v>
      </c>
      <c r="EW78">
        <v>7.75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114</v>
      </c>
      <c r="FY78">
        <v>80</v>
      </c>
      <c r="GA78" t="s">
        <v>3</v>
      </c>
      <c r="GD78">
        <v>0</v>
      </c>
      <c r="GF78">
        <v>-284226917</v>
      </c>
      <c r="GG78">
        <v>2</v>
      </c>
      <c r="GH78">
        <v>1</v>
      </c>
      <c r="GI78">
        <v>2</v>
      </c>
      <c r="GJ78">
        <v>0</v>
      </c>
      <c r="GK78">
        <f>ROUND(R78*(S12)/100,2)</f>
        <v>14975.7</v>
      </c>
      <c r="GL78">
        <f t="shared" si="87"/>
        <v>0</v>
      </c>
      <c r="GM78">
        <f t="shared" si="88"/>
        <v>110526.43</v>
      </c>
      <c r="GN78">
        <f t="shared" si="89"/>
        <v>110526.43</v>
      </c>
      <c r="GO78">
        <f t="shared" si="90"/>
        <v>0</v>
      </c>
      <c r="GP78">
        <f t="shared" si="91"/>
        <v>0</v>
      </c>
      <c r="GR78">
        <v>0</v>
      </c>
      <c r="GS78">
        <v>3</v>
      </c>
      <c r="GT78">
        <v>0</v>
      </c>
      <c r="GU78" t="s">
        <v>3</v>
      </c>
      <c r="GV78">
        <f t="shared" si="92"/>
        <v>0</v>
      </c>
      <c r="GW78">
        <v>1</v>
      </c>
      <c r="GX78">
        <f t="shared" si="93"/>
        <v>0</v>
      </c>
      <c r="HA78">
        <v>0</v>
      </c>
      <c r="HB78">
        <v>0</v>
      </c>
      <c r="HC78">
        <f t="shared" si="9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>
        <f>ROW(EtalonRes!A273)</f>
        <v>273</v>
      </c>
      <c r="E79" s="2" t="s">
        <v>3</v>
      </c>
      <c r="F79" s="2" t="s">
        <v>104</v>
      </c>
      <c r="G79" s="2" t="s">
        <v>105</v>
      </c>
      <c r="H79" s="2" t="s">
        <v>32</v>
      </c>
      <c r="I79" s="2">
        <v>5</v>
      </c>
      <c r="J79" s="2">
        <v>0</v>
      </c>
      <c r="K79" s="2">
        <v>5</v>
      </c>
      <c r="L79" s="2"/>
      <c r="M79" s="2"/>
      <c r="N79" s="2"/>
      <c r="O79" s="2">
        <f t="shared" si="65"/>
        <v>3689.8</v>
      </c>
      <c r="P79" s="2">
        <f t="shared" si="66"/>
        <v>158.9</v>
      </c>
      <c r="Q79" s="2">
        <f>(ROUND((ROUND(((ET79)*AV79*I79),2)*BB79),2)+ROUND((ROUND(((AE79-(EU79))*AV79*I79),2)*BS79),2))</f>
        <v>2811.09</v>
      </c>
      <c r="R79" s="2">
        <f t="shared" si="67"/>
        <v>267.77999999999997</v>
      </c>
      <c r="S79" s="2">
        <f t="shared" si="68"/>
        <v>719.81</v>
      </c>
      <c r="T79" s="2">
        <f t="shared" si="69"/>
        <v>0</v>
      </c>
      <c r="U79" s="2">
        <f t="shared" si="70"/>
        <v>63.589499999999994</v>
      </c>
      <c r="V79" s="2">
        <f t="shared" si="71"/>
        <v>0</v>
      </c>
      <c r="W79" s="2">
        <f t="shared" si="72"/>
        <v>0</v>
      </c>
      <c r="X79" s="2">
        <f t="shared" si="73"/>
        <v>820.58</v>
      </c>
      <c r="Y79" s="2">
        <f t="shared" si="74"/>
        <v>575.85</v>
      </c>
      <c r="Z79" s="2"/>
      <c r="AA79" s="2">
        <v>-1</v>
      </c>
      <c r="AB79" s="2">
        <f t="shared" si="75"/>
        <v>681.44</v>
      </c>
      <c r="AC79" s="2">
        <f t="shared" si="76"/>
        <v>31.78</v>
      </c>
      <c r="AD79" s="2">
        <f>ROUND((((ET79)-(EU79))+AE79),6)</f>
        <v>517.22</v>
      </c>
      <c r="AE79" s="2">
        <f t="shared" si="95"/>
        <v>49.27</v>
      </c>
      <c r="AF79" s="2">
        <f t="shared" si="95"/>
        <v>132.44</v>
      </c>
      <c r="AG79" s="2">
        <f t="shared" si="77"/>
        <v>0</v>
      </c>
      <c r="AH79" s="2">
        <f t="shared" si="96"/>
        <v>11.7</v>
      </c>
      <c r="AI79" s="2">
        <f t="shared" si="96"/>
        <v>0</v>
      </c>
      <c r="AJ79" s="2">
        <f t="shared" si="78"/>
        <v>0</v>
      </c>
      <c r="AK79" s="2">
        <v>681.44</v>
      </c>
      <c r="AL79" s="2">
        <v>31.78</v>
      </c>
      <c r="AM79" s="2">
        <v>517.22</v>
      </c>
      <c r="AN79" s="2">
        <v>49.27</v>
      </c>
      <c r="AO79" s="2">
        <v>132.44</v>
      </c>
      <c r="AP79" s="2">
        <v>0</v>
      </c>
      <c r="AQ79" s="2">
        <v>11.7</v>
      </c>
      <c r="AR79" s="2">
        <v>0</v>
      </c>
      <c r="AS79" s="2">
        <v>0</v>
      </c>
      <c r="AT79" s="2">
        <v>114</v>
      </c>
      <c r="AU79" s="2">
        <v>80</v>
      </c>
      <c r="AV79" s="2">
        <v>1.087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106</v>
      </c>
      <c r="BK79" s="2"/>
      <c r="BL79" s="2"/>
      <c r="BM79" s="2">
        <v>235</v>
      </c>
      <c r="BN79" s="2">
        <v>66251207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114</v>
      </c>
      <c r="CA79" s="2">
        <v>80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79"/>
        <v>3689.8</v>
      </c>
      <c r="CQ79" s="2">
        <f t="shared" si="80"/>
        <v>31.78</v>
      </c>
      <c r="CR79" s="2">
        <f>(ROUND((ROUND(((ET79)*AV79*1),2)*BB79),2)+ROUND((ROUND(((AE79-(EU79))*AV79*1),2)*BS79),2))</f>
        <v>562.22</v>
      </c>
      <c r="CS79" s="2">
        <f t="shared" si="81"/>
        <v>53.56</v>
      </c>
      <c r="CT79" s="2">
        <f t="shared" si="82"/>
        <v>143.96</v>
      </c>
      <c r="CU79" s="2">
        <f t="shared" si="83"/>
        <v>0</v>
      </c>
      <c r="CV79" s="2">
        <f t="shared" si="84"/>
        <v>12.717899999999998</v>
      </c>
      <c r="CW79" s="2">
        <f t="shared" si="85"/>
        <v>0</v>
      </c>
      <c r="CX79" s="2">
        <f t="shared" si="86"/>
        <v>0</v>
      </c>
      <c r="CY79" s="2">
        <f>((S79*BZ79)/100)</f>
        <v>820.58339999999998</v>
      </c>
      <c r="CZ79" s="2">
        <f>((S79*CA79)/100)</f>
        <v>575.84799999999996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32</v>
      </c>
      <c r="DW79" s="2" t="s">
        <v>32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66251470</v>
      </c>
      <c r="EF79" s="2">
        <v>30</v>
      </c>
      <c r="EG79" s="2" t="s">
        <v>25</v>
      </c>
      <c r="EH79" s="2">
        <v>0</v>
      </c>
      <c r="EI79" s="2" t="s">
        <v>3</v>
      </c>
      <c r="EJ79" s="2">
        <v>1</v>
      </c>
      <c r="EK79" s="2">
        <v>235</v>
      </c>
      <c r="EL79" s="2" t="s">
        <v>26</v>
      </c>
      <c r="EM79" s="2" t="s">
        <v>27</v>
      </c>
      <c r="EN79" s="2"/>
      <c r="EO79" s="2" t="s">
        <v>3</v>
      </c>
      <c r="EP79" s="2"/>
      <c r="EQ79" s="2">
        <v>132096</v>
      </c>
      <c r="ER79" s="2">
        <v>681.44</v>
      </c>
      <c r="ES79" s="2">
        <v>31.78</v>
      </c>
      <c r="ET79" s="2">
        <v>517.22</v>
      </c>
      <c r="EU79" s="2">
        <v>49.27</v>
      </c>
      <c r="EV79" s="2">
        <v>132.44</v>
      </c>
      <c r="EW79" s="2">
        <v>11.7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114</v>
      </c>
      <c r="FY79" s="2">
        <v>80</v>
      </c>
      <c r="FZ79" s="2"/>
      <c r="GA79" s="2" t="s">
        <v>3</v>
      </c>
      <c r="GB79" s="2"/>
      <c r="GC79" s="2"/>
      <c r="GD79" s="2">
        <v>0</v>
      </c>
      <c r="GE79" s="2"/>
      <c r="GF79" s="2">
        <v>-1287074571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468.62</v>
      </c>
      <c r="GL79" s="2">
        <f t="shared" si="87"/>
        <v>0</v>
      </c>
      <c r="GM79" s="2">
        <f t="shared" si="88"/>
        <v>5554.85</v>
      </c>
      <c r="GN79" s="2">
        <f t="shared" si="89"/>
        <v>5554.85</v>
      </c>
      <c r="GO79" s="2">
        <f t="shared" si="90"/>
        <v>0</v>
      </c>
      <c r="GP79" s="2">
        <f t="shared" si="9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2"/>
        <v>0</v>
      </c>
      <c r="GW79" s="2">
        <v>1</v>
      </c>
      <c r="GX79" s="2">
        <f t="shared" si="93"/>
        <v>0</v>
      </c>
      <c r="GY79" s="2"/>
      <c r="GZ79" s="2"/>
      <c r="HA79" s="2">
        <v>0</v>
      </c>
      <c r="HB79" s="2">
        <v>0</v>
      </c>
      <c r="HC79" s="2">
        <f t="shared" si="9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D80">
        <f>ROW(EtalonRes!A290)</f>
        <v>290</v>
      </c>
      <c r="E80" t="s">
        <v>3</v>
      </c>
      <c r="F80" t="s">
        <v>104</v>
      </c>
      <c r="G80" t="s">
        <v>105</v>
      </c>
      <c r="H80" t="s">
        <v>32</v>
      </c>
      <c r="I80">
        <v>5</v>
      </c>
      <c r="J80">
        <v>0</v>
      </c>
      <c r="K80">
        <v>5</v>
      </c>
      <c r="O80">
        <f t="shared" si="65"/>
        <v>74338.759999999995</v>
      </c>
      <c r="P80">
        <f t="shared" si="66"/>
        <v>1180.6300000000001</v>
      </c>
      <c r="Q80">
        <f>(ROUND((ROUND(((ET80)*AV80*I80),2)*BB80),2)+ROUND((ROUND(((AE80-(EU80))*AV80*I80),2)*BS80),2))</f>
        <v>38736.82</v>
      </c>
      <c r="R80">
        <f t="shared" si="67"/>
        <v>12805.24</v>
      </c>
      <c r="S80">
        <f t="shared" si="68"/>
        <v>34421.31</v>
      </c>
      <c r="T80">
        <f t="shared" si="69"/>
        <v>0</v>
      </c>
      <c r="U80">
        <f t="shared" si="70"/>
        <v>63.589499999999994</v>
      </c>
      <c r="V80">
        <f t="shared" si="71"/>
        <v>0</v>
      </c>
      <c r="W80">
        <f t="shared" si="72"/>
        <v>0</v>
      </c>
      <c r="X80">
        <f t="shared" si="73"/>
        <v>32356.03</v>
      </c>
      <c r="Y80">
        <f t="shared" si="74"/>
        <v>14112.74</v>
      </c>
      <c r="AA80">
        <v>-1</v>
      </c>
      <c r="AB80">
        <f t="shared" si="75"/>
        <v>681.44</v>
      </c>
      <c r="AC80">
        <f t="shared" si="76"/>
        <v>31.78</v>
      </c>
      <c r="AD80">
        <f>ROUND((((ET80)-(EU80))+AE80),6)</f>
        <v>517.22</v>
      </c>
      <c r="AE80">
        <f t="shared" si="95"/>
        <v>49.27</v>
      </c>
      <c r="AF80">
        <f t="shared" si="95"/>
        <v>132.44</v>
      </c>
      <c r="AG80">
        <f t="shared" si="77"/>
        <v>0</v>
      </c>
      <c r="AH80">
        <f t="shared" si="96"/>
        <v>11.7</v>
      </c>
      <c r="AI80">
        <f t="shared" si="96"/>
        <v>0</v>
      </c>
      <c r="AJ80">
        <f t="shared" si="78"/>
        <v>0</v>
      </c>
      <c r="AK80">
        <v>681.44</v>
      </c>
      <c r="AL80">
        <v>31.78</v>
      </c>
      <c r="AM80">
        <v>517.22</v>
      </c>
      <c r="AN80">
        <v>49.27</v>
      </c>
      <c r="AO80">
        <v>132.44</v>
      </c>
      <c r="AP80">
        <v>0</v>
      </c>
      <c r="AQ80">
        <v>11.7</v>
      </c>
      <c r="AR80">
        <v>0</v>
      </c>
      <c r="AS80">
        <v>0</v>
      </c>
      <c r="AT80">
        <v>94</v>
      </c>
      <c r="AU80">
        <v>41</v>
      </c>
      <c r="AV80">
        <v>1.087</v>
      </c>
      <c r="AW80">
        <v>1</v>
      </c>
      <c r="AZ80">
        <v>1</v>
      </c>
      <c r="BA80">
        <v>47.82</v>
      </c>
      <c r="BB80">
        <v>13.78</v>
      </c>
      <c r="BC80">
        <v>7.43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106</v>
      </c>
      <c r="BM80">
        <v>235</v>
      </c>
      <c r="BN80">
        <v>66251207</v>
      </c>
      <c r="BO80" t="s">
        <v>104</v>
      </c>
      <c r="BP80">
        <v>1</v>
      </c>
      <c r="BQ80">
        <v>30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94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9"/>
        <v>74338.759999999995</v>
      </c>
      <c r="CQ80">
        <f t="shared" si="80"/>
        <v>236.13</v>
      </c>
      <c r="CR80">
        <f>(ROUND((ROUND(((ET80)*AV80*1),2)*BB80),2)+ROUND((ROUND(((AE80-(EU80))*AV80*1),2)*BS80),2))</f>
        <v>7747.39</v>
      </c>
      <c r="CS80">
        <f t="shared" si="81"/>
        <v>2561.2399999999998</v>
      </c>
      <c r="CT80">
        <f t="shared" si="82"/>
        <v>6884.17</v>
      </c>
      <c r="CU80">
        <f t="shared" si="83"/>
        <v>0</v>
      </c>
      <c r="CV80">
        <f t="shared" si="84"/>
        <v>12.717899999999998</v>
      </c>
      <c r="CW80">
        <f t="shared" si="85"/>
        <v>0</v>
      </c>
      <c r="CX80">
        <f t="shared" si="86"/>
        <v>0</v>
      </c>
      <c r="CY80">
        <f>S80*(BZ80/100)</f>
        <v>32356.031399999996</v>
      </c>
      <c r="CZ80">
        <f>S80*(CA80/100)</f>
        <v>14112.737099999998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80</v>
      </c>
      <c r="DP80">
        <v>1.087</v>
      </c>
      <c r="DQ80">
        <v>1</v>
      </c>
      <c r="DU80">
        <v>1013</v>
      </c>
      <c r="DV80" t="s">
        <v>32</v>
      </c>
      <c r="DW80" t="s">
        <v>32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66251470</v>
      </c>
      <c r="EF80">
        <v>30</v>
      </c>
      <c r="EG80" t="s">
        <v>25</v>
      </c>
      <c r="EH80">
        <v>0</v>
      </c>
      <c r="EI80" t="s">
        <v>3</v>
      </c>
      <c r="EJ80">
        <v>1</v>
      </c>
      <c r="EK80">
        <v>235</v>
      </c>
      <c r="EL80" t="s">
        <v>26</v>
      </c>
      <c r="EM80" t="s">
        <v>27</v>
      </c>
      <c r="EO80" t="s">
        <v>3</v>
      </c>
      <c r="EQ80">
        <v>132096</v>
      </c>
      <c r="ER80">
        <v>681.44</v>
      </c>
      <c r="ES80">
        <v>31.78</v>
      </c>
      <c r="ET80">
        <v>517.22</v>
      </c>
      <c r="EU80">
        <v>49.27</v>
      </c>
      <c r="EV80">
        <v>132.44</v>
      </c>
      <c r="EW80">
        <v>11.7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114</v>
      </c>
      <c r="FY80">
        <v>80</v>
      </c>
      <c r="GA80" t="s">
        <v>3</v>
      </c>
      <c r="GD80">
        <v>0</v>
      </c>
      <c r="GF80">
        <v>-1287074571</v>
      </c>
      <c r="GG80">
        <v>2</v>
      </c>
      <c r="GH80">
        <v>1</v>
      </c>
      <c r="GI80">
        <v>2</v>
      </c>
      <c r="GJ80">
        <v>0</v>
      </c>
      <c r="GK80">
        <f>ROUND(R80*(S12)/100,2)</f>
        <v>20488.38</v>
      </c>
      <c r="GL80">
        <f t="shared" si="87"/>
        <v>0</v>
      </c>
      <c r="GM80">
        <f t="shared" si="88"/>
        <v>141295.91</v>
      </c>
      <c r="GN80">
        <f t="shared" si="89"/>
        <v>141295.91</v>
      </c>
      <c r="GO80">
        <f t="shared" si="90"/>
        <v>0</v>
      </c>
      <c r="GP80">
        <f t="shared" si="91"/>
        <v>0</v>
      </c>
      <c r="GR80">
        <v>0</v>
      </c>
      <c r="GS80">
        <v>3</v>
      </c>
      <c r="GT80">
        <v>0</v>
      </c>
      <c r="GU80" t="s">
        <v>3</v>
      </c>
      <c r="GV80">
        <f t="shared" si="92"/>
        <v>0</v>
      </c>
      <c r="GW80">
        <v>1</v>
      </c>
      <c r="GX80">
        <f t="shared" si="93"/>
        <v>0</v>
      </c>
      <c r="HA80">
        <v>0</v>
      </c>
      <c r="HB80">
        <v>0</v>
      </c>
      <c r="HC80">
        <f t="shared" si="9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 x14ac:dyDescent="0.2">
      <c r="A82" s="3">
        <v>51</v>
      </c>
      <c r="B82" s="3">
        <f>B65</f>
        <v>1</v>
      </c>
      <c r="C82" s="3">
        <f>A65</f>
        <v>4</v>
      </c>
      <c r="D82" s="3">
        <f>ROW(A65)</f>
        <v>65</v>
      </c>
      <c r="E82" s="3"/>
      <c r="F82" s="3" t="str">
        <f>IF(F65&lt;&gt;"",F65,"")</f>
        <v>Новый раздел</v>
      </c>
      <c r="G82" s="3" t="str">
        <f>IF(G65&lt;&gt;"",G65,"")</f>
        <v>Строительные работы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97">ROUND(AB82,2)</f>
        <v>3092.83</v>
      </c>
      <c r="P82" s="3">
        <f t="shared" si="97"/>
        <v>187.12</v>
      </c>
      <c r="Q82" s="3">
        <f t="shared" si="97"/>
        <v>2348.1</v>
      </c>
      <c r="R82" s="3">
        <f t="shared" si="97"/>
        <v>221.92</v>
      </c>
      <c r="S82" s="3">
        <f t="shared" si="97"/>
        <v>557.61</v>
      </c>
      <c r="T82" s="3">
        <f t="shared" si="97"/>
        <v>0</v>
      </c>
      <c r="U82" s="3">
        <f>AH82</f>
        <v>47.936700000000002</v>
      </c>
      <c r="V82" s="3">
        <f>AI82</f>
        <v>0</v>
      </c>
      <c r="W82" s="3">
        <f>ROUND(AJ82,2)</f>
        <v>0</v>
      </c>
      <c r="X82" s="3">
        <f>ROUND(AK82,2)</f>
        <v>635.66999999999996</v>
      </c>
      <c r="Y82" s="3">
        <f>ROUND(AL82,2)</f>
        <v>446.09</v>
      </c>
      <c r="Z82" s="3"/>
      <c r="AA82" s="3"/>
      <c r="AB82" s="3">
        <f>ROUND(SUMIF(AA69:AA80,"=70661675",O69:O80),2)</f>
        <v>3092.83</v>
      </c>
      <c r="AC82" s="3">
        <f>ROUND(SUMIF(AA69:AA80,"=70661675",P69:P80),2)</f>
        <v>187.12</v>
      </c>
      <c r="AD82" s="3">
        <f>ROUND(SUMIF(AA69:AA80,"=70661675",Q69:Q80),2)</f>
        <v>2348.1</v>
      </c>
      <c r="AE82" s="3">
        <f>ROUND(SUMIF(AA69:AA80,"=70661675",R69:R80),2)</f>
        <v>221.92</v>
      </c>
      <c r="AF82" s="3">
        <f>ROUND(SUMIF(AA69:AA80,"=70661675",S69:S80),2)</f>
        <v>557.61</v>
      </c>
      <c r="AG82" s="3">
        <f>ROUND(SUMIF(AA69:AA80,"=70661675",T69:T80),2)</f>
        <v>0</v>
      </c>
      <c r="AH82" s="3">
        <f>SUMIF(AA69:AA80,"=70661675",U69:U80)</f>
        <v>47.936700000000002</v>
      </c>
      <c r="AI82" s="3">
        <f>SUMIF(AA69:AA80,"=70661675",V69:V80)</f>
        <v>0</v>
      </c>
      <c r="AJ82" s="3">
        <f>ROUND(SUMIF(AA69:AA80,"=70661675",W69:W80),2)</f>
        <v>0</v>
      </c>
      <c r="AK82" s="3">
        <f>ROUND(SUMIF(AA69:AA80,"=70661675",X69:X80),2)</f>
        <v>635.66999999999996</v>
      </c>
      <c r="AL82" s="3">
        <f>ROUND(SUMIF(AA69:AA80,"=70661675",Y69:Y80),2)</f>
        <v>446.09</v>
      </c>
      <c r="AM82" s="3"/>
      <c r="AN82" s="3"/>
      <c r="AO82" s="3">
        <f t="shared" ref="AO82:BD82" si="98">ROUND(BX82,2)</f>
        <v>0</v>
      </c>
      <c r="AP82" s="3">
        <f t="shared" si="98"/>
        <v>0</v>
      </c>
      <c r="AQ82" s="3">
        <f t="shared" si="98"/>
        <v>0</v>
      </c>
      <c r="AR82" s="3">
        <f t="shared" si="98"/>
        <v>4562.95</v>
      </c>
      <c r="AS82" s="3">
        <f t="shared" si="98"/>
        <v>4562.95</v>
      </c>
      <c r="AT82" s="3">
        <f t="shared" si="98"/>
        <v>0</v>
      </c>
      <c r="AU82" s="3">
        <f t="shared" si="98"/>
        <v>0</v>
      </c>
      <c r="AV82" s="3">
        <f t="shared" si="98"/>
        <v>187.12</v>
      </c>
      <c r="AW82" s="3">
        <f t="shared" si="98"/>
        <v>187.12</v>
      </c>
      <c r="AX82" s="3">
        <f t="shared" si="98"/>
        <v>0</v>
      </c>
      <c r="AY82" s="3">
        <f t="shared" si="98"/>
        <v>187.12</v>
      </c>
      <c r="AZ82" s="3">
        <f t="shared" si="98"/>
        <v>0</v>
      </c>
      <c r="BA82" s="3">
        <f t="shared" si="98"/>
        <v>0</v>
      </c>
      <c r="BB82" s="3">
        <f t="shared" si="98"/>
        <v>0</v>
      </c>
      <c r="BC82" s="3">
        <f t="shared" si="98"/>
        <v>0</v>
      </c>
      <c r="BD82" s="3">
        <f t="shared" si="98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ROUND(SUMIF(AA69:AA80,"=70661675",FQ69:FQ80),2)</f>
        <v>0</v>
      </c>
      <c r="BY82" s="3">
        <f>ROUND(SUMIF(AA69:AA80,"=70661675",FR69:FR80),2)</f>
        <v>0</v>
      </c>
      <c r="BZ82" s="3">
        <f>ROUND(SUMIF(AA69:AA80,"=70661675",GL69:GL80),2)</f>
        <v>0</v>
      </c>
      <c r="CA82" s="3">
        <f>ROUND(SUMIF(AA69:AA80,"=70661675",GM69:GM80),2)</f>
        <v>4562.95</v>
      </c>
      <c r="CB82" s="3">
        <f>ROUND(SUMIF(AA69:AA80,"=70661675",GN69:GN80),2)</f>
        <v>4562.95</v>
      </c>
      <c r="CC82" s="3">
        <f>ROUND(SUMIF(AA69:AA80,"=70661675",GO69:GO80),2)</f>
        <v>0</v>
      </c>
      <c r="CD82" s="3">
        <f>ROUND(SUMIF(AA69:AA80,"=70661675",GP69:GP80),2)</f>
        <v>0</v>
      </c>
      <c r="CE82" s="3">
        <f>AC82-BX82</f>
        <v>187.12</v>
      </c>
      <c r="CF82" s="3">
        <f>AC82-BY82</f>
        <v>187.12</v>
      </c>
      <c r="CG82" s="3">
        <f>BX82-BZ82</f>
        <v>0</v>
      </c>
      <c r="CH82" s="3">
        <f>AC82-BX82-BY82+BZ82</f>
        <v>187.12</v>
      </c>
      <c r="CI82" s="3">
        <f>BY82-BZ82</f>
        <v>0</v>
      </c>
      <c r="CJ82" s="3">
        <f>ROUND(SUMIF(AA69:AA80,"=70661675",GX69:GX80),2)</f>
        <v>0</v>
      </c>
      <c r="CK82" s="3">
        <f>ROUND(SUMIF(AA69:AA80,"=70661675",GY69:GY80),2)</f>
        <v>0</v>
      </c>
      <c r="CL82" s="3">
        <f>ROUND(SUMIF(AA69:AA80,"=70661675",GZ69:GZ80),2)</f>
        <v>0</v>
      </c>
      <c r="CM82" s="3">
        <f>ROUND(SUMIF(AA69:AA80,"=70661675",HD69:HD80),2)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99">ROUND(DT82,2)</f>
        <v>60234.37</v>
      </c>
      <c r="DH82" s="4">
        <f t="shared" si="99"/>
        <v>1253.71</v>
      </c>
      <c r="DI82" s="4">
        <f t="shared" si="99"/>
        <v>32315.75</v>
      </c>
      <c r="DJ82" s="4">
        <f t="shared" si="99"/>
        <v>10612.21</v>
      </c>
      <c r="DK82" s="4">
        <f t="shared" si="99"/>
        <v>26664.91</v>
      </c>
      <c r="DL82" s="4">
        <f t="shared" si="99"/>
        <v>0</v>
      </c>
      <c r="DM82" s="4">
        <f>DZ82</f>
        <v>47.936700000000002</v>
      </c>
      <c r="DN82" s="4">
        <f>EA82</f>
        <v>0</v>
      </c>
      <c r="DO82" s="4">
        <f>ROUND(EB82,2)</f>
        <v>0</v>
      </c>
      <c r="DP82" s="4">
        <f>ROUND(EC82,2)</f>
        <v>25065.02</v>
      </c>
      <c r="DQ82" s="4">
        <f>ROUND(ED82,2)</f>
        <v>10932.62</v>
      </c>
      <c r="DR82" s="4"/>
      <c r="DS82" s="4"/>
      <c r="DT82" s="4">
        <f>ROUND(SUMIF(AA69:AA80,"=70661673",O69:O80),2)</f>
        <v>60234.37</v>
      </c>
      <c r="DU82" s="4">
        <f>ROUND(SUMIF(AA69:AA80,"=70661673",P69:P80),2)</f>
        <v>1253.71</v>
      </c>
      <c r="DV82" s="4">
        <f>ROUND(SUMIF(AA69:AA80,"=70661673",Q69:Q80),2)</f>
        <v>32315.75</v>
      </c>
      <c r="DW82" s="4">
        <f>ROUND(SUMIF(AA69:AA80,"=70661673",R69:R80),2)</f>
        <v>10612.21</v>
      </c>
      <c r="DX82" s="4">
        <f>ROUND(SUMIF(AA69:AA80,"=70661673",S69:S80),2)</f>
        <v>26664.91</v>
      </c>
      <c r="DY82" s="4">
        <f>ROUND(SUMIF(AA69:AA80,"=70661673",T69:T80),2)</f>
        <v>0</v>
      </c>
      <c r="DZ82" s="4">
        <f>SUMIF(AA69:AA80,"=70661673",U69:U80)</f>
        <v>47.936700000000002</v>
      </c>
      <c r="EA82" s="4">
        <f>SUMIF(AA69:AA80,"=70661673",V69:V80)</f>
        <v>0</v>
      </c>
      <c r="EB82" s="4">
        <f>ROUND(SUMIF(AA69:AA80,"=70661673",W69:W80),2)</f>
        <v>0</v>
      </c>
      <c r="EC82" s="4">
        <f>ROUND(SUMIF(AA69:AA80,"=70661673",X69:X80),2)</f>
        <v>25065.02</v>
      </c>
      <c r="ED82" s="4">
        <f>ROUND(SUMIF(AA69:AA80,"=70661673",Y69:Y80),2)</f>
        <v>10932.62</v>
      </c>
      <c r="EE82" s="4"/>
      <c r="EF82" s="4"/>
      <c r="EG82" s="4">
        <f t="shared" ref="EG82:EV82" si="100">ROUND(FP82,2)</f>
        <v>0</v>
      </c>
      <c r="EH82" s="4">
        <f t="shared" si="100"/>
        <v>0</v>
      </c>
      <c r="EI82" s="4">
        <f t="shared" si="100"/>
        <v>0</v>
      </c>
      <c r="EJ82" s="4">
        <f t="shared" si="100"/>
        <v>113211.55</v>
      </c>
      <c r="EK82" s="4">
        <f t="shared" si="100"/>
        <v>113211.55</v>
      </c>
      <c r="EL82" s="4">
        <f t="shared" si="100"/>
        <v>0</v>
      </c>
      <c r="EM82" s="4">
        <f t="shared" si="100"/>
        <v>0</v>
      </c>
      <c r="EN82" s="4">
        <f t="shared" si="100"/>
        <v>1253.71</v>
      </c>
      <c r="EO82" s="4">
        <f t="shared" si="100"/>
        <v>1253.71</v>
      </c>
      <c r="EP82" s="4">
        <f t="shared" si="100"/>
        <v>0</v>
      </c>
      <c r="EQ82" s="4">
        <f t="shared" si="100"/>
        <v>1253.71</v>
      </c>
      <c r="ER82" s="4">
        <f t="shared" si="100"/>
        <v>0</v>
      </c>
      <c r="ES82" s="4">
        <f t="shared" si="100"/>
        <v>0</v>
      </c>
      <c r="ET82" s="4">
        <f t="shared" si="100"/>
        <v>0</v>
      </c>
      <c r="EU82" s="4">
        <f t="shared" si="100"/>
        <v>0</v>
      </c>
      <c r="EV82" s="4">
        <f t="shared" si="100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ROUND(SUMIF(AA69:AA80,"=70661673",FQ69:FQ80),2)</f>
        <v>0</v>
      </c>
      <c r="FQ82" s="4">
        <f>ROUND(SUMIF(AA69:AA80,"=70661673",FR69:FR80),2)</f>
        <v>0</v>
      </c>
      <c r="FR82" s="4">
        <f>ROUND(SUMIF(AA69:AA80,"=70661673",GL69:GL80),2)</f>
        <v>0</v>
      </c>
      <c r="FS82" s="4">
        <f>ROUND(SUMIF(AA69:AA80,"=70661673",GM69:GM80),2)</f>
        <v>113211.55</v>
      </c>
      <c r="FT82" s="4">
        <f>ROUND(SUMIF(AA69:AA80,"=70661673",GN69:GN80),2)</f>
        <v>113211.55</v>
      </c>
      <c r="FU82" s="4">
        <f>ROUND(SUMIF(AA69:AA80,"=70661673",GO69:GO80),2)</f>
        <v>0</v>
      </c>
      <c r="FV82" s="4">
        <f>ROUND(SUMIF(AA69:AA80,"=70661673",GP69:GP80),2)</f>
        <v>0</v>
      </c>
      <c r="FW82" s="4">
        <f>DU82-FP82</f>
        <v>1253.71</v>
      </c>
      <c r="FX82" s="4">
        <f>DU82-FQ82</f>
        <v>1253.71</v>
      </c>
      <c r="FY82" s="4">
        <f>FP82-FR82</f>
        <v>0</v>
      </c>
      <c r="FZ82" s="4">
        <f>DU82-FP82-FQ82+FR82</f>
        <v>1253.71</v>
      </c>
      <c r="GA82" s="4">
        <f>FQ82-FR82</f>
        <v>0</v>
      </c>
      <c r="GB82" s="4">
        <f>ROUND(SUMIF(AA69:AA80,"=70661673",GX69:GX80),2)</f>
        <v>0</v>
      </c>
      <c r="GC82" s="4">
        <f>ROUND(SUMIF(AA69:AA80,"=70661673",GY69:GY80),2)</f>
        <v>0</v>
      </c>
      <c r="GD82" s="4">
        <f>ROUND(SUMIF(AA69:AA80,"=70661673",GZ69:GZ80),2)</f>
        <v>0</v>
      </c>
      <c r="GE82" s="4">
        <f>ROUND(SUMIF(AA69:AA80,"=70661673",HD69:HD80),2)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3092.83</v>
      </c>
      <c r="G84" s="5" t="s">
        <v>38</v>
      </c>
      <c r="H84" s="5" t="s">
        <v>39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>
        <f>ROUND(Source!DG82,O84)</f>
        <v>60234.37</v>
      </c>
      <c r="Q84" s="5"/>
      <c r="R84" s="5"/>
      <c r="S84" s="5"/>
      <c r="T84" s="5"/>
      <c r="U84" s="5"/>
      <c r="V84" s="5"/>
      <c r="W84" s="5">
        <v>3092.83</v>
      </c>
      <c r="X84" s="5">
        <v>1</v>
      </c>
      <c r="Y84" s="5">
        <v>3092.83</v>
      </c>
      <c r="Z84" s="5">
        <v>60234.37</v>
      </c>
      <c r="AA84" s="5">
        <v>1</v>
      </c>
      <c r="AB84" s="5">
        <v>60234.37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187.12</v>
      </c>
      <c r="G85" s="5" t="s">
        <v>40</v>
      </c>
      <c r="H85" s="5" t="s">
        <v>41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>
        <f>ROUND(Source!DH82,O85)</f>
        <v>1253.71</v>
      </c>
      <c r="Q85" s="5"/>
      <c r="R85" s="5"/>
      <c r="S85" s="5"/>
      <c r="T85" s="5"/>
      <c r="U85" s="5"/>
      <c r="V85" s="5"/>
      <c r="W85" s="5">
        <v>187.12</v>
      </c>
      <c r="X85" s="5">
        <v>1</v>
      </c>
      <c r="Y85" s="5">
        <v>187.12</v>
      </c>
      <c r="Z85" s="5">
        <v>1253.71</v>
      </c>
      <c r="AA85" s="5">
        <v>1</v>
      </c>
      <c r="AB85" s="5">
        <v>1253.71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42</v>
      </c>
      <c r="H86" s="5" t="s">
        <v>43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187.12</v>
      </c>
      <c r="G87" s="5" t="s">
        <v>44</v>
      </c>
      <c r="H87" s="5" t="s">
        <v>45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>
        <f>ROUND(Source!EN82,O87)</f>
        <v>1253.71</v>
      </c>
      <c r="Q87" s="5"/>
      <c r="R87" s="5"/>
      <c r="S87" s="5"/>
      <c r="T87" s="5"/>
      <c r="U87" s="5"/>
      <c r="V87" s="5"/>
      <c r="W87" s="5">
        <v>187.12</v>
      </c>
      <c r="X87" s="5">
        <v>1</v>
      </c>
      <c r="Y87" s="5">
        <v>187.12</v>
      </c>
      <c r="Z87" s="5">
        <v>1253.71</v>
      </c>
      <c r="AA87" s="5">
        <v>1</v>
      </c>
      <c r="AB87" s="5">
        <v>1253.71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187.12</v>
      </c>
      <c r="G88" s="5" t="s">
        <v>46</v>
      </c>
      <c r="H88" s="5" t="s">
        <v>47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>
        <f>ROUND(Source!EO82,O88)</f>
        <v>1253.71</v>
      </c>
      <c r="Q88" s="5"/>
      <c r="R88" s="5"/>
      <c r="S88" s="5"/>
      <c r="T88" s="5"/>
      <c r="U88" s="5"/>
      <c r="V88" s="5"/>
      <c r="W88" s="5">
        <v>187.12</v>
      </c>
      <c r="X88" s="5">
        <v>1</v>
      </c>
      <c r="Y88" s="5">
        <v>187.12</v>
      </c>
      <c r="Z88" s="5">
        <v>1253.71</v>
      </c>
      <c r="AA88" s="5">
        <v>1</v>
      </c>
      <c r="AB88" s="5">
        <v>1253.71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48</v>
      </c>
      <c r="H89" s="5" t="s">
        <v>49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187.12</v>
      </c>
      <c r="G90" s="5" t="s">
        <v>50</v>
      </c>
      <c r="H90" s="5" t="s">
        <v>51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>
        <f>ROUND(Source!EQ82,O90)</f>
        <v>1253.71</v>
      </c>
      <c r="Q90" s="5"/>
      <c r="R90" s="5"/>
      <c r="S90" s="5"/>
      <c r="T90" s="5"/>
      <c r="U90" s="5"/>
      <c r="V90" s="5"/>
      <c r="W90" s="5">
        <v>187.12</v>
      </c>
      <c r="X90" s="5">
        <v>1</v>
      </c>
      <c r="Y90" s="5">
        <v>187.12</v>
      </c>
      <c r="Z90" s="5">
        <v>1253.71</v>
      </c>
      <c r="AA90" s="5">
        <v>1</v>
      </c>
      <c r="AB90" s="5">
        <v>1253.71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52</v>
      </c>
      <c r="H91" s="5" t="s">
        <v>53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54</v>
      </c>
      <c r="H92" s="5" t="s">
        <v>55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56</v>
      </c>
      <c r="H93" s="5" t="s">
        <v>57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2348.1</v>
      </c>
      <c r="G94" s="5" t="s">
        <v>58</v>
      </c>
      <c r="H94" s="5" t="s">
        <v>59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>
        <f>ROUND(Source!DI82,O94)</f>
        <v>32315.75</v>
      </c>
      <c r="Q94" s="5"/>
      <c r="R94" s="5"/>
      <c r="S94" s="5"/>
      <c r="T94" s="5"/>
      <c r="U94" s="5"/>
      <c r="V94" s="5"/>
      <c r="W94" s="5">
        <v>2348.1</v>
      </c>
      <c r="X94" s="5">
        <v>1</v>
      </c>
      <c r="Y94" s="5">
        <v>2348.1</v>
      </c>
      <c r="Z94" s="5">
        <v>32315.75</v>
      </c>
      <c r="AA94" s="5">
        <v>1</v>
      </c>
      <c r="AB94" s="5">
        <v>32315.75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60</v>
      </c>
      <c r="H95" s="5" t="s">
        <v>61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221.92</v>
      </c>
      <c r="G96" s="5" t="s">
        <v>62</v>
      </c>
      <c r="H96" s="5" t="s">
        <v>63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>
        <f>ROUND(Source!DJ82,O96)</f>
        <v>10612.21</v>
      </c>
      <c r="Q96" s="5"/>
      <c r="R96" s="5"/>
      <c r="S96" s="5"/>
      <c r="T96" s="5"/>
      <c r="U96" s="5"/>
      <c r="V96" s="5"/>
      <c r="W96" s="5">
        <v>221.92</v>
      </c>
      <c r="X96" s="5">
        <v>1</v>
      </c>
      <c r="Y96" s="5">
        <v>221.92</v>
      </c>
      <c r="Z96" s="5">
        <v>10612.21</v>
      </c>
      <c r="AA96" s="5">
        <v>1</v>
      </c>
      <c r="AB96" s="5">
        <v>10612.21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557.61</v>
      </c>
      <c r="G97" s="5" t="s">
        <v>64</v>
      </c>
      <c r="H97" s="5" t="s">
        <v>65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>
        <f>ROUND(Source!DK82,O97)</f>
        <v>26664.91</v>
      </c>
      <c r="Q97" s="5"/>
      <c r="R97" s="5"/>
      <c r="S97" s="5"/>
      <c r="T97" s="5"/>
      <c r="U97" s="5"/>
      <c r="V97" s="5"/>
      <c r="W97" s="5">
        <v>557.61</v>
      </c>
      <c r="X97" s="5">
        <v>1</v>
      </c>
      <c r="Y97" s="5">
        <v>557.61</v>
      </c>
      <c r="Z97" s="5">
        <v>26664.91</v>
      </c>
      <c r="AA97" s="5">
        <v>1</v>
      </c>
      <c r="AB97" s="5">
        <v>26664.91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66</v>
      </c>
      <c r="H98" s="5" t="s">
        <v>67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4562.95</v>
      </c>
      <c r="G99" s="5" t="s">
        <v>68</v>
      </c>
      <c r="H99" s="5" t="s">
        <v>69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>
        <f>ROUND(Source!EK82,O99)</f>
        <v>113211.55</v>
      </c>
      <c r="Q99" s="5"/>
      <c r="R99" s="5"/>
      <c r="S99" s="5"/>
      <c r="T99" s="5"/>
      <c r="U99" s="5"/>
      <c r="V99" s="5"/>
      <c r="W99" s="5">
        <v>4562.95</v>
      </c>
      <c r="X99" s="5">
        <v>1</v>
      </c>
      <c r="Y99" s="5">
        <v>4562.95</v>
      </c>
      <c r="Z99" s="5">
        <v>113211.55</v>
      </c>
      <c r="AA99" s="5">
        <v>1</v>
      </c>
      <c r="AB99" s="5">
        <v>113211.55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70</v>
      </c>
      <c r="H100" s="5" t="s">
        <v>71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72</v>
      </c>
      <c r="H101" s="5" t="s">
        <v>73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>
        <f>ROUND(Source!EM82,O101)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74</v>
      </c>
      <c r="H102" s="5" t="s">
        <v>75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76</v>
      </c>
      <c r="H103" s="5" t="s">
        <v>77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Source!U82</f>
        <v>47.936700000000002</v>
      </c>
      <c r="G104" s="5" t="s">
        <v>78</v>
      </c>
      <c r="H104" s="5" t="s">
        <v>79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-1</v>
      </c>
      <c r="P104" s="5">
        <f>Source!DM82</f>
        <v>47.936700000000002</v>
      </c>
      <c r="Q104" s="5"/>
      <c r="R104" s="5"/>
      <c r="S104" s="5"/>
      <c r="T104" s="5"/>
      <c r="U104" s="5"/>
      <c r="V104" s="5"/>
      <c r="W104" s="5">
        <v>47.936700000000002</v>
      </c>
      <c r="X104" s="5">
        <v>1</v>
      </c>
      <c r="Y104" s="5">
        <v>47.936700000000002</v>
      </c>
      <c r="Z104" s="5">
        <v>47.936700000000002</v>
      </c>
      <c r="AA104" s="5">
        <v>1</v>
      </c>
      <c r="AB104" s="5">
        <v>47.936700000000002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Source!V82</f>
        <v>0</v>
      </c>
      <c r="G105" s="5" t="s">
        <v>80</v>
      </c>
      <c r="H105" s="5" t="s">
        <v>81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-1</v>
      </c>
      <c r="P105" s="5">
        <f>Source!DN82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82</v>
      </c>
      <c r="H106" s="5" t="s">
        <v>83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84</v>
      </c>
      <c r="H107" s="5" t="s">
        <v>85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635.66999999999996</v>
      </c>
      <c r="G108" s="5" t="s">
        <v>86</v>
      </c>
      <c r="H108" s="5" t="s">
        <v>87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>
        <f>ROUND(Source!DP82,O108)</f>
        <v>25065.02</v>
      </c>
      <c r="Q108" s="5"/>
      <c r="R108" s="5"/>
      <c r="S108" s="5"/>
      <c r="T108" s="5"/>
      <c r="U108" s="5"/>
      <c r="V108" s="5"/>
      <c r="W108" s="5">
        <v>635.66999999999996</v>
      </c>
      <c r="X108" s="5">
        <v>1</v>
      </c>
      <c r="Y108" s="5">
        <v>635.66999999999996</v>
      </c>
      <c r="Z108" s="5">
        <v>25065.02</v>
      </c>
      <c r="AA108" s="5">
        <v>1</v>
      </c>
      <c r="AB108" s="5">
        <v>25065.02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446.09</v>
      </c>
      <c r="G109" s="5" t="s">
        <v>88</v>
      </c>
      <c r="H109" s="5" t="s">
        <v>89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>
        <f>ROUND(Source!DQ82,O109)</f>
        <v>10932.62</v>
      </c>
      <c r="Q109" s="5"/>
      <c r="R109" s="5"/>
      <c r="S109" s="5"/>
      <c r="T109" s="5"/>
      <c r="U109" s="5"/>
      <c r="V109" s="5"/>
      <c r="W109" s="5">
        <v>446.09</v>
      </c>
      <c r="X109" s="5">
        <v>1</v>
      </c>
      <c r="Y109" s="5">
        <v>446.09</v>
      </c>
      <c r="Z109" s="5">
        <v>10932.62</v>
      </c>
      <c r="AA109" s="5">
        <v>1</v>
      </c>
      <c r="AB109" s="5">
        <v>10932.62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4562.95</v>
      </c>
      <c r="G110" s="5" t="s">
        <v>90</v>
      </c>
      <c r="H110" s="5" t="s">
        <v>91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>
        <f>ROUND(Source!EJ82,O110)</f>
        <v>113211.55</v>
      </c>
      <c r="Q110" s="5"/>
      <c r="R110" s="5"/>
      <c r="S110" s="5"/>
      <c r="T110" s="5"/>
      <c r="U110" s="5"/>
      <c r="V110" s="5"/>
      <c r="W110" s="5">
        <v>4562.95</v>
      </c>
      <c r="X110" s="5">
        <v>1</v>
      </c>
      <c r="Y110" s="5">
        <v>4562.95</v>
      </c>
      <c r="Z110" s="5">
        <v>113211.55</v>
      </c>
      <c r="AA110" s="5">
        <v>1</v>
      </c>
      <c r="AB110" s="5">
        <v>113211.55</v>
      </c>
    </row>
    <row r="112" spans="1:88" x14ac:dyDescent="0.2">
      <c r="A112" s="1">
        <v>4</v>
      </c>
      <c r="B112" s="1">
        <v>1</v>
      </c>
      <c r="C112" s="1"/>
      <c r="D112" s="1">
        <f>ROW(A125)</f>
        <v>125</v>
      </c>
      <c r="E112" s="1"/>
      <c r="F112" s="1" t="s">
        <v>16</v>
      </c>
      <c r="G112" s="1" t="s">
        <v>107</v>
      </c>
      <c r="H112" s="1" t="s">
        <v>3</v>
      </c>
      <c r="I112" s="1">
        <v>0</v>
      </c>
      <c r="J112" s="1"/>
      <c r="K112" s="1">
        <v>0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101">B125</f>
        <v>1</v>
      </c>
      <c r="C114" s="3">
        <f t="shared" si="101"/>
        <v>4</v>
      </c>
      <c r="D114" s="3">
        <f t="shared" si="101"/>
        <v>112</v>
      </c>
      <c r="E114" s="3">
        <f t="shared" si="101"/>
        <v>0</v>
      </c>
      <c r="F114" s="3" t="str">
        <f t="shared" si="101"/>
        <v>Новый раздел</v>
      </c>
      <c r="G114" s="3" t="str">
        <f t="shared" si="101"/>
        <v>Монтажные работы</v>
      </c>
      <c r="H114" s="3"/>
      <c r="I114" s="3"/>
      <c r="J114" s="3"/>
      <c r="K114" s="3"/>
      <c r="L114" s="3"/>
      <c r="M114" s="3"/>
      <c r="N114" s="3"/>
      <c r="O114" s="3">
        <f t="shared" ref="O114:AT114" si="102">O125</f>
        <v>1773.26</v>
      </c>
      <c r="P114" s="3">
        <f t="shared" si="102"/>
        <v>67.12</v>
      </c>
      <c r="Q114" s="3">
        <f t="shared" si="102"/>
        <v>1297.24</v>
      </c>
      <c r="R114" s="3">
        <f t="shared" si="102"/>
        <v>134.36000000000001</v>
      </c>
      <c r="S114" s="3">
        <f t="shared" si="102"/>
        <v>408.9</v>
      </c>
      <c r="T114" s="3">
        <f t="shared" si="102"/>
        <v>0</v>
      </c>
      <c r="U114" s="3">
        <f t="shared" si="102"/>
        <v>33.602371215000005</v>
      </c>
      <c r="V114" s="3">
        <f t="shared" si="102"/>
        <v>0</v>
      </c>
      <c r="W114" s="3">
        <f t="shared" si="102"/>
        <v>0</v>
      </c>
      <c r="X114" s="3">
        <f t="shared" si="102"/>
        <v>466.15</v>
      </c>
      <c r="Y114" s="3">
        <f t="shared" si="102"/>
        <v>327.12</v>
      </c>
      <c r="Z114" s="3">
        <f t="shared" si="102"/>
        <v>0</v>
      </c>
      <c r="AA114" s="3">
        <f t="shared" si="102"/>
        <v>0</v>
      </c>
      <c r="AB114" s="3">
        <f t="shared" si="102"/>
        <v>1773.26</v>
      </c>
      <c r="AC114" s="3">
        <f t="shared" si="102"/>
        <v>67.12</v>
      </c>
      <c r="AD114" s="3">
        <f t="shared" si="102"/>
        <v>1297.24</v>
      </c>
      <c r="AE114" s="3">
        <f t="shared" si="102"/>
        <v>134.36000000000001</v>
      </c>
      <c r="AF114" s="3">
        <f t="shared" si="102"/>
        <v>408.9</v>
      </c>
      <c r="AG114" s="3">
        <f t="shared" si="102"/>
        <v>0</v>
      </c>
      <c r="AH114" s="3">
        <f t="shared" si="102"/>
        <v>33.602371215000005</v>
      </c>
      <c r="AI114" s="3">
        <f t="shared" si="102"/>
        <v>0</v>
      </c>
      <c r="AJ114" s="3">
        <f t="shared" si="102"/>
        <v>0</v>
      </c>
      <c r="AK114" s="3">
        <f t="shared" si="102"/>
        <v>466.15</v>
      </c>
      <c r="AL114" s="3">
        <f t="shared" si="102"/>
        <v>327.12</v>
      </c>
      <c r="AM114" s="3">
        <f t="shared" si="102"/>
        <v>0</v>
      </c>
      <c r="AN114" s="3">
        <f t="shared" si="102"/>
        <v>0</v>
      </c>
      <c r="AO114" s="3">
        <f t="shared" si="102"/>
        <v>0</v>
      </c>
      <c r="AP114" s="3">
        <f t="shared" si="102"/>
        <v>0</v>
      </c>
      <c r="AQ114" s="3">
        <f t="shared" si="102"/>
        <v>0</v>
      </c>
      <c r="AR114" s="3">
        <f t="shared" si="102"/>
        <v>2801.66</v>
      </c>
      <c r="AS114" s="3">
        <f t="shared" si="102"/>
        <v>2801.66</v>
      </c>
      <c r="AT114" s="3">
        <f t="shared" si="102"/>
        <v>0</v>
      </c>
      <c r="AU114" s="3">
        <f t="shared" ref="AU114:BZ114" si="103">AU125</f>
        <v>0</v>
      </c>
      <c r="AV114" s="3">
        <f t="shared" si="103"/>
        <v>67.12</v>
      </c>
      <c r="AW114" s="3">
        <f t="shared" si="103"/>
        <v>67.12</v>
      </c>
      <c r="AX114" s="3">
        <f t="shared" si="103"/>
        <v>0</v>
      </c>
      <c r="AY114" s="3">
        <f t="shared" si="103"/>
        <v>67.12</v>
      </c>
      <c r="AZ114" s="3">
        <f t="shared" si="103"/>
        <v>0</v>
      </c>
      <c r="BA114" s="3">
        <f t="shared" si="103"/>
        <v>0</v>
      </c>
      <c r="BB114" s="3">
        <f t="shared" si="103"/>
        <v>0</v>
      </c>
      <c r="BC114" s="3">
        <f t="shared" si="103"/>
        <v>0</v>
      </c>
      <c r="BD114" s="3">
        <f t="shared" si="103"/>
        <v>0</v>
      </c>
      <c r="BE114" s="3">
        <f t="shared" si="103"/>
        <v>0</v>
      </c>
      <c r="BF114" s="3">
        <f t="shared" si="103"/>
        <v>0</v>
      </c>
      <c r="BG114" s="3">
        <f t="shared" si="103"/>
        <v>0</v>
      </c>
      <c r="BH114" s="3">
        <f t="shared" si="103"/>
        <v>0</v>
      </c>
      <c r="BI114" s="3">
        <f t="shared" si="103"/>
        <v>0</v>
      </c>
      <c r="BJ114" s="3">
        <f t="shared" si="103"/>
        <v>0</v>
      </c>
      <c r="BK114" s="3">
        <f t="shared" si="103"/>
        <v>0</v>
      </c>
      <c r="BL114" s="3">
        <f t="shared" si="103"/>
        <v>0</v>
      </c>
      <c r="BM114" s="3">
        <f t="shared" si="103"/>
        <v>0</v>
      </c>
      <c r="BN114" s="3">
        <f t="shared" si="103"/>
        <v>0</v>
      </c>
      <c r="BO114" s="3">
        <f t="shared" si="103"/>
        <v>0</v>
      </c>
      <c r="BP114" s="3">
        <f t="shared" si="103"/>
        <v>0</v>
      </c>
      <c r="BQ114" s="3">
        <f t="shared" si="103"/>
        <v>0</v>
      </c>
      <c r="BR114" s="3">
        <f t="shared" si="103"/>
        <v>0</v>
      </c>
      <c r="BS114" s="3">
        <f t="shared" si="103"/>
        <v>0</v>
      </c>
      <c r="BT114" s="3">
        <f t="shared" si="103"/>
        <v>0</v>
      </c>
      <c r="BU114" s="3">
        <f t="shared" si="103"/>
        <v>0</v>
      </c>
      <c r="BV114" s="3">
        <f t="shared" si="103"/>
        <v>0</v>
      </c>
      <c r="BW114" s="3">
        <f t="shared" si="103"/>
        <v>0</v>
      </c>
      <c r="BX114" s="3">
        <f t="shared" si="103"/>
        <v>0</v>
      </c>
      <c r="BY114" s="3">
        <f t="shared" si="103"/>
        <v>0</v>
      </c>
      <c r="BZ114" s="3">
        <f t="shared" si="103"/>
        <v>0</v>
      </c>
      <c r="CA114" s="3">
        <f t="shared" ref="CA114:DF114" si="104">CA125</f>
        <v>2801.66</v>
      </c>
      <c r="CB114" s="3">
        <f t="shared" si="104"/>
        <v>2801.66</v>
      </c>
      <c r="CC114" s="3">
        <f t="shared" si="104"/>
        <v>0</v>
      </c>
      <c r="CD114" s="3">
        <f t="shared" si="104"/>
        <v>0</v>
      </c>
      <c r="CE114" s="3">
        <f t="shared" si="104"/>
        <v>67.12</v>
      </c>
      <c r="CF114" s="3">
        <f t="shared" si="104"/>
        <v>67.12</v>
      </c>
      <c r="CG114" s="3">
        <f t="shared" si="104"/>
        <v>0</v>
      </c>
      <c r="CH114" s="3">
        <f t="shared" si="104"/>
        <v>67.12</v>
      </c>
      <c r="CI114" s="3">
        <f t="shared" si="104"/>
        <v>0</v>
      </c>
      <c r="CJ114" s="3">
        <f t="shared" si="104"/>
        <v>0</v>
      </c>
      <c r="CK114" s="3">
        <f t="shared" si="104"/>
        <v>0</v>
      </c>
      <c r="CL114" s="3">
        <f t="shared" si="104"/>
        <v>0</v>
      </c>
      <c r="CM114" s="3">
        <f t="shared" si="104"/>
        <v>0</v>
      </c>
      <c r="CN114" s="3">
        <f t="shared" si="104"/>
        <v>0</v>
      </c>
      <c r="CO114" s="3">
        <f t="shared" si="104"/>
        <v>0</v>
      </c>
      <c r="CP114" s="3">
        <f t="shared" si="104"/>
        <v>0</v>
      </c>
      <c r="CQ114" s="3">
        <f t="shared" si="104"/>
        <v>0</v>
      </c>
      <c r="CR114" s="3">
        <f t="shared" si="104"/>
        <v>0</v>
      </c>
      <c r="CS114" s="3">
        <f t="shared" si="104"/>
        <v>0</v>
      </c>
      <c r="CT114" s="3">
        <f t="shared" si="104"/>
        <v>0</v>
      </c>
      <c r="CU114" s="3">
        <f t="shared" si="104"/>
        <v>0</v>
      </c>
      <c r="CV114" s="3">
        <f t="shared" si="104"/>
        <v>0</v>
      </c>
      <c r="CW114" s="3">
        <f t="shared" si="104"/>
        <v>0</v>
      </c>
      <c r="CX114" s="3">
        <f t="shared" si="104"/>
        <v>0</v>
      </c>
      <c r="CY114" s="3">
        <f t="shared" si="104"/>
        <v>0</v>
      </c>
      <c r="CZ114" s="3">
        <f t="shared" si="104"/>
        <v>0</v>
      </c>
      <c r="DA114" s="3">
        <f t="shared" si="104"/>
        <v>0</v>
      </c>
      <c r="DB114" s="3">
        <f t="shared" si="104"/>
        <v>0</v>
      </c>
      <c r="DC114" s="3">
        <f t="shared" si="104"/>
        <v>0</v>
      </c>
      <c r="DD114" s="3">
        <f t="shared" si="104"/>
        <v>0</v>
      </c>
      <c r="DE114" s="3">
        <f t="shared" si="104"/>
        <v>0</v>
      </c>
      <c r="DF114" s="3">
        <f t="shared" si="104"/>
        <v>0</v>
      </c>
      <c r="DG114" s="4">
        <f t="shared" ref="DG114:EL114" si="105">DG125</f>
        <v>38141.019999999997</v>
      </c>
      <c r="DH114" s="4">
        <f t="shared" si="105"/>
        <v>696.03</v>
      </c>
      <c r="DI114" s="4">
        <f t="shared" si="105"/>
        <v>17891.39</v>
      </c>
      <c r="DJ114" s="4">
        <f t="shared" si="105"/>
        <v>6425.1</v>
      </c>
      <c r="DK114" s="4">
        <f t="shared" si="105"/>
        <v>19553.599999999999</v>
      </c>
      <c r="DL114" s="4">
        <f t="shared" si="105"/>
        <v>0</v>
      </c>
      <c r="DM114" s="4">
        <f t="shared" si="105"/>
        <v>33.602371215000005</v>
      </c>
      <c r="DN114" s="4">
        <f t="shared" si="105"/>
        <v>0</v>
      </c>
      <c r="DO114" s="4">
        <f t="shared" si="105"/>
        <v>0</v>
      </c>
      <c r="DP114" s="4">
        <f t="shared" si="105"/>
        <v>18380.38</v>
      </c>
      <c r="DQ114" s="4">
        <f t="shared" si="105"/>
        <v>8016.98</v>
      </c>
      <c r="DR114" s="4">
        <f t="shared" si="105"/>
        <v>0</v>
      </c>
      <c r="DS114" s="4">
        <f t="shared" si="105"/>
        <v>0</v>
      </c>
      <c r="DT114" s="4">
        <f t="shared" si="105"/>
        <v>38141.019999999997</v>
      </c>
      <c r="DU114" s="4">
        <f t="shared" si="105"/>
        <v>696.03</v>
      </c>
      <c r="DV114" s="4">
        <f t="shared" si="105"/>
        <v>17891.39</v>
      </c>
      <c r="DW114" s="4">
        <f t="shared" si="105"/>
        <v>6425.1</v>
      </c>
      <c r="DX114" s="4">
        <f t="shared" si="105"/>
        <v>19553.599999999999</v>
      </c>
      <c r="DY114" s="4">
        <f t="shared" si="105"/>
        <v>0</v>
      </c>
      <c r="DZ114" s="4">
        <f t="shared" si="105"/>
        <v>33.602371215000005</v>
      </c>
      <c r="EA114" s="4">
        <f t="shared" si="105"/>
        <v>0</v>
      </c>
      <c r="EB114" s="4">
        <f t="shared" si="105"/>
        <v>0</v>
      </c>
      <c r="EC114" s="4">
        <f t="shared" si="105"/>
        <v>18380.38</v>
      </c>
      <c r="ED114" s="4">
        <f t="shared" si="105"/>
        <v>8016.98</v>
      </c>
      <c r="EE114" s="4">
        <f t="shared" si="105"/>
        <v>0</v>
      </c>
      <c r="EF114" s="4">
        <f t="shared" si="105"/>
        <v>0</v>
      </c>
      <c r="EG114" s="4">
        <f t="shared" si="105"/>
        <v>0</v>
      </c>
      <c r="EH114" s="4">
        <f t="shared" si="105"/>
        <v>0</v>
      </c>
      <c r="EI114" s="4">
        <f t="shared" si="105"/>
        <v>0</v>
      </c>
      <c r="EJ114" s="4">
        <f t="shared" si="105"/>
        <v>74818.539999999994</v>
      </c>
      <c r="EK114" s="4">
        <f t="shared" si="105"/>
        <v>74818.539999999994</v>
      </c>
      <c r="EL114" s="4">
        <f t="shared" si="105"/>
        <v>0</v>
      </c>
      <c r="EM114" s="4">
        <f t="shared" ref="EM114:FR114" si="106">EM125</f>
        <v>0</v>
      </c>
      <c r="EN114" s="4">
        <f t="shared" si="106"/>
        <v>696.03</v>
      </c>
      <c r="EO114" s="4">
        <f t="shared" si="106"/>
        <v>696.03</v>
      </c>
      <c r="EP114" s="4">
        <f t="shared" si="106"/>
        <v>0</v>
      </c>
      <c r="EQ114" s="4">
        <f t="shared" si="106"/>
        <v>696.03</v>
      </c>
      <c r="ER114" s="4">
        <f t="shared" si="106"/>
        <v>0</v>
      </c>
      <c r="ES114" s="4">
        <f t="shared" si="106"/>
        <v>0</v>
      </c>
      <c r="ET114" s="4">
        <f t="shared" si="106"/>
        <v>0</v>
      </c>
      <c r="EU114" s="4">
        <f t="shared" si="106"/>
        <v>0</v>
      </c>
      <c r="EV114" s="4">
        <f t="shared" si="106"/>
        <v>0</v>
      </c>
      <c r="EW114" s="4">
        <f t="shared" si="106"/>
        <v>0</v>
      </c>
      <c r="EX114" s="4">
        <f t="shared" si="106"/>
        <v>0</v>
      </c>
      <c r="EY114" s="4">
        <f t="shared" si="106"/>
        <v>0</v>
      </c>
      <c r="EZ114" s="4">
        <f t="shared" si="106"/>
        <v>0</v>
      </c>
      <c r="FA114" s="4">
        <f t="shared" si="106"/>
        <v>0</v>
      </c>
      <c r="FB114" s="4">
        <f t="shared" si="106"/>
        <v>0</v>
      </c>
      <c r="FC114" s="4">
        <f t="shared" si="106"/>
        <v>0</v>
      </c>
      <c r="FD114" s="4">
        <f t="shared" si="106"/>
        <v>0</v>
      </c>
      <c r="FE114" s="4">
        <f t="shared" si="106"/>
        <v>0</v>
      </c>
      <c r="FF114" s="4">
        <f t="shared" si="106"/>
        <v>0</v>
      </c>
      <c r="FG114" s="4">
        <f t="shared" si="106"/>
        <v>0</v>
      </c>
      <c r="FH114" s="4">
        <f t="shared" si="106"/>
        <v>0</v>
      </c>
      <c r="FI114" s="4">
        <f t="shared" si="106"/>
        <v>0</v>
      </c>
      <c r="FJ114" s="4">
        <f t="shared" si="106"/>
        <v>0</v>
      </c>
      <c r="FK114" s="4">
        <f t="shared" si="106"/>
        <v>0</v>
      </c>
      <c r="FL114" s="4">
        <f t="shared" si="106"/>
        <v>0</v>
      </c>
      <c r="FM114" s="4">
        <f t="shared" si="106"/>
        <v>0</v>
      </c>
      <c r="FN114" s="4">
        <f t="shared" si="106"/>
        <v>0</v>
      </c>
      <c r="FO114" s="4">
        <f t="shared" si="106"/>
        <v>0</v>
      </c>
      <c r="FP114" s="4">
        <f t="shared" si="106"/>
        <v>0</v>
      </c>
      <c r="FQ114" s="4">
        <f t="shared" si="106"/>
        <v>0</v>
      </c>
      <c r="FR114" s="4">
        <f t="shared" si="106"/>
        <v>0</v>
      </c>
      <c r="FS114" s="4">
        <f t="shared" ref="FS114:GX114" si="107">FS125</f>
        <v>74818.539999999994</v>
      </c>
      <c r="FT114" s="4">
        <f t="shared" si="107"/>
        <v>74818.539999999994</v>
      </c>
      <c r="FU114" s="4">
        <f t="shared" si="107"/>
        <v>0</v>
      </c>
      <c r="FV114" s="4">
        <f t="shared" si="107"/>
        <v>0</v>
      </c>
      <c r="FW114" s="4">
        <f t="shared" si="107"/>
        <v>696.03</v>
      </c>
      <c r="FX114" s="4">
        <f t="shared" si="107"/>
        <v>696.03</v>
      </c>
      <c r="FY114" s="4">
        <f t="shared" si="107"/>
        <v>0</v>
      </c>
      <c r="FZ114" s="4">
        <f t="shared" si="107"/>
        <v>696.03</v>
      </c>
      <c r="GA114" s="4">
        <f t="shared" si="107"/>
        <v>0</v>
      </c>
      <c r="GB114" s="4">
        <f t="shared" si="107"/>
        <v>0</v>
      </c>
      <c r="GC114" s="4">
        <f t="shared" si="107"/>
        <v>0</v>
      </c>
      <c r="GD114" s="4">
        <f t="shared" si="107"/>
        <v>0</v>
      </c>
      <c r="GE114" s="4">
        <f t="shared" si="107"/>
        <v>0</v>
      </c>
      <c r="GF114" s="4">
        <f t="shared" si="107"/>
        <v>0</v>
      </c>
      <c r="GG114" s="4">
        <f t="shared" si="107"/>
        <v>0</v>
      </c>
      <c r="GH114" s="4">
        <f t="shared" si="107"/>
        <v>0</v>
      </c>
      <c r="GI114" s="4">
        <f t="shared" si="107"/>
        <v>0</v>
      </c>
      <c r="GJ114" s="4">
        <f t="shared" si="107"/>
        <v>0</v>
      </c>
      <c r="GK114" s="4">
        <f t="shared" si="107"/>
        <v>0</v>
      </c>
      <c r="GL114" s="4">
        <f t="shared" si="107"/>
        <v>0</v>
      </c>
      <c r="GM114" s="4">
        <f t="shared" si="107"/>
        <v>0</v>
      </c>
      <c r="GN114" s="4">
        <f t="shared" si="107"/>
        <v>0</v>
      </c>
      <c r="GO114" s="4">
        <f t="shared" si="107"/>
        <v>0</v>
      </c>
      <c r="GP114" s="4">
        <f t="shared" si="107"/>
        <v>0</v>
      </c>
      <c r="GQ114" s="4">
        <f t="shared" si="107"/>
        <v>0</v>
      </c>
      <c r="GR114" s="4">
        <f t="shared" si="107"/>
        <v>0</v>
      </c>
      <c r="GS114" s="4">
        <f t="shared" si="107"/>
        <v>0</v>
      </c>
      <c r="GT114" s="4">
        <f t="shared" si="107"/>
        <v>0</v>
      </c>
      <c r="GU114" s="4">
        <f t="shared" si="107"/>
        <v>0</v>
      </c>
      <c r="GV114" s="4">
        <f t="shared" si="107"/>
        <v>0</v>
      </c>
      <c r="GW114" s="4">
        <f t="shared" si="107"/>
        <v>0</v>
      </c>
      <c r="GX114" s="4">
        <f t="shared" si="107"/>
        <v>0</v>
      </c>
    </row>
    <row r="116" spans="1:255" x14ac:dyDescent="0.2">
      <c r="A116" s="2">
        <v>17</v>
      </c>
      <c r="B116" s="2">
        <v>1</v>
      </c>
      <c r="C116" s="2">
        <f>ROW(SmtRes!A99)</f>
        <v>99</v>
      </c>
      <c r="D116" s="2">
        <f>ROW(EtalonRes!A303)</f>
        <v>303</v>
      </c>
      <c r="E116" s="2" t="s">
        <v>108</v>
      </c>
      <c r="F116" s="2" t="s">
        <v>19</v>
      </c>
      <c r="G116" s="2" t="s">
        <v>109</v>
      </c>
      <c r="H116" s="2" t="s">
        <v>21</v>
      </c>
      <c r="I116" s="2">
        <f>ROUND(319/1000,9)</f>
        <v>0.31900000000000001</v>
      </c>
      <c r="J116" s="2">
        <v>0</v>
      </c>
      <c r="K116" s="2">
        <f>ROUND(319/1000,9)</f>
        <v>0.31900000000000001</v>
      </c>
      <c r="L116" s="2"/>
      <c r="M116" s="2"/>
      <c r="N116" s="2"/>
      <c r="O116" s="2">
        <f t="shared" ref="O116:O123" si="108">ROUND(CP116,2)</f>
        <v>1514.45</v>
      </c>
      <c r="P116" s="2">
        <f t="shared" ref="P116:P123" si="109">ROUND((ROUND((AC116*AW116*I116),2)*BC116),2)</f>
        <v>45.01</v>
      </c>
      <c r="Q116" s="2">
        <f t="shared" ref="Q116:Q123" si="110">(ROUND((ROUND((((ET116*1.05))*AV116*I116),2)*BB116),2)+ROUND((ROUND(((AE116-((EU116*1.05)))*AV116*I116),2)*BS116),2))</f>
        <v>1234.6500000000001</v>
      </c>
      <c r="R116" s="2">
        <f t="shared" ref="R116:R123" si="111">ROUND((ROUND((AE116*AV116*I116),2)*BS116),2)</f>
        <v>124.84</v>
      </c>
      <c r="S116" s="2">
        <f t="shared" ref="S116:S123" si="112">ROUND((ROUND((AF116*AV116*I116),2)*BA116),2)</f>
        <v>234.79</v>
      </c>
      <c r="T116" s="2">
        <f t="shared" ref="T116:T123" si="113">ROUND(CU116*I116,2)</f>
        <v>0</v>
      </c>
      <c r="U116" s="2">
        <f t="shared" ref="U116:U123" si="114">CV116*I116</f>
        <v>18.605032215000001</v>
      </c>
      <c r="V116" s="2">
        <f t="shared" ref="V116:V123" si="115">CW116*I116</f>
        <v>0</v>
      </c>
      <c r="W116" s="2">
        <f t="shared" ref="W116:W123" si="116">ROUND(CX116*I116,2)</f>
        <v>0</v>
      </c>
      <c r="X116" s="2">
        <f t="shared" ref="X116:Y123" si="117">ROUND(CY116,2)</f>
        <v>267.66000000000003</v>
      </c>
      <c r="Y116" s="2">
        <f t="shared" si="117"/>
        <v>187.83</v>
      </c>
      <c r="Z116" s="2"/>
      <c r="AA116" s="2">
        <v>70661675</v>
      </c>
      <c r="AB116" s="2">
        <f t="shared" ref="AB116:AB123" si="118">ROUND((AC116+AD116+AF116),6)</f>
        <v>4378.8370000000004</v>
      </c>
      <c r="AC116" s="2">
        <f t="shared" ref="AC116:AC123" si="119">ROUND((ES116),6)</f>
        <v>141.1</v>
      </c>
      <c r="AD116" s="2">
        <f t="shared" ref="AD116:AD123" si="120">ROUND(((((ET116*1.05))-((EU116*1.05)))+AE116),6)</f>
        <v>3560.6129999999998</v>
      </c>
      <c r="AE116" s="2">
        <f t="shared" ref="AE116:AF123" si="121">ROUND(((EU116*1.05)),6)</f>
        <v>360.024</v>
      </c>
      <c r="AF116" s="2">
        <f t="shared" si="121"/>
        <v>677.12400000000002</v>
      </c>
      <c r="AG116" s="2">
        <f t="shared" ref="AG116:AG123" si="122">ROUND((AP116),6)</f>
        <v>0</v>
      </c>
      <c r="AH116" s="2">
        <f t="shared" ref="AH116:AI123" si="123">((EW116*1.05))</f>
        <v>53.655000000000001</v>
      </c>
      <c r="AI116" s="2">
        <f t="shared" si="123"/>
        <v>0</v>
      </c>
      <c r="AJ116" s="2">
        <f t="shared" ref="AJ116:AJ123" si="124">(AS116)</f>
        <v>0</v>
      </c>
      <c r="AK116" s="2">
        <v>4177.04</v>
      </c>
      <c r="AL116" s="2">
        <v>141.1</v>
      </c>
      <c r="AM116" s="2">
        <v>3391.06</v>
      </c>
      <c r="AN116" s="2">
        <v>342.88</v>
      </c>
      <c r="AO116" s="2">
        <v>644.88</v>
      </c>
      <c r="AP116" s="2">
        <v>0</v>
      </c>
      <c r="AQ116" s="2">
        <v>51.1</v>
      </c>
      <c r="AR116" s="2">
        <v>0</v>
      </c>
      <c r="AS116" s="2">
        <v>0</v>
      </c>
      <c r="AT116" s="2">
        <v>114</v>
      </c>
      <c r="AU116" s="2">
        <v>80</v>
      </c>
      <c r="AV116" s="2">
        <v>1.087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22</v>
      </c>
      <c r="BK116" s="2"/>
      <c r="BL116" s="2"/>
      <c r="BM116" s="2">
        <v>235</v>
      </c>
      <c r="BN116" s="2">
        <v>66251207</v>
      </c>
      <c r="BO116" s="2" t="s">
        <v>3</v>
      </c>
      <c r="BP116" s="2">
        <v>0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114</v>
      </c>
      <c r="CA116" s="2">
        <v>80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597</v>
      </c>
      <c r="CO116" s="2">
        <v>0</v>
      </c>
      <c r="CP116" s="2">
        <f t="shared" ref="CP116:CP123" si="125">(P116+Q116+S116)</f>
        <v>1514.45</v>
      </c>
      <c r="CQ116" s="2">
        <f t="shared" ref="CQ116:CQ123" si="126">ROUND((ROUND((AC116*AW116*1),2)*BC116),2)</f>
        <v>141.1</v>
      </c>
      <c r="CR116" s="2">
        <f t="shared" ref="CR116:CR123" si="127">(ROUND((ROUND((((ET116*1.05))*AV116*1),2)*BB116),2)+ROUND((ROUND(((AE116-((EU116*1.05)))*AV116*1),2)*BS116),2))</f>
        <v>3870.39</v>
      </c>
      <c r="CS116" s="2">
        <f t="shared" ref="CS116:CS123" si="128">ROUND((ROUND((AE116*AV116*1),2)*BS116),2)</f>
        <v>391.35</v>
      </c>
      <c r="CT116" s="2">
        <f t="shared" ref="CT116:CT123" si="129">ROUND((ROUND((AF116*AV116*1),2)*BA116),2)</f>
        <v>736.03</v>
      </c>
      <c r="CU116" s="2">
        <f t="shared" ref="CU116:CU123" si="130">AG116</f>
        <v>0</v>
      </c>
      <c r="CV116" s="2">
        <f t="shared" ref="CV116:CV123" si="131">(AH116*AV116)</f>
        <v>58.322985000000003</v>
      </c>
      <c r="CW116" s="2">
        <f t="shared" ref="CW116:CX123" si="132">AI116</f>
        <v>0</v>
      </c>
      <c r="CX116" s="2">
        <f t="shared" si="132"/>
        <v>0</v>
      </c>
      <c r="CY116" s="2">
        <f>((S116*BZ116)/100)</f>
        <v>267.66059999999999</v>
      </c>
      <c r="CZ116" s="2">
        <f>((S116*CA116)/100)</f>
        <v>187.83199999999999</v>
      </c>
      <c r="DA116" s="2"/>
      <c r="DB116" s="2">
        <v>17</v>
      </c>
      <c r="DC116" s="2" t="s">
        <v>3</v>
      </c>
      <c r="DD116" s="2" t="s">
        <v>3</v>
      </c>
      <c r="DE116" s="2" t="s">
        <v>96</v>
      </c>
      <c r="DF116" s="2" t="s">
        <v>96</v>
      </c>
      <c r="DG116" s="2" t="s">
        <v>96</v>
      </c>
      <c r="DH116" s="2" t="s">
        <v>3</v>
      </c>
      <c r="DI116" s="2" t="s">
        <v>96</v>
      </c>
      <c r="DJ116" s="2" t="s">
        <v>96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21</v>
      </c>
      <c r="DW116" s="2" t="s">
        <v>21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66251470</v>
      </c>
      <c r="EF116" s="2">
        <v>30</v>
      </c>
      <c r="EG116" s="2" t="s">
        <v>25</v>
      </c>
      <c r="EH116" s="2">
        <v>0</v>
      </c>
      <c r="EI116" s="2" t="s">
        <v>3</v>
      </c>
      <c r="EJ116" s="2">
        <v>1</v>
      </c>
      <c r="EK116" s="2">
        <v>235</v>
      </c>
      <c r="EL116" s="2" t="s">
        <v>26</v>
      </c>
      <c r="EM116" s="2" t="s">
        <v>27</v>
      </c>
      <c r="EN116" s="2"/>
      <c r="EO116" s="2" t="s">
        <v>97</v>
      </c>
      <c r="EP116" s="2"/>
      <c r="EQ116" s="2">
        <v>131072</v>
      </c>
      <c r="ER116" s="2">
        <v>4177.04</v>
      </c>
      <c r="ES116" s="2">
        <v>141.1</v>
      </c>
      <c r="ET116" s="2">
        <v>3391.06</v>
      </c>
      <c r="EU116" s="2">
        <v>342.88</v>
      </c>
      <c r="EV116" s="2">
        <v>644.88</v>
      </c>
      <c r="EW116" s="2">
        <v>51.1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114</v>
      </c>
      <c r="FY116" s="2">
        <v>80</v>
      </c>
      <c r="FZ116" s="2"/>
      <c r="GA116" s="2" t="s">
        <v>3</v>
      </c>
      <c r="GB116" s="2"/>
      <c r="GC116" s="2"/>
      <c r="GD116" s="2">
        <v>0</v>
      </c>
      <c r="GE116" s="2"/>
      <c r="GF116" s="2">
        <v>1872829879</v>
      </c>
      <c r="GG116" s="2">
        <v>2</v>
      </c>
      <c r="GH116" s="2">
        <v>1</v>
      </c>
      <c r="GI116" s="2">
        <v>-2</v>
      </c>
      <c r="GJ116" s="2">
        <v>0</v>
      </c>
      <c r="GK116" s="2">
        <f>ROUND(R116*(R12)/100,2)</f>
        <v>218.47</v>
      </c>
      <c r="GL116" s="2">
        <f t="shared" ref="GL116:GL123" si="133">ROUND(IF(AND(BH116=3,BI116=3,FS116&lt;&gt;0),P116,0),2)</f>
        <v>0</v>
      </c>
      <c r="GM116" s="2">
        <f t="shared" ref="GM116:GM123" si="134">ROUND(O116+X116+Y116+GK116,2)+GX116</f>
        <v>2188.41</v>
      </c>
      <c r="GN116" s="2">
        <f t="shared" ref="GN116:GN123" si="135">IF(OR(BI116=0,BI116=1),GM116-GX116,0)</f>
        <v>2188.41</v>
      </c>
      <c r="GO116" s="2">
        <f t="shared" ref="GO116:GO123" si="136">IF(BI116=2,GM116-GX116,0)</f>
        <v>0</v>
      </c>
      <c r="GP116" s="2">
        <f t="shared" ref="GP116:GP123" si="137"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3" si="138">ROUND((GT116),6)</f>
        <v>0</v>
      </c>
      <c r="GW116" s="2">
        <v>1</v>
      </c>
      <c r="GX116" s="2">
        <f t="shared" ref="GX116:GX123" si="139">ROUND(HC116*I116,2)</f>
        <v>0</v>
      </c>
      <c r="GY116" s="2"/>
      <c r="GZ116" s="2"/>
      <c r="HA116" s="2">
        <v>0</v>
      </c>
      <c r="HB116" s="2">
        <v>0</v>
      </c>
      <c r="HC116" s="2">
        <f t="shared" ref="HC116:HC123" si="140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ROW(SmtRes!A108)</f>
        <v>108</v>
      </c>
      <c r="D117">
        <f>ROW(EtalonRes!A316)</f>
        <v>316</v>
      </c>
      <c r="E117" t="s">
        <v>108</v>
      </c>
      <c r="F117" t="s">
        <v>19</v>
      </c>
      <c r="G117" t="s">
        <v>109</v>
      </c>
      <c r="H117" t="s">
        <v>21</v>
      </c>
      <c r="I117">
        <f>ROUND(319/1000,9)</f>
        <v>0.31900000000000001</v>
      </c>
      <c r="J117">
        <v>0</v>
      </c>
      <c r="K117">
        <f>ROUND(319/1000,9)</f>
        <v>0.31900000000000001</v>
      </c>
      <c r="O117">
        <f t="shared" si="108"/>
        <v>28734.19</v>
      </c>
      <c r="P117">
        <f t="shared" si="109"/>
        <v>567.13</v>
      </c>
      <c r="Q117">
        <f t="shared" si="110"/>
        <v>16939.400000000001</v>
      </c>
      <c r="R117">
        <f t="shared" si="111"/>
        <v>5969.85</v>
      </c>
      <c r="S117">
        <f t="shared" si="112"/>
        <v>11227.66</v>
      </c>
      <c r="T117">
        <f t="shared" si="113"/>
        <v>0</v>
      </c>
      <c r="U117">
        <f t="shared" si="114"/>
        <v>18.605032215000001</v>
      </c>
      <c r="V117">
        <f t="shared" si="115"/>
        <v>0</v>
      </c>
      <c r="W117">
        <f t="shared" si="116"/>
        <v>0</v>
      </c>
      <c r="X117">
        <f t="shared" si="117"/>
        <v>10554</v>
      </c>
      <c r="Y117">
        <f t="shared" si="117"/>
        <v>4603.34</v>
      </c>
      <c r="AA117">
        <v>70661673</v>
      </c>
      <c r="AB117">
        <f t="shared" si="118"/>
        <v>4378.8370000000004</v>
      </c>
      <c r="AC117">
        <f t="shared" si="119"/>
        <v>141.1</v>
      </c>
      <c r="AD117">
        <f t="shared" si="120"/>
        <v>3560.6129999999998</v>
      </c>
      <c r="AE117">
        <f t="shared" si="121"/>
        <v>360.024</v>
      </c>
      <c r="AF117">
        <f t="shared" si="121"/>
        <v>677.12400000000002</v>
      </c>
      <c r="AG117">
        <f t="shared" si="122"/>
        <v>0</v>
      </c>
      <c r="AH117">
        <f t="shared" si="123"/>
        <v>53.655000000000001</v>
      </c>
      <c r="AI117">
        <f t="shared" si="123"/>
        <v>0</v>
      </c>
      <c r="AJ117">
        <f t="shared" si="124"/>
        <v>0</v>
      </c>
      <c r="AK117">
        <v>4177.04</v>
      </c>
      <c r="AL117">
        <v>141.1</v>
      </c>
      <c r="AM117">
        <v>3391.06</v>
      </c>
      <c r="AN117">
        <v>342.88</v>
      </c>
      <c r="AO117">
        <v>644.88</v>
      </c>
      <c r="AP117">
        <v>0</v>
      </c>
      <c r="AQ117">
        <v>51.1</v>
      </c>
      <c r="AR117">
        <v>0</v>
      </c>
      <c r="AS117">
        <v>0</v>
      </c>
      <c r="AT117">
        <v>94</v>
      </c>
      <c r="AU117">
        <v>41</v>
      </c>
      <c r="AV117">
        <v>1.087</v>
      </c>
      <c r="AW117">
        <v>1</v>
      </c>
      <c r="AZ117">
        <v>1</v>
      </c>
      <c r="BA117">
        <v>47.82</v>
      </c>
      <c r="BB117">
        <v>13.72</v>
      </c>
      <c r="BC117">
        <v>12.6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22</v>
      </c>
      <c r="BM117">
        <v>235</v>
      </c>
      <c r="BN117">
        <v>66251207</v>
      </c>
      <c r="BO117" t="s">
        <v>19</v>
      </c>
      <c r="BP117">
        <v>1</v>
      </c>
      <c r="BQ117">
        <v>30</v>
      </c>
      <c r="BR117">
        <v>0</v>
      </c>
      <c r="BS117">
        <v>47.82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94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597</v>
      </c>
      <c r="CO117">
        <v>0</v>
      </c>
      <c r="CP117">
        <f t="shared" si="125"/>
        <v>28734.190000000002</v>
      </c>
      <c r="CQ117">
        <f t="shared" si="126"/>
        <v>1777.86</v>
      </c>
      <c r="CR117">
        <f t="shared" si="127"/>
        <v>53101.75</v>
      </c>
      <c r="CS117">
        <f t="shared" si="128"/>
        <v>18714.36</v>
      </c>
      <c r="CT117">
        <f t="shared" si="129"/>
        <v>35196.949999999997</v>
      </c>
      <c r="CU117">
        <f t="shared" si="130"/>
        <v>0</v>
      </c>
      <c r="CV117">
        <f t="shared" si="131"/>
        <v>58.322985000000003</v>
      </c>
      <c r="CW117">
        <f t="shared" si="132"/>
        <v>0</v>
      </c>
      <c r="CX117">
        <f t="shared" si="132"/>
        <v>0</v>
      </c>
      <c r="CY117">
        <f>S117*(BZ117/100)</f>
        <v>10554.000399999999</v>
      </c>
      <c r="CZ117">
        <f>S117*(CA117/100)</f>
        <v>4603.3405999999995</v>
      </c>
      <c r="DB117">
        <v>18</v>
      </c>
      <c r="DC117" t="s">
        <v>3</v>
      </c>
      <c r="DD117" t="s">
        <v>3</v>
      </c>
      <c r="DE117" t="s">
        <v>96</v>
      </c>
      <c r="DF117" t="s">
        <v>96</v>
      </c>
      <c r="DG117" t="s">
        <v>96</v>
      </c>
      <c r="DH117" t="s">
        <v>3</v>
      </c>
      <c r="DI117" t="s">
        <v>96</v>
      </c>
      <c r="DJ117" t="s">
        <v>96</v>
      </c>
      <c r="DK117" t="s">
        <v>3</v>
      </c>
      <c r="DL117" t="s">
        <v>3</v>
      </c>
      <c r="DM117" t="s">
        <v>3</v>
      </c>
      <c r="DN117">
        <v>114</v>
      </c>
      <c r="DO117">
        <v>80</v>
      </c>
      <c r="DP117">
        <v>1.087</v>
      </c>
      <c r="DQ117">
        <v>1</v>
      </c>
      <c r="DU117">
        <v>1013</v>
      </c>
      <c r="DV117" t="s">
        <v>21</v>
      </c>
      <c r="DW117" t="s">
        <v>21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66251470</v>
      </c>
      <c r="EF117">
        <v>30</v>
      </c>
      <c r="EG117" t="s">
        <v>25</v>
      </c>
      <c r="EH117">
        <v>0</v>
      </c>
      <c r="EI117" t="s">
        <v>3</v>
      </c>
      <c r="EJ117">
        <v>1</v>
      </c>
      <c r="EK117">
        <v>235</v>
      </c>
      <c r="EL117" t="s">
        <v>26</v>
      </c>
      <c r="EM117" t="s">
        <v>27</v>
      </c>
      <c r="EO117" t="s">
        <v>97</v>
      </c>
      <c r="EQ117">
        <v>131072</v>
      </c>
      <c r="ER117">
        <v>4177.04</v>
      </c>
      <c r="ES117">
        <v>141.1</v>
      </c>
      <c r="ET117">
        <v>3391.06</v>
      </c>
      <c r="EU117">
        <v>342.88</v>
      </c>
      <c r="EV117">
        <v>644.88</v>
      </c>
      <c r="EW117">
        <v>51.1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114</v>
      </c>
      <c r="FY117">
        <v>80</v>
      </c>
      <c r="GA117" t="s">
        <v>3</v>
      </c>
      <c r="GD117">
        <v>0</v>
      </c>
      <c r="GF117">
        <v>1872829879</v>
      </c>
      <c r="GG117">
        <v>2</v>
      </c>
      <c r="GH117">
        <v>1</v>
      </c>
      <c r="GI117">
        <v>2</v>
      </c>
      <c r="GJ117">
        <v>0</v>
      </c>
      <c r="GK117">
        <f>ROUND(R117*(S12)/100,2)</f>
        <v>9551.76</v>
      </c>
      <c r="GL117">
        <f t="shared" si="133"/>
        <v>0</v>
      </c>
      <c r="GM117">
        <f t="shared" si="134"/>
        <v>53443.29</v>
      </c>
      <c r="GN117">
        <f t="shared" si="135"/>
        <v>53443.29</v>
      </c>
      <c r="GO117">
        <f t="shared" si="136"/>
        <v>0</v>
      </c>
      <c r="GP117">
        <f t="shared" si="137"/>
        <v>0</v>
      </c>
      <c r="GR117">
        <v>0</v>
      </c>
      <c r="GS117">
        <v>3</v>
      </c>
      <c r="GT117">
        <v>0</v>
      </c>
      <c r="GU117" t="s">
        <v>3</v>
      </c>
      <c r="GV117">
        <f t="shared" si="138"/>
        <v>0</v>
      </c>
      <c r="GW117">
        <v>1</v>
      </c>
      <c r="GX117">
        <f t="shared" si="139"/>
        <v>0</v>
      </c>
      <c r="HA117">
        <v>0</v>
      </c>
      <c r="HB117">
        <v>0</v>
      </c>
      <c r="HC117">
        <f t="shared" si="14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ROW(SmtRes!A115)</f>
        <v>115</v>
      </c>
      <c r="D118" s="2">
        <f>ROW(EtalonRes!A328)</f>
        <v>328</v>
      </c>
      <c r="E118" s="2" t="s">
        <v>110</v>
      </c>
      <c r="F118" s="2" t="s">
        <v>111</v>
      </c>
      <c r="G118" s="2" t="s">
        <v>112</v>
      </c>
      <c r="H118" s="2" t="s">
        <v>113</v>
      </c>
      <c r="I118" s="2">
        <v>3</v>
      </c>
      <c r="J118" s="2">
        <v>0</v>
      </c>
      <c r="K118" s="2">
        <v>3</v>
      </c>
      <c r="L118" s="2"/>
      <c r="M118" s="2"/>
      <c r="N118" s="2"/>
      <c r="O118" s="2">
        <f t="shared" si="108"/>
        <v>258.81</v>
      </c>
      <c r="P118" s="2">
        <f t="shared" si="109"/>
        <v>22.11</v>
      </c>
      <c r="Q118" s="2">
        <f t="shared" si="110"/>
        <v>62.59</v>
      </c>
      <c r="R118" s="2">
        <f t="shared" si="111"/>
        <v>9.52</v>
      </c>
      <c r="S118" s="2">
        <f t="shared" si="112"/>
        <v>174.11</v>
      </c>
      <c r="T118" s="2">
        <f t="shared" si="113"/>
        <v>0</v>
      </c>
      <c r="U118" s="2">
        <f t="shared" si="114"/>
        <v>14.997339</v>
      </c>
      <c r="V118" s="2">
        <f t="shared" si="115"/>
        <v>0</v>
      </c>
      <c r="W118" s="2">
        <f t="shared" si="116"/>
        <v>0</v>
      </c>
      <c r="X118" s="2">
        <f t="shared" si="117"/>
        <v>198.49</v>
      </c>
      <c r="Y118" s="2">
        <f t="shared" si="117"/>
        <v>139.29</v>
      </c>
      <c r="Z118" s="2"/>
      <c r="AA118" s="2">
        <v>70661675</v>
      </c>
      <c r="AB118" s="2">
        <f t="shared" si="118"/>
        <v>79.956500000000005</v>
      </c>
      <c r="AC118" s="2">
        <f t="shared" si="119"/>
        <v>7.37</v>
      </c>
      <c r="AD118" s="2">
        <f t="shared" si="120"/>
        <v>19.193999999999999</v>
      </c>
      <c r="AE118" s="2">
        <f t="shared" si="121"/>
        <v>2.919</v>
      </c>
      <c r="AF118" s="2">
        <f t="shared" si="121"/>
        <v>53.392499999999998</v>
      </c>
      <c r="AG118" s="2">
        <f t="shared" si="122"/>
        <v>0</v>
      </c>
      <c r="AH118" s="2">
        <f t="shared" si="123"/>
        <v>4.5990000000000002</v>
      </c>
      <c r="AI118" s="2">
        <f t="shared" si="123"/>
        <v>0</v>
      </c>
      <c r="AJ118" s="2">
        <f t="shared" si="124"/>
        <v>0</v>
      </c>
      <c r="AK118" s="2">
        <v>76.5</v>
      </c>
      <c r="AL118" s="2">
        <v>7.37</v>
      </c>
      <c r="AM118" s="2">
        <v>18.28</v>
      </c>
      <c r="AN118" s="2">
        <v>2.78</v>
      </c>
      <c r="AO118" s="2">
        <v>50.85</v>
      </c>
      <c r="AP118" s="2">
        <v>0</v>
      </c>
      <c r="AQ118" s="2">
        <v>4.38</v>
      </c>
      <c r="AR118" s="2">
        <v>0</v>
      </c>
      <c r="AS118" s="2">
        <v>0</v>
      </c>
      <c r="AT118" s="2">
        <v>114</v>
      </c>
      <c r="AU118" s="2">
        <v>80</v>
      </c>
      <c r="AV118" s="2">
        <v>1.087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114</v>
      </c>
      <c r="BK118" s="2"/>
      <c r="BL118" s="2"/>
      <c r="BM118" s="2">
        <v>235</v>
      </c>
      <c r="BN118" s="2">
        <v>66251207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114</v>
      </c>
      <c r="CA118" s="2">
        <v>80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597</v>
      </c>
      <c r="CO118" s="2">
        <v>0</v>
      </c>
      <c r="CP118" s="2">
        <f t="shared" si="125"/>
        <v>258.81</v>
      </c>
      <c r="CQ118" s="2">
        <f t="shared" si="126"/>
        <v>7.37</v>
      </c>
      <c r="CR118" s="2">
        <f t="shared" si="127"/>
        <v>20.86</v>
      </c>
      <c r="CS118" s="2">
        <f t="shared" si="128"/>
        <v>3.17</v>
      </c>
      <c r="CT118" s="2">
        <f t="shared" si="129"/>
        <v>58.04</v>
      </c>
      <c r="CU118" s="2">
        <f t="shared" si="130"/>
        <v>0</v>
      </c>
      <c r="CV118" s="2">
        <f t="shared" si="131"/>
        <v>4.9991130000000004</v>
      </c>
      <c r="CW118" s="2">
        <f t="shared" si="132"/>
        <v>0</v>
      </c>
      <c r="CX118" s="2">
        <f t="shared" si="132"/>
        <v>0</v>
      </c>
      <c r="CY118" s="2">
        <f>((S118*BZ118)/100)</f>
        <v>198.4854</v>
      </c>
      <c r="CZ118" s="2">
        <f>((S118*CA118)/100)</f>
        <v>139.28800000000001</v>
      </c>
      <c r="DA118" s="2"/>
      <c r="DB118" s="2">
        <v>19</v>
      </c>
      <c r="DC118" s="2" t="s">
        <v>3</v>
      </c>
      <c r="DD118" s="2" t="s">
        <v>3</v>
      </c>
      <c r="DE118" s="2" t="s">
        <v>96</v>
      </c>
      <c r="DF118" s="2" t="s">
        <v>96</v>
      </c>
      <c r="DG118" s="2" t="s">
        <v>96</v>
      </c>
      <c r="DH118" s="2" t="s">
        <v>3</v>
      </c>
      <c r="DI118" s="2" t="s">
        <v>96</v>
      </c>
      <c r="DJ118" s="2" t="s">
        <v>96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113</v>
      </c>
      <c r="DW118" s="2" t="s">
        <v>113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66251470</v>
      </c>
      <c r="EF118" s="2">
        <v>30</v>
      </c>
      <c r="EG118" s="2" t="s">
        <v>25</v>
      </c>
      <c r="EH118" s="2">
        <v>0</v>
      </c>
      <c r="EI118" s="2" t="s">
        <v>3</v>
      </c>
      <c r="EJ118" s="2">
        <v>1</v>
      </c>
      <c r="EK118" s="2">
        <v>235</v>
      </c>
      <c r="EL118" s="2" t="s">
        <v>26</v>
      </c>
      <c r="EM118" s="2" t="s">
        <v>27</v>
      </c>
      <c r="EN118" s="2"/>
      <c r="EO118" s="2" t="s">
        <v>97</v>
      </c>
      <c r="EP118" s="2"/>
      <c r="EQ118" s="2">
        <v>131072</v>
      </c>
      <c r="ER118" s="2">
        <v>76.5</v>
      </c>
      <c r="ES118" s="2">
        <v>7.37</v>
      </c>
      <c r="ET118" s="2">
        <v>18.28</v>
      </c>
      <c r="EU118" s="2">
        <v>2.78</v>
      </c>
      <c r="EV118" s="2">
        <v>50.85</v>
      </c>
      <c r="EW118" s="2">
        <v>4.38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114</v>
      </c>
      <c r="FY118" s="2">
        <v>80</v>
      </c>
      <c r="FZ118" s="2"/>
      <c r="GA118" s="2" t="s">
        <v>3</v>
      </c>
      <c r="GB118" s="2"/>
      <c r="GC118" s="2"/>
      <c r="GD118" s="2">
        <v>0</v>
      </c>
      <c r="GE118" s="2"/>
      <c r="GF118" s="2">
        <v>-1337254279</v>
      </c>
      <c r="GG118" s="2">
        <v>2</v>
      </c>
      <c r="GH118" s="2">
        <v>1</v>
      </c>
      <c r="GI118" s="2">
        <v>-2</v>
      </c>
      <c r="GJ118" s="2">
        <v>0</v>
      </c>
      <c r="GK118" s="2">
        <f>ROUND(R118*(R12)/100,2)</f>
        <v>16.66</v>
      </c>
      <c r="GL118" s="2">
        <f t="shared" si="133"/>
        <v>0</v>
      </c>
      <c r="GM118" s="2">
        <f t="shared" si="134"/>
        <v>613.25</v>
      </c>
      <c r="GN118" s="2">
        <f t="shared" si="135"/>
        <v>613.25</v>
      </c>
      <c r="GO118" s="2">
        <f t="shared" si="136"/>
        <v>0</v>
      </c>
      <c r="GP118" s="2">
        <f t="shared" si="137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8"/>
        <v>0</v>
      </c>
      <c r="GW118" s="2">
        <v>1</v>
      </c>
      <c r="GX118" s="2">
        <f t="shared" si="139"/>
        <v>0</v>
      </c>
      <c r="GY118" s="2"/>
      <c r="GZ118" s="2"/>
      <c r="HA118" s="2">
        <v>0</v>
      </c>
      <c r="HB118" s="2">
        <v>0</v>
      </c>
      <c r="HC118" s="2">
        <f t="shared" si="140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ROW(SmtRes!A122)</f>
        <v>122</v>
      </c>
      <c r="D119">
        <f>ROW(EtalonRes!A340)</f>
        <v>340</v>
      </c>
      <c r="E119" t="s">
        <v>110</v>
      </c>
      <c r="F119" t="s">
        <v>111</v>
      </c>
      <c r="G119" t="s">
        <v>112</v>
      </c>
      <c r="H119" t="s">
        <v>113</v>
      </c>
      <c r="I119">
        <v>3</v>
      </c>
      <c r="J119">
        <v>0</v>
      </c>
      <c r="K119">
        <v>3</v>
      </c>
      <c r="O119">
        <f t="shared" si="108"/>
        <v>9406.83</v>
      </c>
      <c r="P119">
        <f t="shared" si="109"/>
        <v>128.9</v>
      </c>
      <c r="Q119">
        <f t="shared" si="110"/>
        <v>951.99</v>
      </c>
      <c r="R119">
        <f t="shared" si="111"/>
        <v>455.25</v>
      </c>
      <c r="S119">
        <f t="shared" si="112"/>
        <v>8325.94</v>
      </c>
      <c r="T119">
        <f t="shared" si="113"/>
        <v>0</v>
      </c>
      <c r="U119">
        <f t="shared" si="114"/>
        <v>14.997339</v>
      </c>
      <c r="V119">
        <f t="shared" si="115"/>
        <v>0</v>
      </c>
      <c r="W119">
        <f t="shared" si="116"/>
        <v>0</v>
      </c>
      <c r="X119">
        <f t="shared" si="117"/>
        <v>7826.38</v>
      </c>
      <c r="Y119">
        <f t="shared" si="117"/>
        <v>3413.64</v>
      </c>
      <c r="AA119">
        <v>70661673</v>
      </c>
      <c r="AB119">
        <f t="shared" si="118"/>
        <v>79.956500000000005</v>
      </c>
      <c r="AC119">
        <f t="shared" si="119"/>
        <v>7.37</v>
      </c>
      <c r="AD119">
        <f t="shared" si="120"/>
        <v>19.193999999999999</v>
      </c>
      <c r="AE119">
        <f t="shared" si="121"/>
        <v>2.919</v>
      </c>
      <c r="AF119">
        <f t="shared" si="121"/>
        <v>53.392499999999998</v>
      </c>
      <c r="AG119">
        <f t="shared" si="122"/>
        <v>0</v>
      </c>
      <c r="AH119">
        <f t="shared" si="123"/>
        <v>4.5990000000000002</v>
      </c>
      <c r="AI119">
        <f t="shared" si="123"/>
        <v>0</v>
      </c>
      <c r="AJ119">
        <f t="shared" si="124"/>
        <v>0</v>
      </c>
      <c r="AK119">
        <v>76.5</v>
      </c>
      <c r="AL119">
        <v>7.37</v>
      </c>
      <c r="AM119">
        <v>18.28</v>
      </c>
      <c r="AN119">
        <v>2.78</v>
      </c>
      <c r="AO119">
        <v>50.85</v>
      </c>
      <c r="AP119">
        <v>0</v>
      </c>
      <c r="AQ119">
        <v>4.38</v>
      </c>
      <c r="AR119">
        <v>0</v>
      </c>
      <c r="AS119">
        <v>0</v>
      </c>
      <c r="AT119">
        <v>94</v>
      </c>
      <c r="AU119">
        <v>41</v>
      </c>
      <c r="AV119">
        <v>1.087</v>
      </c>
      <c r="AW119">
        <v>1</v>
      </c>
      <c r="AZ119">
        <v>1</v>
      </c>
      <c r="BA119">
        <v>47.82</v>
      </c>
      <c r="BB119">
        <v>15.21</v>
      </c>
      <c r="BC119">
        <v>5.83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114</v>
      </c>
      <c r="BM119">
        <v>235</v>
      </c>
      <c r="BN119">
        <v>66251207</v>
      </c>
      <c r="BO119" t="s">
        <v>111</v>
      </c>
      <c r="BP119">
        <v>1</v>
      </c>
      <c r="BQ119">
        <v>30</v>
      </c>
      <c r="BR119">
        <v>0</v>
      </c>
      <c r="BS119">
        <v>47.82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94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597</v>
      </c>
      <c r="CO119">
        <v>0</v>
      </c>
      <c r="CP119">
        <f t="shared" si="125"/>
        <v>9406.83</v>
      </c>
      <c r="CQ119">
        <f t="shared" si="126"/>
        <v>42.97</v>
      </c>
      <c r="CR119">
        <f t="shared" si="127"/>
        <v>317.27999999999997</v>
      </c>
      <c r="CS119">
        <f t="shared" si="128"/>
        <v>151.59</v>
      </c>
      <c r="CT119">
        <f t="shared" si="129"/>
        <v>2775.47</v>
      </c>
      <c r="CU119">
        <f t="shared" si="130"/>
        <v>0</v>
      </c>
      <c r="CV119">
        <f t="shared" si="131"/>
        <v>4.9991130000000004</v>
      </c>
      <c r="CW119">
        <f t="shared" si="132"/>
        <v>0</v>
      </c>
      <c r="CX119">
        <f t="shared" si="132"/>
        <v>0</v>
      </c>
      <c r="CY119">
        <f>S119*(BZ119/100)</f>
        <v>7826.3836000000001</v>
      </c>
      <c r="CZ119">
        <f>S119*(CA119/100)</f>
        <v>3413.6354000000001</v>
      </c>
      <c r="DB119">
        <v>20</v>
      </c>
      <c r="DC119" t="s">
        <v>3</v>
      </c>
      <c r="DD119" t="s">
        <v>3</v>
      </c>
      <c r="DE119" t="s">
        <v>96</v>
      </c>
      <c r="DF119" t="s">
        <v>96</v>
      </c>
      <c r="DG119" t="s">
        <v>96</v>
      </c>
      <c r="DH119" t="s">
        <v>3</v>
      </c>
      <c r="DI119" t="s">
        <v>96</v>
      </c>
      <c r="DJ119" t="s">
        <v>96</v>
      </c>
      <c r="DK119" t="s">
        <v>3</v>
      </c>
      <c r="DL119" t="s">
        <v>3</v>
      </c>
      <c r="DM119" t="s">
        <v>3</v>
      </c>
      <c r="DN119">
        <v>114</v>
      </c>
      <c r="DO119">
        <v>80</v>
      </c>
      <c r="DP119">
        <v>1.087</v>
      </c>
      <c r="DQ119">
        <v>1</v>
      </c>
      <c r="DU119">
        <v>1013</v>
      </c>
      <c r="DV119" t="s">
        <v>113</v>
      </c>
      <c r="DW119" t="s">
        <v>113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66251470</v>
      </c>
      <c r="EF119">
        <v>30</v>
      </c>
      <c r="EG119" t="s">
        <v>25</v>
      </c>
      <c r="EH119">
        <v>0</v>
      </c>
      <c r="EI119" t="s">
        <v>3</v>
      </c>
      <c r="EJ119">
        <v>1</v>
      </c>
      <c r="EK119">
        <v>235</v>
      </c>
      <c r="EL119" t="s">
        <v>26</v>
      </c>
      <c r="EM119" t="s">
        <v>27</v>
      </c>
      <c r="EO119" t="s">
        <v>97</v>
      </c>
      <c r="EQ119">
        <v>131072</v>
      </c>
      <c r="ER119">
        <v>76.5</v>
      </c>
      <c r="ES119">
        <v>7.37</v>
      </c>
      <c r="ET119">
        <v>18.28</v>
      </c>
      <c r="EU119">
        <v>2.78</v>
      </c>
      <c r="EV119">
        <v>50.85</v>
      </c>
      <c r="EW119">
        <v>4.38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114</v>
      </c>
      <c r="FY119">
        <v>80</v>
      </c>
      <c r="GA119" t="s">
        <v>3</v>
      </c>
      <c r="GD119">
        <v>0</v>
      </c>
      <c r="GF119">
        <v>-1337254279</v>
      </c>
      <c r="GG119">
        <v>2</v>
      </c>
      <c r="GH119">
        <v>1</v>
      </c>
      <c r="GI119">
        <v>2</v>
      </c>
      <c r="GJ119">
        <v>0</v>
      </c>
      <c r="GK119">
        <f>ROUND(R119*(S12)/100,2)</f>
        <v>728.4</v>
      </c>
      <c r="GL119">
        <f t="shared" si="133"/>
        <v>0</v>
      </c>
      <c r="GM119">
        <f t="shared" si="134"/>
        <v>21375.25</v>
      </c>
      <c r="GN119">
        <f t="shared" si="135"/>
        <v>21375.25</v>
      </c>
      <c r="GO119">
        <f t="shared" si="136"/>
        <v>0</v>
      </c>
      <c r="GP119">
        <f t="shared" si="137"/>
        <v>0</v>
      </c>
      <c r="GR119">
        <v>0</v>
      </c>
      <c r="GS119">
        <v>3</v>
      </c>
      <c r="GT119">
        <v>0</v>
      </c>
      <c r="GU119" t="s">
        <v>3</v>
      </c>
      <c r="GV119">
        <f t="shared" si="138"/>
        <v>0</v>
      </c>
      <c r="GW119">
        <v>1</v>
      </c>
      <c r="GX119">
        <f t="shared" si="139"/>
        <v>0</v>
      </c>
      <c r="HA119">
        <v>0</v>
      </c>
      <c r="HB119">
        <v>0</v>
      </c>
      <c r="HC119">
        <f t="shared" si="14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>
        <f>ROW(EtalonRes!A353)</f>
        <v>353</v>
      </c>
      <c r="E120" s="2" t="s">
        <v>3</v>
      </c>
      <c r="F120" s="2" t="s">
        <v>115</v>
      </c>
      <c r="G120" s="2" t="s">
        <v>116</v>
      </c>
      <c r="H120" s="2" t="s">
        <v>113</v>
      </c>
      <c r="I120" s="2">
        <v>3</v>
      </c>
      <c r="J120" s="2">
        <v>0</v>
      </c>
      <c r="K120" s="2">
        <v>3</v>
      </c>
      <c r="L120" s="2"/>
      <c r="M120" s="2"/>
      <c r="N120" s="2"/>
      <c r="O120" s="2">
        <f t="shared" si="108"/>
        <v>790.02</v>
      </c>
      <c r="P120" s="2">
        <f t="shared" si="109"/>
        <v>22.11</v>
      </c>
      <c r="Q120" s="2">
        <f t="shared" si="110"/>
        <v>618.45000000000005</v>
      </c>
      <c r="R120" s="2">
        <f t="shared" si="111"/>
        <v>58.79</v>
      </c>
      <c r="S120" s="2">
        <f t="shared" si="112"/>
        <v>149.46</v>
      </c>
      <c r="T120" s="2">
        <f t="shared" si="113"/>
        <v>0</v>
      </c>
      <c r="U120" s="2">
        <f t="shared" si="114"/>
        <v>12.874427999999998</v>
      </c>
      <c r="V120" s="2">
        <f t="shared" si="115"/>
        <v>0</v>
      </c>
      <c r="W120" s="2">
        <f t="shared" si="116"/>
        <v>0</v>
      </c>
      <c r="X120" s="2">
        <f t="shared" si="117"/>
        <v>170.38</v>
      </c>
      <c r="Y120" s="2">
        <f t="shared" si="117"/>
        <v>119.57</v>
      </c>
      <c r="Z120" s="2"/>
      <c r="AA120" s="2">
        <v>-1</v>
      </c>
      <c r="AB120" s="2">
        <f t="shared" si="118"/>
        <v>242.8535</v>
      </c>
      <c r="AC120" s="2">
        <f t="shared" si="119"/>
        <v>7.37</v>
      </c>
      <c r="AD120" s="2">
        <f t="shared" si="120"/>
        <v>189.65100000000001</v>
      </c>
      <c r="AE120" s="2">
        <f t="shared" si="121"/>
        <v>18.028500000000001</v>
      </c>
      <c r="AF120" s="2">
        <f t="shared" si="121"/>
        <v>45.832500000000003</v>
      </c>
      <c r="AG120" s="2">
        <f t="shared" si="122"/>
        <v>0</v>
      </c>
      <c r="AH120" s="2">
        <f t="shared" si="123"/>
        <v>3.948</v>
      </c>
      <c r="AI120" s="2">
        <f t="shared" si="123"/>
        <v>0</v>
      </c>
      <c r="AJ120" s="2">
        <f t="shared" si="124"/>
        <v>0</v>
      </c>
      <c r="AK120" s="2">
        <v>231.64</v>
      </c>
      <c r="AL120" s="2">
        <v>7.37</v>
      </c>
      <c r="AM120" s="2">
        <v>180.62</v>
      </c>
      <c r="AN120" s="2">
        <v>17.170000000000002</v>
      </c>
      <c r="AO120" s="2">
        <v>43.65</v>
      </c>
      <c r="AP120" s="2">
        <v>0</v>
      </c>
      <c r="AQ120" s="2">
        <v>3.76</v>
      </c>
      <c r="AR120" s="2">
        <v>0</v>
      </c>
      <c r="AS120" s="2">
        <v>0</v>
      </c>
      <c r="AT120" s="2">
        <v>114</v>
      </c>
      <c r="AU120" s="2">
        <v>80</v>
      </c>
      <c r="AV120" s="2">
        <v>1.087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1</v>
      </c>
      <c r="BJ120" s="2" t="s">
        <v>117</v>
      </c>
      <c r="BK120" s="2"/>
      <c r="BL120" s="2"/>
      <c r="BM120" s="2">
        <v>235</v>
      </c>
      <c r="BN120" s="2">
        <v>66251207</v>
      </c>
      <c r="BO120" s="2" t="s">
        <v>3</v>
      </c>
      <c r="BP120" s="2">
        <v>0</v>
      </c>
      <c r="BQ120" s="2">
        <v>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114</v>
      </c>
      <c r="CA120" s="2">
        <v>80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597</v>
      </c>
      <c r="CO120" s="2">
        <v>0</v>
      </c>
      <c r="CP120" s="2">
        <f t="shared" si="125"/>
        <v>790.0200000000001</v>
      </c>
      <c r="CQ120" s="2">
        <f t="shared" si="126"/>
        <v>7.37</v>
      </c>
      <c r="CR120" s="2">
        <f t="shared" si="127"/>
        <v>206.15</v>
      </c>
      <c r="CS120" s="2">
        <f t="shared" si="128"/>
        <v>19.600000000000001</v>
      </c>
      <c r="CT120" s="2">
        <f t="shared" si="129"/>
        <v>49.82</v>
      </c>
      <c r="CU120" s="2">
        <f t="shared" si="130"/>
        <v>0</v>
      </c>
      <c r="CV120" s="2">
        <f t="shared" si="131"/>
        <v>4.2914759999999994</v>
      </c>
      <c r="CW120" s="2">
        <f t="shared" si="132"/>
        <v>0</v>
      </c>
      <c r="CX120" s="2">
        <f t="shared" si="132"/>
        <v>0</v>
      </c>
      <c r="CY120" s="2">
        <f>((S120*BZ120)/100)</f>
        <v>170.38440000000003</v>
      </c>
      <c r="CZ120" s="2">
        <f>((S120*CA120)/100)</f>
        <v>119.56800000000001</v>
      </c>
      <c r="DA120" s="2"/>
      <c r="DB120" s="2">
        <v>21</v>
      </c>
      <c r="DC120" s="2" t="s">
        <v>3</v>
      </c>
      <c r="DD120" s="2" t="s">
        <v>3</v>
      </c>
      <c r="DE120" s="2" t="s">
        <v>96</v>
      </c>
      <c r="DF120" s="2" t="s">
        <v>96</v>
      </c>
      <c r="DG120" s="2" t="s">
        <v>96</v>
      </c>
      <c r="DH120" s="2" t="s">
        <v>3</v>
      </c>
      <c r="DI120" s="2" t="s">
        <v>96</v>
      </c>
      <c r="DJ120" s="2" t="s">
        <v>96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113</v>
      </c>
      <c r="DW120" s="2" t="s">
        <v>113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66251470</v>
      </c>
      <c r="EF120" s="2">
        <v>30</v>
      </c>
      <c r="EG120" s="2" t="s">
        <v>25</v>
      </c>
      <c r="EH120" s="2">
        <v>0</v>
      </c>
      <c r="EI120" s="2" t="s">
        <v>3</v>
      </c>
      <c r="EJ120" s="2">
        <v>1</v>
      </c>
      <c r="EK120" s="2">
        <v>235</v>
      </c>
      <c r="EL120" s="2" t="s">
        <v>26</v>
      </c>
      <c r="EM120" s="2" t="s">
        <v>27</v>
      </c>
      <c r="EN120" s="2"/>
      <c r="EO120" s="2" t="s">
        <v>97</v>
      </c>
      <c r="EP120" s="2"/>
      <c r="EQ120" s="2">
        <v>1024</v>
      </c>
      <c r="ER120" s="2">
        <v>231.64</v>
      </c>
      <c r="ES120" s="2">
        <v>7.37</v>
      </c>
      <c r="ET120" s="2">
        <v>180.62</v>
      </c>
      <c r="EU120" s="2">
        <v>17.170000000000002</v>
      </c>
      <c r="EV120" s="2">
        <v>43.65</v>
      </c>
      <c r="EW120" s="2">
        <v>3.76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114</v>
      </c>
      <c r="FY120" s="2">
        <v>80</v>
      </c>
      <c r="FZ120" s="2"/>
      <c r="GA120" s="2" t="s">
        <v>3</v>
      </c>
      <c r="GB120" s="2"/>
      <c r="GC120" s="2"/>
      <c r="GD120" s="2">
        <v>0</v>
      </c>
      <c r="GE120" s="2"/>
      <c r="GF120" s="2">
        <v>-1170023</v>
      </c>
      <c r="GG120" s="2">
        <v>2</v>
      </c>
      <c r="GH120" s="2">
        <v>1</v>
      </c>
      <c r="GI120" s="2">
        <v>-2</v>
      </c>
      <c r="GJ120" s="2">
        <v>0</v>
      </c>
      <c r="GK120" s="2">
        <f>ROUND(R120*(R12)/100,2)</f>
        <v>102.88</v>
      </c>
      <c r="GL120" s="2">
        <f t="shared" si="133"/>
        <v>0</v>
      </c>
      <c r="GM120" s="2">
        <f t="shared" si="134"/>
        <v>1182.8499999999999</v>
      </c>
      <c r="GN120" s="2">
        <f t="shared" si="135"/>
        <v>1182.8499999999999</v>
      </c>
      <c r="GO120" s="2">
        <f t="shared" si="136"/>
        <v>0</v>
      </c>
      <c r="GP120" s="2">
        <f t="shared" si="137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8"/>
        <v>0</v>
      </c>
      <c r="GW120" s="2">
        <v>1</v>
      </c>
      <c r="GX120" s="2">
        <f t="shared" si="139"/>
        <v>0</v>
      </c>
      <c r="GY120" s="2"/>
      <c r="GZ120" s="2"/>
      <c r="HA120" s="2">
        <v>0</v>
      </c>
      <c r="HB120" s="2">
        <v>0</v>
      </c>
      <c r="HC120" s="2">
        <f t="shared" si="140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D121">
        <f>ROW(EtalonRes!A366)</f>
        <v>366</v>
      </c>
      <c r="E121" t="s">
        <v>3</v>
      </c>
      <c r="F121" t="s">
        <v>115</v>
      </c>
      <c r="G121" t="s">
        <v>116</v>
      </c>
      <c r="H121" t="s">
        <v>113</v>
      </c>
      <c r="I121">
        <v>3</v>
      </c>
      <c r="J121">
        <v>0</v>
      </c>
      <c r="K121">
        <v>3</v>
      </c>
      <c r="O121">
        <f t="shared" si="108"/>
        <v>15482.91</v>
      </c>
      <c r="P121">
        <f t="shared" si="109"/>
        <v>128.9</v>
      </c>
      <c r="Q121">
        <f t="shared" si="110"/>
        <v>8206.83</v>
      </c>
      <c r="R121">
        <f t="shared" si="111"/>
        <v>2811.34</v>
      </c>
      <c r="S121">
        <f t="shared" si="112"/>
        <v>7147.18</v>
      </c>
      <c r="T121">
        <f t="shared" si="113"/>
        <v>0</v>
      </c>
      <c r="U121">
        <f t="shared" si="114"/>
        <v>12.874427999999998</v>
      </c>
      <c r="V121">
        <f t="shared" si="115"/>
        <v>0</v>
      </c>
      <c r="W121">
        <f t="shared" si="116"/>
        <v>0</v>
      </c>
      <c r="X121">
        <f t="shared" si="117"/>
        <v>6718.35</v>
      </c>
      <c r="Y121">
        <f t="shared" si="117"/>
        <v>2930.34</v>
      </c>
      <c r="AA121">
        <v>-1</v>
      </c>
      <c r="AB121">
        <f t="shared" si="118"/>
        <v>242.8535</v>
      </c>
      <c r="AC121">
        <f t="shared" si="119"/>
        <v>7.37</v>
      </c>
      <c r="AD121">
        <f t="shared" si="120"/>
        <v>189.65100000000001</v>
      </c>
      <c r="AE121">
        <f t="shared" si="121"/>
        <v>18.028500000000001</v>
      </c>
      <c r="AF121">
        <f t="shared" si="121"/>
        <v>45.832500000000003</v>
      </c>
      <c r="AG121">
        <f t="shared" si="122"/>
        <v>0</v>
      </c>
      <c r="AH121">
        <f t="shared" si="123"/>
        <v>3.948</v>
      </c>
      <c r="AI121">
        <f t="shared" si="123"/>
        <v>0</v>
      </c>
      <c r="AJ121">
        <f t="shared" si="124"/>
        <v>0</v>
      </c>
      <c r="AK121">
        <v>231.64</v>
      </c>
      <c r="AL121">
        <v>7.37</v>
      </c>
      <c r="AM121">
        <v>180.62</v>
      </c>
      <c r="AN121">
        <v>17.170000000000002</v>
      </c>
      <c r="AO121">
        <v>43.65</v>
      </c>
      <c r="AP121">
        <v>0</v>
      </c>
      <c r="AQ121">
        <v>3.76</v>
      </c>
      <c r="AR121">
        <v>0</v>
      </c>
      <c r="AS121">
        <v>0</v>
      </c>
      <c r="AT121">
        <v>94</v>
      </c>
      <c r="AU121">
        <v>41</v>
      </c>
      <c r="AV121">
        <v>1.087</v>
      </c>
      <c r="AW121">
        <v>1</v>
      </c>
      <c r="AZ121">
        <v>1</v>
      </c>
      <c r="BA121">
        <v>47.82</v>
      </c>
      <c r="BB121">
        <v>13.27</v>
      </c>
      <c r="BC121">
        <v>5.83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117</v>
      </c>
      <c r="BM121">
        <v>235</v>
      </c>
      <c r="BN121">
        <v>66251207</v>
      </c>
      <c r="BO121" t="s">
        <v>115</v>
      </c>
      <c r="BP121">
        <v>1</v>
      </c>
      <c r="BQ121">
        <v>30</v>
      </c>
      <c r="BR121">
        <v>0</v>
      </c>
      <c r="BS121">
        <v>47.82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94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597</v>
      </c>
      <c r="CO121">
        <v>0</v>
      </c>
      <c r="CP121">
        <f t="shared" si="125"/>
        <v>15482.91</v>
      </c>
      <c r="CQ121">
        <f t="shared" si="126"/>
        <v>42.97</v>
      </c>
      <c r="CR121">
        <f t="shared" si="127"/>
        <v>2735.61</v>
      </c>
      <c r="CS121">
        <f t="shared" si="128"/>
        <v>937.27</v>
      </c>
      <c r="CT121">
        <f t="shared" si="129"/>
        <v>2382.39</v>
      </c>
      <c r="CU121">
        <f t="shared" si="130"/>
        <v>0</v>
      </c>
      <c r="CV121">
        <f t="shared" si="131"/>
        <v>4.2914759999999994</v>
      </c>
      <c r="CW121">
        <f t="shared" si="132"/>
        <v>0</v>
      </c>
      <c r="CX121">
        <f t="shared" si="132"/>
        <v>0</v>
      </c>
      <c r="CY121">
        <f>S121*(BZ121/100)</f>
        <v>6718.3491999999997</v>
      </c>
      <c r="CZ121">
        <f>S121*(CA121/100)</f>
        <v>2930.3438000000001</v>
      </c>
      <c r="DB121">
        <v>22</v>
      </c>
      <c r="DC121" t="s">
        <v>3</v>
      </c>
      <c r="DD121" t="s">
        <v>3</v>
      </c>
      <c r="DE121" t="s">
        <v>96</v>
      </c>
      <c r="DF121" t="s">
        <v>96</v>
      </c>
      <c r="DG121" t="s">
        <v>96</v>
      </c>
      <c r="DH121" t="s">
        <v>3</v>
      </c>
      <c r="DI121" t="s">
        <v>96</v>
      </c>
      <c r="DJ121" t="s">
        <v>96</v>
      </c>
      <c r="DK121" t="s">
        <v>3</v>
      </c>
      <c r="DL121" t="s">
        <v>3</v>
      </c>
      <c r="DM121" t="s">
        <v>3</v>
      </c>
      <c r="DN121">
        <v>114</v>
      </c>
      <c r="DO121">
        <v>80</v>
      </c>
      <c r="DP121">
        <v>1.087</v>
      </c>
      <c r="DQ121">
        <v>1</v>
      </c>
      <c r="DU121">
        <v>1013</v>
      </c>
      <c r="DV121" t="s">
        <v>113</v>
      </c>
      <c r="DW121" t="s">
        <v>113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66251470</v>
      </c>
      <c r="EF121">
        <v>30</v>
      </c>
      <c r="EG121" t="s">
        <v>25</v>
      </c>
      <c r="EH121">
        <v>0</v>
      </c>
      <c r="EI121" t="s">
        <v>3</v>
      </c>
      <c r="EJ121">
        <v>1</v>
      </c>
      <c r="EK121">
        <v>235</v>
      </c>
      <c r="EL121" t="s">
        <v>26</v>
      </c>
      <c r="EM121" t="s">
        <v>27</v>
      </c>
      <c r="EO121" t="s">
        <v>97</v>
      </c>
      <c r="EQ121">
        <v>1024</v>
      </c>
      <c r="ER121">
        <v>231.64</v>
      </c>
      <c r="ES121">
        <v>7.37</v>
      </c>
      <c r="ET121">
        <v>180.62</v>
      </c>
      <c r="EU121">
        <v>17.170000000000002</v>
      </c>
      <c r="EV121">
        <v>43.65</v>
      </c>
      <c r="EW121">
        <v>3.76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114</v>
      </c>
      <c r="FY121">
        <v>80</v>
      </c>
      <c r="GA121" t="s">
        <v>3</v>
      </c>
      <c r="GD121">
        <v>0</v>
      </c>
      <c r="GF121">
        <v>-1170023</v>
      </c>
      <c r="GG121">
        <v>2</v>
      </c>
      <c r="GH121">
        <v>1</v>
      </c>
      <c r="GI121">
        <v>2</v>
      </c>
      <c r="GJ121">
        <v>0</v>
      </c>
      <c r="GK121">
        <f>ROUND(R121*(S12)/100,2)</f>
        <v>4498.1400000000003</v>
      </c>
      <c r="GL121">
        <f t="shared" si="133"/>
        <v>0</v>
      </c>
      <c r="GM121">
        <f t="shared" si="134"/>
        <v>29629.74</v>
      </c>
      <c r="GN121">
        <f t="shared" si="135"/>
        <v>29629.74</v>
      </c>
      <c r="GO121">
        <f t="shared" si="136"/>
        <v>0</v>
      </c>
      <c r="GP121">
        <f t="shared" si="137"/>
        <v>0</v>
      </c>
      <c r="GR121">
        <v>0</v>
      </c>
      <c r="GS121">
        <v>3</v>
      </c>
      <c r="GT121">
        <v>0</v>
      </c>
      <c r="GU121" t="s">
        <v>3</v>
      </c>
      <c r="GV121">
        <f t="shared" si="138"/>
        <v>0</v>
      </c>
      <c r="GW121">
        <v>1</v>
      </c>
      <c r="GX121">
        <f t="shared" si="139"/>
        <v>0</v>
      </c>
      <c r="HA121">
        <v>0</v>
      </c>
      <c r="HB121">
        <v>0</v>
      </c>
      <c r="HC121">
        <f t="shared" si="14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>
        <f>ROW(EtalonRes!A367)</f>
        <v>367</v>
      </c>
      <c r="E122" s="2" t="s">
        <v>3</v>
      </c>
      <c r="F122" s="2" t="s">
        <v>118</v>
      </c>
      <c r="G122" s="2" t="s">
        <v>119</v>
      </c>
      <c r="H122" s="2" t="s">
        <v>120</v>
      </c>
      <c r="I122" s="2">
        <v>48</v>
      </c>
      <c r="J122" s="2">
        <v>0</v>
      </c>
      <c r="K122" s="2">
        <v>48</v>
      </c>
      <c r="L122" s="2"/>
      <c r="M122" s="2"/>
      <c r="N122" s="2"/>
      <c r="O122" s="2">
        <f t="shared" si="108"/>
        <v>1168.57</v>
      </c>
      <c r="P122" s="2">
        <f t="shared" si="109"/>
        <v>0</v>
      </c>
      <c r="Q122" s="2">
        <f t="shared" si="110"/>
        <v>1014.77</v>
      </c>
      <c r="R122" s="2">
        <f t="shared" si="111"/>
        <v>284.48</v>
      </c>
      <c r="S122" s="2">
        <f t="shared" si="112"/>
        <v>153.80000000000001</v>
      </c>
      <c r="T122" s="2">
        <f t="shared" si="113"/>
        <v>0</v>
      </c>
      <c r="U122" s="2">
        <f t="shared" si="114"/>
        <v>12.906432000000001</v>
      </c>
      <c r="V122" s="2">
        <f t="shared" si="115"/>
        <v>0</v>
      </c>
      <c r="W122" s="2">
        <f t="shared" si="116"/>
        <v>0</v>
      </c>
      <c r="X122" s="2">
        <f t="shared" si="117"/>
        <v>172.26</v>
      </c>
      <c r="Y122" s="2">
        <f t="shared" si="117"/>
        <v>107.66</v>
      </c>
      <c r="Z122" s="2"/>
      <c r="AA122" s="2">
        <v>-1</v>
      </c>
      <c r="AB122" s="2">
        <f t="shared" si="118"/>
        <v>22.816500000000001</v>
      </c>
      <c r="AC122" s="2">
        <f t="shared" si="119"/>
        <v>0</v>
      </c>
      <c r="AD122" s="2">
        <f t="shared" si="120"/>
        <v>19.813500000000001</v>
      </c>
      <c r="AE122" s="2">
        <f t="shared" si="121"/>
        <v>5.5545</v>
      </c>
      <c r="AF122" s="2">
        <f t="shared" si="121"/>
        <v>3.0030000000000001</v>
      </c>
      <c r="AG122" s="2">
        <f t="shared" si="122"/>
        <v>0</v>
      </c>
      <c r="AH122" s="2">
        <f t="shared" si="123"/>
        <v>0.252</v>
      </c>
      <c r="AI122" s="2">
        <f t="shared" si="123"/>
        <v>0</v>
      </c>
      <c r="AJ122" s="2">
        <f t="shared" si="124"/>
        <v>0</v>
      </c>
      <c r="AK122" s="2">
        <v>21.73</v>
      </c>
      <c r="AL122" s="2">
        <v>0</v>
      </c>
      <c r="AM122" s="2">
        <v>18.87</v>
      </c>
      <c r="AN122" s="2">
        <v>5.29</v>
      </c>
      <c r="AO122" s="2">
        <v>2.86</v>
      </c>
      <c r="AP122" s="2">
        <v>0</v>
      </c>
      <c r="AQ122" s="2">
        <v>0.24</v>
      </c>
      <c r="AR122" s="2">
        <v>0</v>
      </c>
      <c r="AS122" s="2">
        <v>0</v>
      </c>
      <c r="AT122" s="2">
        <v>112</v>
      </c>
      <c r="AU122" s="2">
        <v>70</v>
      </c>
      <c r="AV122" s="2">
        <v>1.0669999999999999</v>
      </c>
      <c r="AW122" s="2">
        <v>1.081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121</v>
      </c>
      <c r="BK122" s="2"/>
      <c r="BL122" s="2"/>
      <c r="BM122" s="2">
        <v>334</v>
      </c>
      <c r="BN122" s="2">
        <v>66251207</v>
      </c>
      <c r="BO122" s="2" t="s">
        <v>3</v>
      </c>
      <c r="BP122" s="2">
        <v>0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112</v>
      </c>
      <c r="CA122" s="2">
        <v>70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597</v>
      </c>
      <c r="CO122" s="2">
        <v>0</v>
      </c>
      <c r="CP122" s="2">
        <f t="shared" si="125"/>
        <v>1168.57</v>
      </c>
      <c r="CQ122" s="2">
        <f t="shared" si="126"/>
        <v>0</v>
      </c>
      <c r="CR122" s="2">
        <f t="shared" si="127"/>
        <v>21.14</v>
      </c>
      <c r="CS122" s="2">
        <f t="shared" si="128"/>
        <v>5.93</v>
      </c>
      <c r="CT122" s="2">
        <f t="shared" si="129"/>
        <v>3.2</v>
      </c>
      <c r="CU122" s="2">
        <f t="shared" si="130"/>
        <v>0</v>
      </c>
      <c r="CV122" s="2">
        <f t="shared" si="131"/>
        <v>0.26888400000000001</v>
      </c>
      <c r="CW122" s="2">
        <f t="shared" si="132"/>
        <v>0</v>
      </c>
      <c r="CX122" s="2">
        <f t="shared" si="132"/>
        <v>0</v>
      </c>
      <c r="CY122" s="2">
        <f>((S122*BZ122)/100)</f>
        <v>172.25600000000003</v>
      </c>
      <c r="CZ122" s="2">
        <f>((S122*CA122)/100)</f>
        <v>107.66</v>
      </c>
      <c r="DA122" s="2"/>
      <c r="DB122" s="2">
        <v>23</v>
      </c>
      <c r="DC122" s="2" t="s">
        <v>3</v>
      </c>
      <c r="DD122" s="2" t="s">
        <v>3</v>
      </c>
      <c r="DE122" s="2" t="s">
        <v>96</v>
      </c>
      <c r="DF122" s="2" t="s">
        <v>96</v>
      </c>
      <c r="DG122" s="2" t="s">
        <v>96</v>
      </c>
      <c r="DH122" s="2" t="s">
        <v>3</v>
      </c>
      <c r="DI122" s="2" t="s">
        <v>96</v>
      </c>
      <c r="DJ122" s="2" t="s">
        <v>96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120</v>
      </c>
      <c r="DW122" s="2" t="s">
        <v>120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66251569</v>
      </c>
      <c r="EF122" s="2">
        <v>40</v>
      </c>
      <c r="EG122" s="2" t="s">
        <v>122</v>
      </c>
      <c r="EH122" s="2">
        <v>0</v>
      </c>
      <c r="EI122" s="2" t="s">
        <v>3</v>
      </c>
      <c r="EJ122" s="2">
        <v>2</v>
      </c>
      <c r="EK122" s="2">
        <v>334</v>
      </c>
      <c r="EL122" s="2" t="s">
        <v>123</v>
      </c>
      <c r="EM122" s="2" t="s">
        <v>124</v>
      </c>
      <c r="EN122" s="2"/>
      <c r="EO122" s="2" t="s">
        <v>97</v>
      </c>
      <c r="EP122" s="2"/>
      <c r="EQ122" s="2">
        <v>1024</v>
      </c>
      <c r="ER122" s="2">
        <v>21.73</v>
      </c>
      <c r="ES122" s="2">
        <v>0</v>
      </c>
      <c r="ET122" s="2">
        <v>18.87</v>
      </c>
      <c r="EU122" s="2">
        <v>5.29</v>
      </c>
      <c r="EV122" s="2">
        <v>2.86</v>
      </c>
      <c r="EW122" s="2">
        <v>0.24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2</v>
      </c>
      <c r="FT122" s="2"/>
      <c r="FU122" s="2"/>
      <c r="FV122" s="2"/>
      <c r="FW122" s="2"/>
      <c r="FX122" s="2">
        <v>112</v>
      </c>
      <c r="FY122" s="2">
        <v>70</v>
      </c>
      <c r="FZ122" s="2"/>
      <c r="GA122" s="2" t="s">
        <v>3</v>
      </c>
      <c r="GB122" s="2"/>
      <c r="GC122" s="2"/>
      <c r="GD122" s="2">
        <v>0</v>
      </c>
      <c r="GE122" s="2"/>
      <c r="GF122" s="2">
        <v>-2099941584</v>
      </c>
      <c r="GG122" s="2">
        <v>2</v>
      </c>
      <c r="GH122" s="2">
        <v>1</v>
      </c>
      <c r="GI122" s="2">
        <v>-2</v>
      </c>
      <c r="GJ122" s="2">
        <v>0</v>
      </c>
      <c r="GK122" s="2">
        <f>ROUND(R122*(R12)/100,2)</f>
        <v>497.84</v>
      </c>
      <c r="GL122" s="2">
        <f t="shared" si="133"/>
        <v>0</v>
      </c>
      <c r="GM122" s="2">
        <f t="shared" si="134"/>
        <v>1946.33</v>
      </c>
      <c r="GN122" s="2">
        <f t="shared" si="135"/>
        <v>0</v>
      </c>
      <c r="GO122" s="2">
        <f t="shared" si="136"/>
        <v>1946.33</v>
      </c>
      <c r="GP122" s="2">
        <f t="shared" si="137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8"/>
        <v>0</v>
      </c>
      <c r="GW122" s="2">
        <v>1</v>
      </c>
      <c r="GX122" s="2">
        <f t="shared" si="139"/>
        <v>0</v>
      </c>
      <c r="GY122" s="2"/>
      <c r="GZ122" s="2"/>
      <c r="HA122" s="2">
        <v>0</v>
      </c>
      <c r="HB122" s="2">
        <v>0</v>
      </c>
      <c r="HC122" s="2">
        <f t="shared" si="140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D123">
        <f>ROW(EtalonRes!A368)</f>
        <v>368</v>
      </c>
      <c r="E123" t="s">
        <v>3</v>
      </c>
      <c r="F123" t="s">
        <v>118</v>
      </c>
      <c r="G123" t="s">
        <v>119</v>
      </c>
      <c r="H123" t="s">
        <v>120</v>
      </c>
      <c r="I123">
        <v>48</v>
      </c>
      <c r="J123">
        <v>0</v>
      </c>
      <c r="K123">
        <v>48</v>
      </c>
      <c r="O123">
        <f t="shared" si="108"/>
        <v>28198.1</v>
      </c>
      <c r="P123">
        <f t="shared" si="109"/>
        <v>0</v>
      </c>
      <c r="Q123">
        <f t="shared" si="110"/>
        <v>20843.38</v>
      </c>
      <c r="R123">
        <f t="shared" si="111"/>
        <v>13603.83</v>
      </c>
      <c r="S123">
        <f t="shared" si="112"/>
        <v>7354.72</v>
      </c>
      <c r="T123">
        <f t="shared" si="113"/>
        <v>0</v>
      </c>
      <c r="U123">
        <f t="shared" si="114"/>
        <v>12.906432000000001</v>
      </c>
      <c r="V123">
        <f t="shared" si="115"/>
        <v>0</v>
      </c>
      <c r="W123">
        <f t="shared" si="116"/>
        <v>0</v>
      </c>
      <c r="X123">
        <f t="shared" si="117"/>
        <v>6766.34</v>
      </c>
      <c r="Y123">
        <f t="shared" si="117"/>
        <v>3162.53</v>
      </c>
      <c r="AA123">
        <v>-1</v>
      </c>
      <c r="AB123">
        <f t="shared" si="118"/>
        <v>22.816500000000001</v>
      </c>
      <c r="AC123">
        <f t="shared" si="119"/>
        <v>0</v>
      </c>
      <c r="AD123">
        <f t="shared" si="120"/>
        <v>19.813500000000001</v>
      </c>
      <c r="AE123">
        <f t="shared" si="121"/>
        <v>5.5545</v>
      </c>
      <c r="AF123">
        <f t="shared" si="121"/>
        <v>3.0030000000000001</v>
      </c>
      <c r="AG123">
        <f t="shared" si="122"/>
        <v>0</v>
      </c>
      <c r="AH123">
        <f t="shared" si="123"/>
        <v>0.252</v>
      </c>
      <c r="AI123">
        <f t="shared" si="123"/>
        <v>0</v>
      </c>
      <c r="AJ123">
        <f t="shared" si="124"/>
        <v>0</v>
      </c>
      <c r="AK123">
        <v>21.73</v>
      </c>
      <c r="AL123">
        <v>0</v>
      </c>
      <c r="AM123">
        <v>18.87</v>
      </c>
      <c r="AN123">
        <v>5.29</v>
      </c>
      <c r="AO123">
        <v>2.86</v>
      </c>
      <c r="AP123">
        <v>0</v>
      </c>
      <c r="AQ123">
        <v>0.24</v>
      </c>
      <c r="AR123">
        <v>0</v>
      </c>
      <c r="AS123">
        <v>0</v>
      </c>
      <c r="AT123">
        <v>92</v>
      </c>
      <c r="AU123">
        <v>43</v>
      </c>
      <c r="AV123">
        <v>1.0669999999999999</v>
      </c>
      <c r="AW123">
        <v>1.081</v>
      </c>
      <c r="AZ123">
        <v>1</v>
      </c>
      <c r="BA123">
        <v>47.82</v>
      </c>
      <c r="BB123">
        <v>20.54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121</v>
      </c>
      <c r="BM123">
        <v>334</v>
      </c>
      <c r="BN123">
        <v>66251207</v>
      </c>
      <c r="BO123" t="s">
        <v>118</v>
      </c>
      <c r="BP123">
        <v>1</v>
      </c>
      <c r="BQ123">
        <v>40</v>
      </c>
      <c r="BR123">
        <v>0</v>
      </c>
      <c r="BS123">
        <v>47.82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92</v>
      </c>
      <c r="CA123">
        <v>43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597</v>
      </c>
      <c r="CO123">
        <v>0</v>
      </c>
      <c r="CP123">
        <f t="shared" si="125"/>
        <v>28198.100000000002</v>
      </c>
      <c r="CQ123">
        <f t="shared" si="126"/>
        <v>0</v>
      </c>
      <c r="CR123">
        <f t="shared" si="127"/>
        <v>434.22</v>
      </c>
      <c r="CS123">
        <f t="shared" si="128"/>
        <v>283.57</v>
      </c>
      <c r="CT123">
        <f t="shared" si="129"/>
        <v>153.02000000000001</v>
      </c>
      <c r="CU123">
        <f t="shared" si="130"/>
        <v>0</v>
      </c>
      <c r="CV123">
        <f t="shared" si="131"/>
        <v>0.26888400000000001</v>
      </c>
      <c r="CW123">
        <f t="shared" si="132"/>
        <v>0</v>
      </c>
      <c r="CX123">
        <f t="shared" si="132"/>
        <v>0</v>
      </c>
      <c r="CY123">
        <f>S123*(BZ123/100)</f>
        <v>6766.3424000000005</v>
      </c>
      <c r="CZ123">
        <f>S123*(CA123/100)</f>
        <v>3162.5295999999998</v>
      </c>
      <c r="DB123">
        <v>24</v>
      </c>
      <c r="DC123" t="s">
        <v>3</v>
      </c>
      <c r="DD123" t="s">
        <v>3</v>
      </c>
      <c r="DE123" t="s">
        <v>96</v>
      </c>
      <c r="DF123" t="s">
        <v>96</v>
      </c>
      <c r="DG123" t="s">
        <v>96</v>
      </c>
      <c r="DH123" t="s">
        <v>3</v>
      </c>
      <c r="DI123" t="s">
        <v>96</v>
      </c>
      <c r="DJ123" t="s">
        <v>96</v>
      </c>
      <c r="DK123" t="s">
        <v>3</v>
      </c>
      <c r="DL123" t="s">
        <v>3</v>
      </c>
      <c r="DM123" t="s">
        <v>3</v>
      </c>
      <c r="DN123">
        <v>112</v>
      </c>
      <c r="DO123">
        <v>70</v>
      </c>
      <c r="DP123">
        <v>1.0669999999999999</v>
      </c>
      <c r="DQ123">
        <v>1.081</v>
      </c>
      <c r="DU123">
        <v>1013</v>
      </c>
      <c r="DV123" t="s">
        <v>120</v>
      </c>
      <c r="DW123" t="s">
        <v>120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66251569</v>
      </c>
      <c r="EF123">
        <v>40</v>
      </c>
      <c r="EG123" t="s">
        <v>122</v>
      </c>
      <c r="EH123">
        <v>0</v>
      </c>
      <c r="EI123" t="s">
        <v>3</v>
      </c>
      <c r="EJ123">
        <v>2</v>
      </c>
      <c r="EK123">
        <v>334</v>
      </c>
      <c r="EL123" t="s">
        <v>123</v>
      </c>
      <c r="EM123" t="s">
        <v>124</v>
      </c>
      <c r="EO123" t="s">
        <v>97</v>
      </c>
      <c r="EQ123">
        <v>1024</v>
      </c>
      <c r="ER123">
        <v>21.73</v>
      </c>
      <c r="ES123">
        <v>0</v>
      </c>
      <c r="ET123">
        <v>18.87</v>
      </c>
      <c r="EU123">
        <v>5.29</v>
      </c>
      <c r="EV123">
        <v>2.86</v>
      </c>
      <c r="EW123">
        <v>0.24</v>
      </c>
      <c r="EX123">
        <v>0</v>
      </c>
      <c r="EY123">
        <v>0</v>
      </c>
      <c r="FQ123">
        <v>0</v>
      </c>
      <c r="FR123">
        <v>0</v>
      </c>
      <c r="FS123">
        <v>2</v>
      </c>
      <c r="FX123">
        <v>112</v>
      </c>
      <c r="FY123">
        <v>70</v>
      </c>
      <c r="GA123" t="s">
        <v>3</v>
      </c>
      <c r="GD123">
        <v>0</v>
      </c>
      <c r="GF123">
        <v>-2099941584</v>
      </c>
      <c r="GG123">
        <v>2</v>
      </c>
      <c r="GH123">
        <v>1</v>
      </c>
      <c r="GI123">
        <v>2</v>
      </c>
      <c r="GJ123">
        <v>0</v>
      </c>
      <c r="GK123">
        <f>ROUND(R123*(S12)/100,2)</f>
        <v>21766.13</v>
      </c>
      <c r="GL123">
        <f t="shared" si="133"/>
        <v>0</v>
      </c>
      <c r="GM123">
        <f t="shared" si="134"/>
        <v>59893.1</v>
      </c>
      <c r="GN123">
        <f t="shared" si="135"/>
        <v>0</v>
      </c>
      <c r="GO123">
        <f t="shared" si="136"/>
        <v>59893.1</v>
      </c>
      <c r="GP123">
        <f t="shared" si="137"/>
        <v>0</v>
      </c>
      <c r="GR123">
        <v>0</v>
      </c>
      <c r="GS123">
        <v>3</v>
      </c>
      <c r="GT123">
        <v>0</v>
      </c>
      <c r="GU123" t="s">
        <v>3</v>
      </c>
      <c r="GV123">
        <f t="shared" si="138"/>
        <v>0</v>
      </c>
      <c r="GW123">
        <v>1</v>
      </c>
      <c r="GX123">
        <f t="shared" si="139"/>
        <v>0</v>
      </c>
      <c r="HA123">
        <v>0</v>
      </c>
      <c r="HB123">
        <v>0</v>
      </c>
      <c r="HC123">
        <f t="shared" si="14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5" spans="1:255" x14ac:dyDescent="0.2">
      <c r="A125" s="3">
        <v>51</v>
      </c>
      <c r="B125" s="3">
        <f>B112</f>
        <v>1</v>
      </c>
      <c r="C125" s="3">
        <f>A112</f>
        <v>4</v>
      </c>
      <c r="D125" s="3">
        <f>ROW(A112)</f>
        <v>112</v>
      </c>
      <c r="E125" s="3"/>
      <c r="F125" s="3" t="str">
        <f>IF(F112&lt;&gt;"",F112,"")</f>
        <v>Новый раздел</v>
      </c>
      <c r="G125" s="3" t="str">
        <f>IF(G112&lt;&gt;"",G112,"")</f>
        <v>Монтажные работы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41">ROUND(AB125,2)</f>
        <v>1773.26</v>
      </c>
      <c r="P125" s="3">
        <f t="shared" si="141"/>
        <v>67.12</v>
      </c>
      <c r="Q125" s="3">
        <f t="shared" si="141"/>
        <v>1297.24</v>
      </c>
      <c r="R125" s="3">
        <f t="shared" si="141"/>
        <v>134.36000000000001</v>
      </c>
      <c r="S125" s="3">
        <f t="shared" si="141"/>
        <v>408.9</v>
      </c>
      <c r="T125" s="3">
        <f t="shared" si="141"/>
        <v>0</v>
      </c>
      <c r="U125" s="3">
        <f>AH125</f>
        <v>33.602371215000005</v>
      </c>
      <c r="V125" s="3">
        <f>AI125</f>
        <v>0</v>
      </c>
      <c r="W125" s="3">
        <f>ROUND(AJ125,2)</f>
        <v>0</v>
      </c>
      <c r="X125" s="3">
        <f>ROUND(AK125,2)</f>
        <v>466.15</v>
      </c>
      <c r="Y125" s="3">
        <f>ROUND(AL125,2)</f>
        <v>327.12</v>
      </c>
      <c r="Z125" s="3"/>
      <c r="AA125" s="3"/>
      <c r="AB125" s="3">
        <f>ROUND(SUMIF(AA116:AA123,"=70661675",O116:O123),2)</f>
        <v>1773.26</v>
      </c>
      <c r="AC125" s="3">
        <f>ROUND(SUMIF(AA116:AA123,"=70661675",P116:P123),2)</f>
        <v>67.12</v>
      </c>
      <c r="AD125" s="3">
        <f>ROUND(SUMIF(AA116:AA123,"=70661675",Q116:Q123),2)</f>
        <v>1297.24</v>
      </c>
      <c r="AE125" s="3">
        <f>ROUND(SUMIF(AA116:AA123,"=70661675",R116:R123),2)</f>
        <v>134.36000000000001</v>
      </c>
      <c r="AF125" s="3">
        <f>ROUND(SUMIF(AA116:AA123,"=70661675",S116:S123),2)</f>
        <v>408.9</v>
      </c>
      <c r="AG125" s="3">
        <f>ROUND(SUMIF(AA116:AA123,"=70661675",T116:T123),2)</f>
        <v>0</v>
      </c>
      <c r="AH125" s="3">
        <f>SUMIF(AA116:AA123,"=70661675",U116:U123)</f>
        <v>33.602371215000005</v>
      </c>
      <c r="AI125" s="3">
        <f>SUMIF(AA116:AA123,"=70661675",V116:V123)</f>
        <v>0</v>
      </c>
      <c r="AJ125" s="3">
        <f>ROUND(SUMIF(AA116:AA123,"=70661675",W116:W123),2)</f>
        <v>0</v>
      </c>
      <c r="AK125" s="3">
        <f>ROUND(SUMIF(AA116:AA123,"=70661675",X116:X123),2)</f>
        <v>466.15</v>
      </c>
      <c r="AL125" s="3">
        <f>ROUND(SUMIF(AA116:AA123,"=70661675",Y116:Y123),2)</f>
        <v>327.12</v>
      </c>
      <c r="AM125" s="3"/>
      <c r="AN125" s="3"/>
      <c r="AO125" s="3">
        <f t="shared" ref="AO125:BD125" si="142">ROUND(BX125,2)</f>
        <v>0</v>
      </c>
      <c r="AP125" s="3">
        <f t="shared" si="142"/>
        <v>0</v>
      </c>
      <c r="AQ125" s="3">
        <f t="shared" si="142"/>
        <v>0</v>
      </c>
      <c r="AR125" s="3">
        <f t="shared" si="142"/>
        <v>2801.66</v>
      </c>
      <c r="AS125" s="3">
        <f t="shared" si="142"/>
        <v>2801.66</v>
      </c>
      <c r="AT125" s="3">
        <f t="shared" si="142"/>
        <v>0</v>
      </c>
      <c r="AU125" s="3">
        <f t="shared" si="142"/>
        <v>0</v>
      </c>
      <c r="AV125" s="3">
        <f t="shared" si="142"/>
        <v>67.12</v>
      </c>
      <c r="AW125" s="3">
        <f t="shared" si="142"/>
        <v>67.12</v>
      </c>
      <c r="AX125" s="3">
        <f t="shared" si="142"/>
        <v>0</v>
      </c>
      <c r="AY125" s="3">
        <f t="shared" si="142"/>
        <v>67.12</v>
      </c>
      <c r="AZ125" s="3">
        <f t="shared" si="142"/>
        <v>0</v>
      </c>
      <c r="BA125" s="3">
        <f t="shared" si="142"/>
        <v>0</v>
      </c>
      <c r="BB125" s="3">
        <f t="shared" si="142"/>
        <v>0</v>
      </c>
      <c r="BC125" s="3">
        <f t="shared" si="142"/>
        <v>0</v>
      </c>
      <c r="BD125" s="3">
        <f t="shared" si="142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ROUND(SUMIF(AA116:AA123,"=70661675",FQ116:FQ123),2)</f>
        <v>0</v>
      </c>
      <c r="BY125" s="3">
        <f>ROUND(SUMIF(AA116:AA123,"=70661675",FR116:FR123),2)</f>
        <v>0</v>
      </c>
      <c r="BZ125" s="3">
        <f>ROUND(SUMIF(AA116:AA123,"=70661675",GL116:GL123),2)</f>
        <v>0</v>
      </c>
      <c r="CA125" s="3">
        <f>ROUND(SUMIF(AA116:AA123,"=70661675",GM116:GM123),2)</f>
        <v>2801.66</v>
      </c>
      <c r="CB125" s="3">
        <f>ROUND(SUMIF(AA116:AA123,"=70661675",GN116:GN123),2)</f>
        <v>2801.66</v>
      </c>
      <c r="CC125" s="3">
        <f>ROUND(SUMIF(AA116:AA123,"=70661675",GO116:GO123),2)</f>
        <v>0</v>
      </c>
      <c r="CD125" s="3">
        <f>ROUND(SUMIF(AA116:AA123,"=70661675",GP116:GP123),2)</f>
        <v>0</v>
      </c>
      <c r="CE125" s="3">
        <f>AC125-BX125</f>
        <v>67.12</v>
      </c>
      <c r="CF125" s="3">
        <f>AC125-BY125</f>
        <v>67.12</v>
      </c>
      <c r="CG125" s="3">
        <f>BX125-BZ125</f>
        <v>0</v>
      </c>
      <c r="CH125" s="3">
        <f>AC125-BX125-BY125+BZ125</f>
        <v>67.12</v>
      </c>
      <c r="CI125" s="3">
        <f>BY125-BZ125</f>
        <v>0</v>
      </c>
      <c r="CJ125" s="3">
        <f>ROUND(SUMIF(AA116:AA123,"=70661675",GX116:GX123),2)</f>
        <v>0</v>
      </c>
      <c r="CK125" s="3">
        <f>ROUND(SUMIF(AA116:AA123,"=70661675",GY116:GY123),2)</f>
        <v>0</v>
      </c>
      <c r="CL125" s="3">
        <f>ROUND(SUMIF(AA116:AA123,"=70661675",GZ116:GZ123),2)</f>
        <v>0</v>
      </c>
      <c r="CM125" s="3">
        <f>ROUND(SUMIF(AA116:AA123,"=70661675",HD116:HD123),2)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43">ROUND(DT125,2)</f>
        <v>38141.019999999997</v>
      </c>
      <c r="DH125" s="4">
        <f t="shared" si="143"/>
        <v>696.03</v>
      </c>
      <c r="DI125" s="4">
        <f t="shared" si="143"/>
        <v>17891.39</v>
      </c>
      <c r="DJ125" s="4">
        <f t="shared" si="143"/>
        <v>6425.1</v>
      </c>
      <c r="DK125" s="4">
        <f t="shared" si="143"/>
        <v>19553.599999999999</v>
      </c>
      <c r="DL125" s="4">
        <f t="shared" si="143"/>
        <v>0</v>
      </c>
      <c r="DM125" s="4">
        <f>DZ125</f>
        <v>33.602371215000005</v>
      </c>
      <c r="DN125" s="4">
        <f>EA125</f>
        <v>0</v>
      </c>
      <c r="DO125" s="4">
        <f>ROUND(EB125,2)</f>
        <v>0</v>
      </c>
      <c r="DP125" s="4">
        <f>ROUND(EC125,2)</f>
        <v>18380.38</v>
      </c>
      <c r="DQ125" s="4">
        <f>ROUND(ED125,2)</f>
        <v>8016.98</v>
      </c>
      <c r="DR125" s="4"/>
      <c r="DS125" s="4"/>
      <c r="DT125" s="4">
        <f>ROUND(SUMIF(AA116:AA123,"=70661673",O116:O123),2)</f>
        <v>38141.019999999997</v>
      </c>
      <c r="DU125" s="4">
        <f>ROUND(SUMIF(AA116:AA123,"=70661673",P116:P123),2)</f>
        <v>696.03</v>
      </c>
      <c r="DV125" s="4">
        <f>ROUND(SUMIF(AA116:AA123,"=70661673",Q116:Q123),2)</f>
        <v>17891.39</v>
      </c>
      <c r="DW125" s="4">
        <f>ROUND(SUMIF(AA116:AA123,"=70661673",R116:R123),2)</f>
        <v>6425.1</v>
      </c>
      <c r="DX125" s="4">
        <f>ROUND(SUMIF(AA116:AA123,"=70661673",S116:S123),2)</f>
        <v>19553.599999999999</v>
      </c>
      <c r="DY125" s="4">
        <f>ROUND(SUMIF(AA116:AA123,"=70661673",T116:T123),2)</f>
        <v>0</v>
      </c>
      <c r="DZ125" s="4">
        <f>SUMIF(AA116:AA123,"=70661673",U116:U123)</f>
        <v>33.602371215000005</v>
      </c>
      <c r="EA125" s="4">
        <f>SUMIF(AA116:AA123,"=70661673",V116:V123)</f>
        <v>0</v>
      </c>
      <c r="EB125" s="4">
        <f>ROUND(SUMIF(AA116:AA123,"=70661673",W116:W123),2)</f>
        <v>0</v>
      </c>
      <c r="EC125" s="4">
        <f>ROUND(SUMIF(AA116:AA123,"=70661673",X116:X123),2)</f>
        <v>18380.38</v>
      </c>
      <c r="ED125" s="4">
        <f>ROUND(SUMIF(AA116:AA123,"=70661673",Y116:Y123),2)</f>
        <v>8016.98</v>
      </c>
      <c r="EE125" s="4"/>
      <c r="EF125" s="4"/>
      <c r="EG125" s="4">
        <f t="shared" ref="EG125:EV125" si="144">ROUND(FP125,2)</f>
        <v>0</v>
      </c>
      <c r="EH125" s="4">
        <f t="shared" si="144"/>
        <v>0</v>
      </c>
      <c r="EI125" s="4">
        <f t="shared" si="144"/>
        <v>0</v>
      </c>
      <c r="EJ125" s="4">
        <f t="shared" si="144"/>
        <v>74818.539999999994</v>
      </c>
      <c r="EK125" s="4">
        <f t="shared" si="144"/>
        <v>74818.539999999994</v>
      </c>
      <c r="EL125" s="4">
        <f t="shared" si="144"/>
        <v>0</v>
      </c>
      <c r="EM125" s="4">
        <f t="shared" si="144"/>
        <v>0</v>
      </c>
      <c r="EN125" s="4">
        <f t="shared" si="144"/>
        <v>696.03</v>
      </c>
      <c r="EO125" s="4">
        <f t="shared" si="144"/>
        <v>696.03</v>
      </c>
      <c r="EP125" s="4">
        <f t="shared" si="144"/>
        <v>0</v>
      </c>
      <c r="EQ125" s="4">
        <f t="shared" si="144"/>
        <v>696.03</v>
      </c>
      <c r="ER125" s="4">
        <f t="shared" si="144"/>
        <v>0</v>
      </c>
      <c r="ES125" s="4">
        <f t="shared" si="144"/>
        <v>0</v>
      </c>
      <c r="ET125" s="4">
        <f t="shared" si="144"/>
        <v>0</v>
      </c>
      <c r="EU125" s="4">
        <f t="shared" si="144"/>
        <v>0</v>
      </c>
      <c r="EV125" s="4">
        <f t="shared" si="144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ROUND(SUMIF(AA116:AA123,"=70661673",FQ116:FQ123),2)</f>
        <v>0</v>
      </c>
      <c r="FQ125" s="4">
        <f>ROUND(SUMIF(AA116:AA123,"=70661673",FR116:FR123),2)</f>
        <v>0</v>
      </c>
      <c r="FR125" s="4">
        <f>ROUND(SUMIF(AA116:AA123,"=70661673",GL116:GL123),2)</f>
        <v>0</v>
      </c>
      <c r="FS125" s="4">
        <f>ROUND(SUMIF(AA116:AA123,"=70661673",GM116:GM123),2)</f>
        <v>74818.539999999994</v>
      </c>
      <c r="FT125" s="4">
        <f>ROUND(SUMIF(AA116:AA123,"=70661673",GN116:GN123),2)</f>
        <v>74818.539999999994</v>
      </c>
      <c r="FU125" s="4">
        <f>ROUND(SUMIF(AA116:AA123,"=70661673",GO116:GO123),2)</f>
        <v>0</v>
      </c>
      <c r="FV125" s="4">
        <f>ROUND(SUMIF(AA116:AA123,"=70661673",GP116:GP123),2)</f>
        <v>0</v>
      </c>
      <c r="FW125" s="4">
        <f>DU125-FP125</f>
        <v>696.03</v>
      </c>
      <c r="FX125" s="4">
        <f>DU125-FQ125</f>
        <v>696.03</v>
      </c>
      <c r="FY125" s="4">
        <f>FP125-FR125</f>
        <v>0</v>
      </c>
      <c r="FZ125" s="4">
        <f>DU125-FP125-FQ125+FR125</f>
        <v>696.03</v>
      </c>
      <c r="GA125" s="4">
        <f>FQ125-FR125</f>
        <v>0</v>
      </c>
      <c r="GB125" s="4">
        <f>ROUND(SUMIF(AA116:AA123,"=70661673",GX116:GX123),2)</f>
        <v>0</v>
      </c>
      <c r="GC125" s="4">
        <f>ROUND(SUMIF(AA116:AA123,"=70661673",GY116:GY123),2)</f>
        <v>0</v>
      </c>
      <c r="GD125" s="4">
        <f>ROUND(SUMIF(AA116:AA123,"=70661673",GZ116:GZ123),2)</f>
        <v>0</v>
      </c>
      <c r="GE125" s="4">
        <f>ROUND(SUMIF(AA116:AA123,"=70661673",HD116:HD123),2)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1773.26</v>
      </c>
      <c r="G127" s="5" t="s">
        <v>38</v>
      </c>
      <c r="H127" s="5" t="s">
        <v>39</v>
      </c>
      <c r="I127" s="5"/>
      <c r="J127" s="5"/>
      <c r="K127" s="5">
        <v>201</v>
      </c>
      <c r="L127" s="5">
        <v>1</v>
      </c>
      <c r="M127" s="5">
        <v>3</v>
      </c>
      <c r="N127" s="5" t="s">
        <v>3</v>
      </c>
      <c r="O127" s="5">
        <v>2</v>
      </c>
      <c r="P127" s="5">
        <f>ROUND(Source!DG125,O127)</f>
        <v>38141.019999999997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67.12</v>
      </c>
      <c r="G128" s="5" t="s">
        <v>40</v>
      </c>
      <c r="H128" s="5" t="s">
        <v>41</v>
      </c>
      <c r="I128" s="5"/>
      <c r="J128" s="5"/>
      <c r="K128" s="5">
        <v>202</v>
      </c>
      <c r="L128" s="5">
        <v>2</v>
      </c>
      <c r="M128" s="5">
        <v>3</v>
      </c>
      <c r="N128" s="5" t="s">
        <v>3</v>
      </c>
      <c r="O128" s="5">
        <v>2</v>
      </c>
      <c r="P128" s="5">
        <f>ROUND(Source!DH125,O128)</f>
        <v>696.03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42</v>
      </c>
      <c r="H129" s="5" t="s">
        <v>43</v>
      </c>
      <c r="I129" s="5"/>
      <c r="J129" s="5"/>
      <c r="K129" s="5">
        <v>222</v>
      </c>
      <c r="L129" s="5">
        <v>3</v>
      </c>
      <c r="M129" s="5">
        <v>3</v>
      </c>
      <c r="N129" s="5" t="s">
        <v>3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67.12</v>
      </c>
      <c r="G130" s="5" t="s">
        <v>44</v>
      </c>
      <c r="H130" s="5" t="s">
        <v>45</v>
      </c>
      <c r="I130" s="5"/>
      <c r="J130" s="5"/>
      <c r="K130" s="5">
        <v>225</v>
      </c>
      <c r="L130" s="5">
        <v>4</v>
      </c>
      <c r="M130" s="5">
        <v>3</v>
      </c>
      <c r="N130" s="5" t="s">
        <v>3</v>
      </c>
      <c r="O130" s="5">
        <v>2</v>
      </c>
      <c r="P130" s="5">
        <f>ROUND(Source!EN125,O130)</f>
        <v>696.03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67.12</v>
      </c>
      <c r="G131" s="5" t="s">
        <v>46</v>
      </c>
      <c r="H131" s="5" t="s">
        <v>47</v>
      </c>
      <c r="I131" s="5"/>
      <c r="J131" s="5"/>
      <c r="K131" s="5">
        <v>226</v>
      </c>
      <c r="L131" s="5">
        <v>5</v>
      </c>
      <c r="M131" s="5">
        <v>3</v>
      </c>
      <c r="N131" s="5" t="s">
        <v>3</v>
      </c>
      <c r="O131" s="5">
        <v>2</v>
      </c>
      <c r="P131" s="5">
        <f>ROUND(Source!EO125,O131)</f>
        <v>696.03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48</v>
      </c>
      <c r="H132" s="5" t="s">
        <v>49</v>
      </c>
      <c r="I132" s="5"/>
      <c r="J132" s="5"/>
      <c r="K132" s="5">
        <v>227</v>
      </c>
      <c r="L132" s="5">
        <v>6</v>
      </c>
      <c r="M132" s="5">
        <v>3</v>
      </c>
      <c r="N132" s="5" t="s">
        <v>3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67.12</v>
      </c>
      <c r="G133" s="5" t="s">
        <v>50</v>
      </c>
      <c r="H133" s="5" t="s">
        <v>51</v>
      </c>
      <c r="I133" s="5"/>
      <c r="J133" s="5"/>
      <c r="K133" s="5">
        <v>228</v>
      </c>
      <c r="L133" s="5">
        <v>7</v>
      </c>
      <c r="M133" s="5">
        <v>3</v>
      </c>
      <c r="N133" s="5" t="s">
        <v>3</v>
      </c>
      <c r="O133" s="5">
        <v>2</v>
      </c>
      <c r="P133" s="5">
        <f>ROUND(Source!EQ125,O133)</f>
        <v>696.03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0</v>
      </c>
      <c r="G134" s="5" t="s">
        <v>52</v>
      </c>
      <c r="H134" s="5" t="s">
        <v>53</v>
      </c>
      <c r="I134" s="5"/>
      <c r="J134" s="5"/>
      <c r="K134" s="5">
        <v>216</v>
      </c>
      <c r="L134" s="5">
        <v>8</v>
      </c>
      <c r="M134" s="5">
        <v>3</v>
      </c>
      <c r="N134" s="5" t="s">
        <v>3</v>
      </c>
      <c r="O134" s="5">
        <v>2</v>
      </c>
      <c r="P134" s="5">
        <f>ROUND(Source!EH125,O134)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54</v>
      </c>
      <c r="H135" s="5" t="s">
        <v>55</v>
      </c>
      <c r="I135" s="5"/>
      <c r="J135" s="5"/>
      <c r="K135" s="5">
        <v>223</v>
      </c>
      <c r="L135" s="5">
        <v>9</v>
      </c>
      <c r="M135" s="5">
        <v>3</v>
      </c>
      <c r="N135" s="5" t="s">
        <v>3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0</v>
      </c>
      <c r="G136" s="5" t="s">
        <v>56</v>
      </c>
      <c r="H136" s="5" t="s">
        <v>57</v>
      </c>
      <c r="I136" s="5"/>
      <c r="J136" s="5"/>
      <c r="K136" s="5">
        <v>229</v>
      </c>
      <c r="L136" s="5">
        <v>10</v>
      </c>
      <c r="M136" s="5">
        <v>3</v>
      </c>
      <c r="N136" s="5" t="s">
        <v>3</v>
      </c>
      <c r="O136" s="5">
        <v>2</v>
      </c>
      <c r="P136" s="5">
        <f>ROUND(Source!ER125,O136)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1297.24</v>
      </c>
      <c r="G137" s="5" t="s">
        <v>58</v>
      </c>
      <c r="H137" s="5" t="s">
        <v>59</v>
      </c>
      <c r="I137" s="5"/>
      <c r="J137" s="5"/>
      <c r="K137" s="5">
        <v>203</v>
      </c>
      <c r="L137" s="5">
        <v>11</v>
      </c>
      <c r="M137" s="5">
        <v>3</v>
      </c>
      <c r="N137" s="5" t="s">
        <v>3</v>
      </c>
      <c r="O137" s="5">
        <v>2</v>
      </c>
      <c r="P137" s="5">
        <f>ROUND(Source!DI125,O137)</f>
        <v>17891.39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60</v>
      </c>
      <c r="H138" s="5" t="s">
        <v>61</v>
      </c>
      <c r="I138" s="5"/>
      <c r="J138" s="5"/>
      <c r="K138" s="5">
        <v>231</v>
      </c>
      <c r="L138" s="5">
        <v>12</v>
      </c>
      <c r="M138" s="5">
        <v>3</v>
      </c>
      <c r="N138" s="5" t="s">
        <v>3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134.36000000000001</v>
      </c>
      <c r="G139" s="5" t="s">
        <v>62</v>
      </c>
      <c r="H139" s="5" t="s">
        <v>63</v>
      </c>
      <c r="I139" s="5"/>
      <c r="J139" s="5"/>
      <c r="K139" s="5">
        <v>204</v>
      </c>
      <c r="L139" s="5">
        <v>13</v>
      </c>
      <c r="M139" s="5">
        <v>3</v>
      </c>
      <c r="N139" s="5" t="s">
        <v>3</v>
      </c>
      <c r="O139" s="5">
        <v>2</v>
      </c>
      <c r="P139" s="5">
        <f>ROUND(Source!DJ125,O139)</f>
        <v>6425.1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408.9</v>
      </c>
      <c r="G140" s="5" t="s">
        <v>64</v>
      </c>
      <c r="H140" s="5" t="s">
        <v>65</v>
      </c>
      <c r="I140" s="5"/>
      <c r="J140" s="5"/>
      <c r="K140" s="5">
        <v>205</v>
      </c>
      <c r="L140" s="5">
        <v>14</v>
      </c>
      <c r="M140" s="5">
        <v>3</v>
      </c>
      <c r="N140" s="5" t="s">
        <v>3</v>
      </c>
      <c r="O140" s="5">
        <v>2</v>
      </c>
      <c r="P140" s="5">
        <f>ROUND(Source!DK125,O140)</f>
        <v>19553.599999999999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66</v>
      </c>
      <c r="H141" s="5" t="s">
        <v>67</v>
      </c>
      <c r="I141" s="5"/>
      <c r="J141" s="5"/>
      <c r="K141" s="5">
        <v>232</v>
      </c>
      <c r="L141" s="5">
        <v>15</v>
      </c>
      <c r="M141" s="5">
        <v>3</v>
      </c>
      <c r="N141" s="5" t="s">
        <v>3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2801.66</v>
      </c>
      <c r="G142" s="5" t="s">
        <v>68</v>
      </c>
      <c r="H142" s="5" t="s">
        <v>69</v>
      </c>
      <c r="I142" s="5"/>
      <c r="J142" s="5"/>
      <c r="K142" s="5">
        <v>214</v>
      </c>
      <c r="L142" s="5">
        <v>16</v>
      </c>
      <c r="M142" s="5">
        <v>3</v>
      </c>
      <c r="N142" s="5" t="s">
        <v>3</v>
      </c>
      <c r="O142" s="5">
        <v>2</v>
      </c>
      <c r="P142" s="5">
        <f>ROUND(Source!EK125,O142)</f>
        <v>74818.539999999994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70</v>
      </c>
      <c r="H143" s="5" t="s">
        <v>71</v>
      </c>
      <c r="I143" s="5"/>
      <c r="J143" s="5"/>
      <c r="K143" s="5">
        <v>215</v>
      </c>
      <c r="L143" s="5">
        <v>17</v>
      </c>
      <c r="M143" s="5">
        <v>3</v>
      </c>
      <c r="N143" s="5" t="s">
        <v>3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72</v>
      </c>
      <c r="H144" s="5" t="s">
        <v>73</v>
      </c>
      <c r="I144" s="5"/>
      <c r="J144" s="5"/>
      <c r="K144" s="5">
        <v>217</v>
      </c>
      <c r="L144" s="5">
        <v>18</v>
      </c>
      <c r="M144" s="5">
        <v>3</v>
      </c>
      <c r="N144" s="5" t="s">
        <v>3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74</v>
      </c>
      <c r="H145" s="5" t="s">
        <v>75</v>
      </c>
      <c r="I145" s="5"/>
      <c r="J145" s="5"/>
      <c r="K145" s="5">
        <v>230</v>
      </c>
      <c r="L145" s="5">
        <v>19</v>
      </c>
      <c r="M145" s="5">
        <v>3</v>
      </c>
      <c r="N145" s="5" t="s">
        <v>3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76</v>
      </c>
      <c r="H146" s="5" t="s">
        <v>77</v>
      </c>
      <c r="I146" s="5"/>
      <c r="J146" s="5"/>
      <c r="K146" s="5">
        <v>206</v>
      </c>
      <c r="L146" s="5">
        <v>20</v>
      </c>
      <c r="M146" s="5">
        <v>3</v>
      </c>
      <c r="N146" s="5" t="s">
        <v>3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33.602371215000005</v>
      </c>
      <c r="G147" s="5" t="s">
        <v>78</v>
      </c>
      <c r="H147" s="5" t="s">
        <v>79</v>
      </c>
      <c r="I147" s="5"/>
      <c r="J147" s="5"/>
      <c r="K147" s="5">
        <v>207</v>
      </c>
      <c r="L147" s="5">
        <v>21</v>
      </c>
      <c r="M147" s="5">
        <v>3</v>
      </c>
      <c r="N147" s="5" t="s">
        <v>3</v>
      </c>
      <c r="O147" s="5">
        <v>-1</v>
      </c>
      <c r="P147" s="5">
        <f>Source!DM125</f>
        <v>33.602371215000005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80</v>
      </c>
      <c r="H148" s="5" t="s">
        <v>81</v>
      </c>
      <c r="I148" s="5"/>
      <c r="J148" s="5"/>
      <c r="K148" s="5">
        <v>208</v>
      </c>
      <c r="L148" s="5">
        <v>22</v>
      </c>
      <c r="M148" s="5">
        <v>3</v>
      </c>
      <c r="N148" s="5" t="s">
        <v>3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</v>
      </c>
      <c r="G149" s="5" t="s">
        <v>82</v>
      </c>
      <c r="H149" s="5" t="s">
        <v>83</v>
      </c>
      <c r="I149" s="5"/>
      <c r="J149" s="5"/>
      <c r="K149" s="5">
        <v>209</v>
      </c>
      <c r="L149" s="5">
        <v>23</v>
      </c>
      <c r="M149" s="5">
        <v>3</v>
      </c>
      <c r="N149" s="5" t="s">
        <v>3</v>
      </c>
      <c r="O149" s="5">
        <v>2</v>
      </c>
      <c r="P149" s="5">
        <f>ROUND(Source!DO125,O149)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84</v>
      </c>
      <c r="H150" s="5" t="s">
        <v>85</v>
      </c>
      <c r="I150" s="5"/>
      <c r="J150" s="5"/>
      <c r="K150" s="5">
        <v>233</v>
      </c>
      <c r="L150" s="5">
        <v>24</v>
      </c>
      <c r="M150" s="5">
        <v>3</v>
      </c>
      <c r="N150" s="5" t="s">
        <v>3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466.15</v>
      </c>
      <c r="G151" s="5" t="s">
        <v>86</v>
      </c>
      <c r="H151" s="5" t="s">
        <v>87</v>
      </c>
      <c r="I151" s="5"/>
      <c r="J151" s="5"/>
      <c r="K151" s="5">
        <v>210</v>
      </c>
      <c r="L151" s="5">
        <v>25</v>
      </c>
      <c r="M151" s="5">
        <v>3</v>
      </c>
      <c r="N151" s="5" t="s">
        <v>3</v>
      </c>
      <c r="O151" s="5">
        <v>2</v>
      </c>
      <c r="P151" s="5">
        <f>ROUND(Source!DP125,O151)</f>
        <v>18380.38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327.12</v>
      </c>
      <c r="G152" s="5" t="s">
        <v>88</v>
      </c>
      <c r="H152" s="5" t="s">
        <v>89</v>
      </c>
      <c r="I152" s="5"/>
      <c r="J152" s="5"/>
      <c r="K152" s="5">
        <v>211</v>
      </c>
      <c r="L152" s="5">
        <v>26</v>
      </c>
      <c r="M152" s="5">
        <v>3</v>
      </c>
      <c r="N152" s="5" t="s">
        <v>3</v>
      </c>
      <c r="O152" s="5">
        <v>2</v>
      </c>
      <c r="P152" s="5">
        <f>ROUND(Source!DQ125,O152)</f>
        <v>8016.98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2801.66</v>
      </c>
      <c r="G153" s="5" t="s">
        <v>90</v>
      </c>
      <c r="H153" s="5" t="s">
        <v>91</v>
      </c>
      <c r="I153" s="5"/>
      <c r="J153" s="5"/>
      <c r="K153" s="5">
        <v>224</v>
      </c>
      <c r="L153" s="5">
        <v>27</v>
      </c>
      <c r="M153" s="5">
        <v>3</v>
      </c>
      <c r="N153" s="5" t="s">
        <v>3</v>
      </c>
      <c r="O153" s="5">
        <v>2</v>
      </c>
      <c r="P153" s="5">
        <f>ROUND(Source!EJ125,O153)</f>
        <v>74818.539999999994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5" spans="1:255" x14ac:dyDescent="0.2">
      <c r="A155" s="1">
        <v>4</v>
      </c>
      <c r="B155" s="1">
        <v>1</v>
      </c>
      <c r="C155" s="1"/>
      <c r="D155" s="1">
        <f>ROW(A176)</f>
        <v>176</v>
      </c>
      <c r="E155" s="1"/>
      <c r="F155" s="1" t="s">
        <v>16</v>
      </c>
      <c r="G155" s="1" t="s">
        <v>125</v>
      </c>
      <c r="H155" s="1" t="s">
        <v>3</v>
      </c>
      <c r="I155" s="1">
        <v>0</v>
      </c>
      <c r="J155" s="1"/>
      <c r="K155" s="1">
        <v>-1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3</v>
      </c>
      <c r="BO155" s="1" t="s">
        <v>3</v>
      </c>
      <c r="BP155" s="1" t="s">
        <v>3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45">B176</f>
        <v>1</v>
      </c>
      <c r="C157" s="3">
        <f t="shared" si="145"/>
        <v>4</v>
      </c>
      <c r="D157" s="3">
        <f t="shared" si="145"/>
        <v>155</v>
      </c>
      <c r="E157" s="3">
        <f t="shared" si="145"/>
        <v>0</v>
      </c>
      <c r="F157" s="3" t="str">
        <f t="shared" si="145"/>
        <v>Новый раздел</v>
      </c>
      <c r="G157" s="3" t="str">
        <f t="shared" si="145"/>
        <v>Заземление опоры</v>
      </c>
      <c r="H157" s="3"/>
      <c r="I157" s="3"/>
      <c r="J157" s="3"/>
      <c r="K157" s="3"/>
      <c r="L157" s="3"/>
      <c r="M157" s="3"/>
      <c r="N157" s="3"/>
      <c r="O157" s="3">
        <f t="shared" ref="O157:AT157" si="146">O176</f>
        <v>2052.92</v>
      </c>
      <c r="P157" s="3">
        <f t="shared" si="146"/>
        <v>1532.2</v>
      </c>
      <c r="Q157" s="3">
        <f t="shared" si="146"/>
        <v>59.7</v>
      </c>
      <c r="R157" s="3">
        <f t="shared" si="146"/>
        <v>4.24</v>
      </c>
      <c r="S157" s="3">
        <f t="shared" si="146"/>
        <v>461.02</v>
      </c>
      <c r="T157" s="3">
        <f t="shared" si="146"/>
        <v>0</v>
      </c>
      <c r="U157" s="3">
        <f t="shared" si="146"/>
        <v>39.203751887999999</v>
      </c>
      <c r="V157" s="3">
        <f t="shared" si="146"/>
        <v>0</v>
      </c>
      <c r="W157" s="3">
        <f t="shared" si="146"/>
        <v>0</v>
      </c>
      <c r="X157" s="3">
        <f t="shared" si="146"/>
        <v>508.4</v>
      </c>
      <c r="Y157" s="3">
        <f t="shared" si="146"/>
        <v>330.66</v>
      </c>
      <c r="Z157" s="3">
        <f t="shared" si="146"/>
        <v>0</v>
      </c>
      <c r="AA157" s="3">
        <f t="shared" si="146"/>
        <v>0</v>
      </c>
      <c r="AB157" s="3">
        <f t="shared" si="146"/>
        <v>2052.92</v>
      </c>
      <c r="AC157" s="3">
        <f t="shared" si="146"/>
        <v>1532.2</v>
      </c>
      <c r="AD157" s="3">
        <f t="shared" si="146"/>
        <v>59.7</v>
      </c>
      <c r="AE157" s="3">
        <f t="shared" si="146"/>
        <v>4.24</v>
      </c>
      <c r="AF157" s="3">
        <f t="shared" si="146"/>
        <v>461.02</v>
      </c>
      <c r="AG157" s="3">
        <f t="shared" si="146"/>
        <v>0</v>
      </c>
      <c r="AH157" s="3">
        <f t="shared" si="146"/>
        <v>39.203751887999999</v>
      </c>
      <c r="AI157" s="3">
        <f t="shared" si="146"/>
        <v>0</v>
      </c>
      <c r="AJ157" s="3">
        <f t="shared" si="146"/>
        <v>0</v>
      </c>
      <c r="AK157" s="3">
        <f t="shared" si="146"/>
        <v>508.4</v>
      </c>
      <c r="AL157" s="3">
        <f t="shared" si="146"/>
        <v>330.66</v>
      </c>
      <c r="AM157" s="3">
        <f t="shared" si="146"/>
        <v>0</v>
      </c>
      <c r="AN157" s="3">
        <f t="shared" si="146"/>
        <v>0</v>
      </c>
      <c r="AO157" s="3">
        <f t="shared" si="146"/>
        <v>0</v>
      </c>
      <c r="AP157" s="3">
        <f t="shared" si="146"/>
        <v>0</v>
      </c>
      <c r="AQ157" s="3">
        <f t="shared" si="146"/>
        <v>0</v>
      </c>
      <c r="AR157" s="3">
        <f t="shared" si="146"/>
        <v>2899.4</v>
      </c>
      <c r="AS157" s="3">
        <f t="shared" si="146"/>
        <v>1414.28</v>
      </c>
      <c r="AT157" s="3">
        <f t="shared" si="146"/>
        <v>1485.12</v>
      </c>
      <c r="AU157" s="3">
        <f t="shared" ref="AU157:BZ157" si="147">AU176</f>
        <v>0</v>
      </c>
      <c r="AV157" s="3">
        <f t="shared" si="147"/>
        <v>1532.2</v>
      </c>
      <c r="AW157" s="3">
        <f t="shared" si="147"/>
        <v>1532.2</v>
      </c>
      <c r="AX157" s="3">
        <f t="shared" si="147"/>
        <v>0</v>
      </c>
      <c r="AY157" s="3">
        <f t="shared" si="147"/>
        <v>1532.2</v>
      </c>
      <c r="AZ157" s="3">
        <f t="shared" si="147"/>
        <v>0</v>
      </c>
      <c r="BA157" s="3">
        <f t="shared" si="147"/>
        <v>0</v>
      </c>
      <c r="BB157" s="3">
        <f t="shared" si="147"/>
        <v>0</v>
      </c>
      <c r="BC157" s="3">
        <f t="shared" si="147"/>
        <v>0</v>
      </c>
      <c r="BD157" s="3">
        <f t="shared" si="147"/>
        <v>0</v>
      </c>
      <c r="BE157" s="3">
        <f t="shared" si="147"/>
        <v>0</v>
      </c>
      <c r="BF157" s="3">
        <f t="shared" si="147"/>
        <v>0</v>
      </c>
      <c r="BG157" s="3">
        <f t="shared" si="147"/>
        <v>0</v>
      </c>
      <c r="BH157" s="3">
        <f t="shared" si="147"/>
        <v>0</v>
      </c>
      <c r="BI157" s="3">
        <f t="shared" si="147"/>
        <v>0</v>
      </c>
      <c r="BJ157" s="3">
        <f t="shared" si="147"/>
        <v>0</v>
      </c>
      <c r="BK157" s="3">
        <f t="shared" si="147"/>
        <v>0</v>
      </c>
      <c r="BL157" s="3">
        <f t="shared" si="147"/>
        <v>0</v>
      </c>
      <c r="BM157" s="3">
        <f t="shared" si="147"/>
        <v>0</v>
      </c>
      <c r="BN157" s="3">
        <f t="shared" si="147"/>
        <v>0</v>
      </c>
      <c r="BO157" s="3">
        <f t="shared" si="147"/>
        <v>0</v>
      </c>
      <c r="BP157" s="3">
        <f t="shared" si="147"/>
        <v>0</v>
      </c>
      <c r="BQ157" s="3">
        <f t="shared" si="147"/>
        <v>0</v>
      </c>
      <c r="BR157" s="3">
        <f t="shared" si="147"/>
        <v>0</v>
      </c>
      <c r="BS157" s="3">
        <f t="shared" si="147"/>
        <v>0</v>
      </c>
      <c r="BT157" s="3">
        <f t="shared" si="147"/>
        <v>0</v>
      </c>
      <c r="BU157" s="3">
        <f t="shared" si="147"/>
        <v>0</v>
      </c>
      <c r="BV157" s="3">
        <f t="shared" si="147"/>
        <v>0</v>
      </c>
      <c r="BW157" s="3">
        <f t="shared" si="147"/>
        <v>0</v>
      </c>
      <c r="BX157" s="3">
        <f t="shared" si="147"/>
        <v>0</v>
      </c>
      <c r="BY157" s="3">
        <f t="shared" si="147"/>
        <v>0</v>
      </c>
      <c r="BZ157" s="3">
        <f t="shared" si="147"/>
        <v>0</v>
      </c>
      <c r="CA157" s="3">
        <f t="shared" ref="CA157:DF157" si="148">CA176</f>
        <v>2899.4</v>
      </c>
      <c r="CB157" s="3">
        <f t="shared" si="148"/>
        <v>1414.28</v>
      </c>
      <c r="CC157" s="3">
        <f t="shared" si="148"/>
        <v>1485.12</v>
      </c>
      <c r="CD157" s="3">
        <f t="shared" si="148"/>
        <v>0</v>
      </c>
      <c r="CE157" s="3">
        <f t="shared" si="148"/>
        <v>1532.2</v>
      </c>
      <c r="CF157" s="3">
        <f t="shared" si="148"/>
        <v>1532.2</v>
      </c>
      <c r="CG157" s="3">
        <f t="shared" si="148"/>
        <v>0</v>
      </c>
      <c r="CH157" s="3">
        <f t="shared" si="148"/>
        <v>1532.2</v>
      </c>
      <c r="CI157" s="3">
        <f t="shared" si="148"/>
        <v>0</v>
      </c>
      <c r="CJ157" s="3">
        <f t="shared" si="148"/>
        <v>0</v>
      </c>
      <c r="CK157" s="3">
        <f t="shared" si="148"/>
        <v>0</v>
      </c>
      <c r="CL157" s="3">
        <f t="shared" si="148"/>
        <v>0</v>
      </c>
      <c r="CM157" s="3">
        <f t="shared" si="148"/>
        <v>0</v>
      </c>
      <c r="CN157" s="3">
        <f t="shared" si="148"/>
        <v>0</v>
      </c>
      <c r="CO157" s="3">
        <f t="shared" si="148"/>
        <v>0</v>
      </c>
      <c r="CP157" s="3">
        <f t="shared" si="148"/>
        <v>0</v>
      </c>
      <c r="CQ157" s="3">
        <f t="shared" si="148"/>
        <v>0</v>
      </c>
      <c r="CR157" s="3">
        <f t="shared" si="148"/>
        <v>0</v>
      </c>
      <c r="CS157" s="3">
        <f t="shared" si="148"/>
        <v>0</v>
      </c>
      <c r="CT157" s="3">
        <f t="shared" si="148"/>
        <v>0</v>
      </c>
      <c r="CU157" s="3">
        <f t="shared" si="148"/>
        <v>0</v>
      </c>
      <c r="CV157" s="3">
        <f t="shared" si="148"/>
        <v>0</v>
      </c>
      <c r="CW157" s="3">
        <f t="shared" si="148"/>
        <v>0</v>
      </c>
      <c r="CX157" s="3">
        <f t="shared" si="148"/>
        <v>0</v>
      </c>
      <c r="CY157" s="3">
        <f t="shared" si="148"/>
        <v>0</v>
      </c>
      <c r="CZ157" s="3">
        <f t="shared" si="148"/>
        <v>0</v>
      </c>
      <c r="DA157" s="3">
        <f t="shared" si="148"/>
        <v>0</v>
      </c>
      <c r="DB157" s="3">
        <f t="shared" si="148"/>
        <v>0</v>
      </c>
      <c r="DC157" s="3">
        <f t="shared" si="148"/>
        <v>0</v>
      </c>
      <c r="DD157" s="3">
        <f t="shared" si="148"/>
        <v>0</v>
      </c>
      <c r="DE157" s="3">
        <f t="shared" si="148"/>
        <v>0</v>
      </c>
      <c r="DF157" s="3">
        <f t="shared" si="148"/>
        <v>0</v>
      </c>
      <c r="DG157" s="4">
        <f t="shared" ref="DG157:EL157" si="149">DG176</f>
        <v>28048.71</v>
      </c>
      <c r="DH157" s="4">
        <f t="shared" si="149"/>
        <v>5212.05</v>
      </c>
      <c r="DI157" s="4">
        <f t="shared" si="149"/>
        <v>790.68</v>
      </c>
      <c r="DJ157" s="4">
        <f t="shared" si="149"/>
        <v>202.75</v>
      </c>
      <c r="DK157" s="4">
        <f t="shared" si="149"/>
        <v>22045.98</v>
      </c>
      <c r="DL157" s="4">
        <f t="shared" si="149"/>
        <v>0</v>
      </c>
      <c r="DM157" s="4">
        <f t="shared" si="149"/>
        <v>39.203751887999999</v>
      </c>
      <c r="DN157" s="4">
        <f t="shared" si="149"/>
        <v>0</v>
      </c>
      <c r="DO157" s="4">
        <f t="shared" si="149"/>
        <v>0</v>
      </c>
      <c r="DP157" s="4">
        <f t="shared" si="149"/>
        <v>20010.88</v>
      </c>
      <c r="DQ157" s="4">
        <f t="shared" si="149"/>
        <v>9371.2000000000007</v>
      </c>
      <c r="DR157" s="4">
        <f t="shared" si="149"/>
        <v>0</v>
      </c>
      <c r="DS157" s="4">
        <f t="shared" si="149"/>
        <v>0</v>
      </c>
      <c r="DT157" s="4">
        <f t="shared" si="149"/>
        <v>28048.71</v>
      </c>
      <c r="DU157" s="4">
        <f t="shared" si="149"/>
        <v>5212.05</v>
      </c>
      <c r="DV157" s="4">
        <f t="shared" si="149"/>
        <v>790.68</v>
      </c>
      <c r="DW157" s="4">
        <f t="shared" si="149"/>
        <v>202.75</v>
      </c>
      <c r="DX157" s="4">
        <f t="shared" si="149"/>
        <v>22045.98</v>
      </c>
      <c r="DY157" s="4">
        <f t="shared" si="149"/>
        <v>0</v>
      </c>
      <c r="DZ157" s="4">
        <f t="shared" si="149"/>
        <v>39.203751887999999</v>
      </c>
      <c r="EA157" s="4">
        <f t="shared" si="149"/>
        <v>0</v>
      </c>
      <c r="EB157" s="4">
        <f t="shared" si="149"/>
        <v>0</v>
      </c>
      <c r="EC157" s="4">
        <f t="shared" si="149"/>
        <v>20010.88</v>
      </c>
      <c r="ED157" s="4">
        <f t="shared" si="149"/>
        <v>9371.2000000000007</v>
      </c>
      <c r="EE157" s="4">
        <f t="shared" si="149"/>
        <v>0</v>
      </c>
      <c r="EF157" s="4">
        <f t="shared" si="149"/>
        <v>0</v>
      </c>
      <c r="EG157" s="4">
        <f t="shared" si="149"/>
        <v>0</v>
      </c>
      <c r="EH157" s="4">
        <f t="shared" si="149"/>
        <v>0</v>
      </c>
      <c r="EI157" s="4">
        <f t="shared" si="149"/>
        <v>0</v>
      </c>
      <c r="EJ157" s="4">
        <f t="shared" si="149"/>
        <v>57755.19</v>
      </c>
      <c r="EK157" s="4">
        <f t="shared" si="149"/>
        <v>16110.07</v>
      </c>
      <c r="EL157" s="4">
        <f t="shared" si="149"/>
        <v>41645.120000000003</v>
      </c>
      <c r="EM157" s="4">
        <f t="shared" ref="EM157:FR157" si="150">EM176</f>
        <v>0</v>
      </c>
      <c r="EN157" s="4">
        <f t="shared" si="150"/>
        <v>5212.05</v>
      </c>
      <c r="EO157" s="4">
        <f t="shared" si="150"/>
        <v>5212.05</v>
      </c>
      <c r="EP157" s="4">
        <f t="shared" si="150"/>
        <v>0</v>
      </c>
      <c r="EQ157" s="4">
        <f t="shared" si="150"/>
        <v>5212.05</v>
      </c>
      <c r="ER157" s="4">
        <f t="shared" si="150"/>
        <v>0</v>
      </c>
      <c r="ES157" s="4">
        <f t="shared" si="150"/>
        <v>0</v>
      </c>
      <c r="ET157" s="4">
        <f t="shared" si="150"/>
        <v>0</v>
      </c>
      <c r="EU157" s="4">
        <f t="shared" si="150"/>
        <v>0</v>
      </c>
      <c r="EV157" s="4">
        <f t="shared" si="150"/>
        <v>0</v>
      </c>
      <c r="EW157" s="4">
        <f t="shared" si="150"/>
        <v>0</v>
      </c>
      <c r="EX157" s="4">
        <f t="shared" si="150"/>
        <v>0</v>
      </c>
      <c r="EY157" s="4">
        <f t="shared" si="150"/>
        <v>0</v>
      </c>
      <c r="EZ157" s="4">
        <f t="shared" si="150"/>
        <v>0</v>
      </c>
      <c r="FA157" s="4">
        <f t="shared" si="150"/>
        <v>0</v>
      </c>
      <c r="FB157" s="4">
        <f t="shared" si="150"/>
        <v>0</v>
      </c>
      <c r="FC157" s="4">
        <f t="shared" si="150"/>
        <v>0</v>
      </c>
      <c r="FD157" s="4">
        <f t="shared" si="150"/>
        <v>0</v>
      </c>
      <c r="FE157" s="4">
        <f t="shared" si="150"/>
        <v>0</v>
      </c>
      <c r="FF157" s="4">
        <f t="shared" si="150"/>
        <v>0</v>
      </c>
      <c r="FG157" s="4">
        <f t="shared" si="150"/>
        <v>0</v>
      </c>
      <c r="FH157" s="4">
        <f t="shared" si="150"/>
        <v>0</v>
      </c>
      <c r="FI157" s="4">
        <f t="shared" si="150"/>
        <v>0</v>
      </c>
      <c r="FJ157" s="4">
        <f t="shared" si="150"/>
        <v>0</v>
      </c>
      <c r="FK157" s="4">
        <f t="shared" si="150"/>
        <v>0</v>
      </c>
      <c r="FL157" s="4">
        <f t="shared" si="150"/>
        <v>0</v>
      </c>
      <c r="FM157" s="4">
        <f t="shared" si="150"/>
        <v>0</v>
      </c>
      <c r="FN157" s="4">
        <f t="shared" si="150"/>
        <v>0</v>
      </c>
      <c r="FO157" s="4">
        <f t="shared" si="150"/>
        <v>0</v>
      </c>
      <c r="FP157" s="4">
        <f t="shared" si="150"/>
        <v>0</v>
      </c>
      <c r="FQ157" s="4">
        <f t="shared" si="150"/>
        <v>0</v>
      </c>
      <c r="FR157" s="4">
        <f t="shared" si="150"/>
        <v>0</v>
      </c>
      <c r="FS157" s="4">
        <f t="shared" ref="FS157:GX157" si="151">FS176</f>
        <v>57755.19</v>
      </c>
      <c r="FT157" s="4">
        <f t="shared" si="151"/>
        <v>16110.07</v>
      </c>
      <c r="FU157" s="4">
        <f t="shared" si="151"/>
        <v>41645.120000000003</v>
      </c>
      <c r="FV157" s="4">
        <f t="shared" si="151"/>
        <v>0</v>
      </c>
      <c r="FW157" s="4">
        <f t="shared" si="151"/>
        <v>5212.05</v>
      </c>
      <c r="FX157" s="4">
        <f t="shared" si="151"/>
        <v>5212.05</v>
      </c>
      <c r="FY157" s="4">
        <f t="shared" si="151"/>
        <v>0</v>
      </c>
      <c r="FZ157" s="4">
        <f t="shared" si="151"/>
        <v>5212.05</v>
      </c>
      <c r="GA157" s="4">
        <f t="shared" si="151"/>
        <v>0</v>
      </c>
      <c r="GB157" s="4">
        <f t="shared" si="151"/>
        <v>0</v>
      </c>
      <c r="GC157" s="4">
        <f t="shared" si="151"/>
        <v>0</v>
      </c>
      <c r="GD157" s="4">
        <f t="shared" si="151"/>
        <v>0</v>
      </c>
      <c r="GE157" s="4">
        <f t="shared" si="151"/>
        <v>0</v>
      </c>
      <c r="GF157" s="4">
        <f t="shared" si="151"/>
        <v>0</v>
      </c>
      <c r="GG157" s="4">
        <f t="shared" si="151"/>
        <v>0</v>
      </c>
      <c r="GH157" s="4">
        <f t="shared" si="151"/>
        <v>0</v>
      </c>
      <c r="GI157" s="4">
        <f t="shared" si="151"/>
        <v>0</v>
      </c>
      <c r="GJ157" s="4">
        <f t="shared" si="151"/>
        <v>0</v>
      </c>
      <c r="GK157" s="4">
        <f t="shared" si="151"/>
        <v>0</v>
      </c>
      <c r="GL157" s="4">
        <f t="shared" si="151"/>
        <v>0</v>
      </c>
      <c r="GM157" s="4">
        <f t="shared" si="151"/>
        <v>0</v>
      </c>
      <c r="GN157" s="4">
        <f t="shared" si="151"/>
        <v>0</v>
      </c>
      <c r="GO157" s="4">
        <f t="shared" si="151"/>
        <v>0</v>
      </c>
      <c r="GP157" s="4">
        <f t="shared" si="151"/>
        <v>0</v>
      </c>
      <c r="GQ157" s="4">
        <f t="shared" si="151"/>
        <v>0</v>
      </c>
      <c r="GR157" s="4">
        <f t="shared" si="151"/>
        <v>0</v>
      </c>
      <c r="GS157" s="4">
        <f t="shared" si="151"/>
        <v>0</v>
      </c>
      <c r="GT157" s="4">
        <f t="shared" si="151"/>
        <v>0</v>
      </c>
      <c r="GU157" s="4">
        <f t="shared" si="151"/>
        <v>0</v>
      </c>
      <c r="GV157" s="4">
        <f t="shared" si="151"/>
        <v>0</v>
      </c>
      <c r="GW157" s="4">
        <f t="shared" si="151"/>
        <v>0</v>
      </c>
      <c r="GX157" s="4">
        <f t="shared" si="151"/>
        <v>0</v>
      </c>
    </row>
    <row r="159" spans="1:255" x14ac:dyDescent="0.2">
      <c r="A159" s="2">
        <v>17</v>
      </c>
      <c r="B159" s="2">
        <v>1</v>
      </c>
      <c r="C159" s="2">
        <f>ROW(SmtRes!A123)</f>
        <v>123</v>
      </c>
      <c r="D159" s="2">
        <f>ROW(EtalonRes!A369)</f>
        <v>369</v>
      </c>
      <c r="E159" s="2" t="s">
        <v>126</v>
      </c>
      <c r="F159" s="2" t="s">
        <v>127</v>
      </c>
      <c r="G159" s="2" t="s">
        <v>128</v>
      </c>
      <c r="H159" s="2" t="s">
        <v>129</v>
      </c>
      <c r="I159" s="2">
        <f>ROUND(2.8/100,9)</f>
        <v>2.8000000000000001E-2</v>
      </c>
      <c r="J159" s="2">
        <v>0</v>
      </c>
      <c r="K159" s="2">
        <f>ROUND(2.8/100,9)</f>
        <v>2.8000000000000001E-2</v>
      </c>
      <c r="L159" s="2"/>
      <c r="M159" s="2"/>
      <c r="N159" s="2"/>
      <c r="O159" s="2">
        <f t="shared" ref="O159:O174" si="152">ROUND(CP159,2)</f>
        <v>74.95</v>
      </c>
      <c r="P159" s="2">
        <f t="shared" ref="P159:P174" si="153">ROUND((ROUND((AC159*AW159*I159),2)*BC159),2)</f>
        <v>0</v>
      </c>
      <c r="Q159" s="2">
        <f t="shared" ref="Q159:Q164" si="154">(ROUND((ROUND((((ET159*1.05))*AV159*I159),2)*BB159),2)+ROUND((ROUND(((AE159-((EU159*1.05)))*AV159*I159),2)*BS159),2))</f>
        <v>0</v>
      </c>
      <c r="R159" s="2">
        <f t="shared" ref="R159:R174" si="155">ROUND((ROUND((AE159*AV159*I159),2)*BS159),2)</f>
        <v>0</v>
      </c>
      <c r="S159" s="2">
        <f t="shared" ref="S159:S174" si="156">ROUND((ROUND((AF159*AV159*I159),2)*BA159),2)</f>
        <v>74.95</v>
      </c>
      <c r="T159" s="2">
        <f t="shared" ref="T159:T174" si="157">ROUND(CU159*I159,2)</f>
        <v>0</v>
      </c>
      <c r="U159" s="2">
        <f t="shared" ref="U159:U174" si="158">CV159*I159</f>
        <v>7.0703942400000006</v>
      </c>
      <c r="V159" s="2">
        <f t="shared" ref="V159:V174" si="159">CW159*I159</f>
        <v>0</v>
      </c>
      <c r="W159" s="2">
        <f t="shared" ref="W159:W174" si="160">ROUND(CX159*I159,2)</f>
        <v>0</v>
      </c>
      <c r="X159" s="2">
        <f t="shared" ref="X159:X174" si="161">ROUND(CY159,2)</f>
        <v>78.7</v>
      </c>
      <c r="Y159" s="2">
        <f t="shared" ref="Y159:Y174" si="162">ROUND(CZ159,2)</f>
        <v>57.71</v>
      </c>
      <c r="Z159" s="2"/>
      <c r="AA159" s="2">
        <v>70661675</v>
      </c>
      <c r="AB159" s="2">
        <f t="shared" ref="AB159:AB174" si="163">ROUND((AC159+AD159+AF159),6)</f>
        <v>2144.7510000000002</v>
      </c>
      <c r="AC159" s="2">
        <f t="shared" ref="AC159:AC174" si="164">ROUND((ES159),6)</f>
        <v>0</v>
      </c>
      <c r="AD159" s="2">
        <f t="shared" ref="AD159:AD164" si="165">ROUND(((((ET159*1.05))-((EU159*1.05)))+AE159),6)</f>
        <v>0</v>
      </c>
      <c r="AE159" s="2">
        <f t="shared" ref="AE159:AF164" si="166">ROUND(((EU159*1.05)),6)</f>
        <v>0</v>
      </c>
      <c r="AF159" s="2">
        <f t="shared" si="166"/>
        <v>2144.7510000000002</v>
      </c>
      <c r="AG159" s="2">
        <f t="shared" ref="AG159:AG174" si="167">ROUND((AP159),6)</f>
        <v>0</v>
      </c>
      <c r="AH159" s="2">
        <f t="shared" ref="AH159:AI164" si="168">((EW159*1.05))</f>
        <v>202.33500000000001</v>
      </c>
      <c r="AI159" s="2">
        <f t="shared" si="168"/>
        <v>0</v>
      </c>
      <c r="AJ159" s="2">
        <f t="shared" ref="AJ159:AJ174" si="169">(AS159)</f>
        <v>0</v>
      </c>
      <c r="AK159" s="2">
        <v>2042.62</v>
      </c>
      <c r="AL159" s="2">
        <v>0</v>
      </c>
      <c r="AM159" s="2">
        <v>0</v>
      </c>
      <c r="AN159" s="2">
        <v>0</v>
      </c>
      <c r="AO159" s="2">
        <v>2042.62</v>
      </c>
      <c r="AP159" s="2">
        <v>0</v>
      </c>
      <c r="AQ159" s="2">
        <v>192.7</v>
      </c>
      <c r="AR159" s="2">
        <v>0</v>
      </c>
      <c r="AS159" s="2">
        <v>0</v>
      </c>
      <c r="AT159" s="2">
        <v>105</v>
      </c>
      <c r="AU159" s="2">
        <v>77</v>
      </c>
      <c r="AV159" s="2">
        <v>1.248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130</v>
      </c>
      <c r="BK159" s="2"/>
      <c r="BL159" s="2"/>
      <c r="BM159" s="2">
        <v>16</v>
      </c>
      <c r="BN159" s="2">
        <v>66251207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105</v>
      </c>
      <c r="CA159" s="2">
        <v>77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597</v>
      </c>
      <c r="CO159" s="2">
        <v>0</v>
      </c>
      <c r="CP159" s="2">
        <f t="shared" ref="CP159:CP174" si="170">(P159+Q159+S159)</f>
        <v>74.95</v>
      </c>
      <c r="CQ159" s="2">
        <f t="shared" ref="CQ159:CQ174" si="171">ROUND((ROUND((AC159*AW159*1),2)*BC159),2)</f>
        <v>0</v>
      </c>
      <c r="CR159" s="2">
        <f t="shared" ref="CR159:CR164" si="172">(ROUND((ROUND((((ET159*1.05))*AV159*1),2)*BB159),2)+ROUND((ROUND(((AE159-((EU159*1.05)))*AV159*1),2)*BS159),2))</f>
        <v>0</v>
      </c>
      <c r="CS159" s="2">
        <f t="shared" ref="CS159:CS174" si="173">ROUND((ROUND((AE159*AV159*1),2)*BS159),2)</f>
        <v>0</v>
      </c>
      <c r="CT159" s="2">
        <f t="shared" ref="CT159:CT174" si="174">ROUND((ROUND((AF159*AV159*1),2)*BA159),2)</f>
        <v>2676.65</v>
      </c>
      <c r="CU159" s="2">
        <f t="shared" ref="CU159:CU174" si="175">AG159</f>
        <v>0</v>
      </c>
      <c r="CV159" s="2">
        <f t="shared" ref="CV159:CV174" si="176">(AH159*AV159)</f>
        <v>252.51408000000001</v>
      </c>
      <c r="CW159" s="2">
        <f t="shared" ref="CW159:CW174" si="177">AI159</f>
        <v>0</v>
      </c>
      <c r="CX159" s="2">
        <f t="shared" ref="CX159:CX174" si="178">AJ159</f>
        <v>0</v>
      </c>
      <c r="CY159" s="2">
        <f>((S159*BZ159)/100)</f>
        <v>78.697500000000005</v>
      </c>
      <c r="CZ159" s="2">
        <f>((S159*CA159)/100)</f>
        <v>57.711500000000008</v>
      </c>
      <c r="DA159" s="2"/>
      <c r="DB159" s="2">
        <v>25</v>
      </c>
      <c r="DC159" s="2" t="s">
        <v>3</v>
      </c>
      <c r="DD159" s="2" t="s">
        <v>3</v>
      </c>
      <c r="DE159" s="2" t="s">
        <v>96</v>
      </c>
      <c r="DF159" s="2" t="s">
        <v>96</v>
      </c>
      <c r="DG159" s="2" t="s">
        <v>96</v>
      </c>
      <c r="DH159" s="2" t="s">
        <v>3</v>
      </c>
      <c r="DI159" s="2" t="s">
        <v>96</v>
      </c>
      <c r="DJ159" s="2" t="s">
        <v>96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129</v>
      </c>
      <c r="DW159" s="2" t="s">
        <v>129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66251295</v>
      </c>
      <c r="EF159" s="2">
        <v>30</v>
      </c>
      <c r="EG159" s="2" t="s">
        <v>25</v>
      </c>
      <c r="EH159" s="2">
        <v>0</v>
      </c>
      <c r="EI159" s="2" t="s">
        <v>3</v>
      </c>
      <c r="EJ159" s="2">
        <v>1</v>
      </c>
      <c r="EK159" s="2">
        <v>16</v>
      </c>
      <c r="EL159" s="2" t="s">
        <v>131</v>
      </c>
      <c r="EM159" s="2" t="s">
        <v>132</v>
      </c>
      <c r="EN159" s="2"/>
      <c r="EO159" s="2" t="s">
        <v>97</v>
      </c>
      <c r="EP159" s="2"/>
      <c r="EQ159" s="2">
        <v>131072</v>
      </c>
      <c r="ER159" s="2">
        <v>2042.62</v>
      </c>
      <c r="ES159" s="2">
        <v>0</v>
      </c>
      <c r="ET159" s="2">
        <v>0</v>
      </c>
      <c r="EU159" s="2">
        <v>0</v>
      </c>
      <c r="EV159" s="2">
        <v>2042.62</v>
      </c>
      <c r="EW159" s="2">
        <v>192.7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105</v>
      </c>
      <c r="FY159" s="2">
        <v>77</v>
      </c>
      <c r="FZ159" s="2"/>
      <c r="GA159" s="2" t="s">
        <v>3</v>
      </c>
      <c r="GB159" s="2"/>
      <c r="GC159" s="2"/>
      <c r="GD159" s="2">
        <v>0</v>
      </c>
      <c r="GE159" s="2"/>
      <c r="GF159" s="2">
        <v>-1925825774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0</v>
      </c>
      <c r="GL159" s="2">
        <f t="shared" ref="GL159:GL174" si="179">ROUND(IF(AND(BH159=3,BI159=3,FS159&lt;&gt;0),P159,0),2)</f>
        <v>0</v>
      </c>
      <c r="GM159" s="2">
        <f t="shared" ref="GM159:GM174" si="180">ROUND(O159+X159+Y159+GK159,2)+GX159</f>
        <v>211.36</v>
      </c>
      <c r="GN159" s="2">
        <f t="shared" ref="GN159:GN174" si="181">IF(OR(BI159=0,BI159=1),GM159-GX159,0)</f>
        <v>211.36</v>
      </c>
      <c r="GO159" s="2">
        <f t="shared" ref="GO159:GO174" si="182">IF(BI159=2,GM159-GX159,0)</f>
        <v>0</v>
      </c>
      <c r="GP159" s="2">
        <f t="shared" ref="GP159:GP174" si="183">IF(BI159=4,GM159-GX159,0)</f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ref="GV159:GV174" si="184">ROUND((GT159),6)</f>
        <v>0</v>
      </c>
      <c r="GW159" s="2">
        <v>1</v>
      </c>
      <c r="GX159" s="2">
        <f t="shared" ref="GX159:GX174" si="185">ROUND(HC159*I159,2)</f>
        <v>0</v>
      </c>
      <c r="GY159" s="2"/>
      <c r="GZ159" s="2"/>
      <c r="HA159" s="2">
        <v>0</v>
      </c>
      <c r="HB159" s="2">
        <v>0</v>
      </c>
      <c r="HC159" s="2">
        <f t="shared" ref="HC159:HC174" si="186">GV159*GW159</f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ROW(SmtRes!A124)</f>
        <v>124</v>
      </c>
      <c r="D160">
        <f>ROW(EtalonRes!A370)</f>
        <v>370</v>
      </c>
      <c r="E160" t="s">
        <v>126</v>
      </c>
      <c r="F160" t="s">
        <v>127</v>
      </c>
      <c r="G160" t="s">
        <v>128</v>
      </c>
      <c r="H160" t="s">
        <v>129</v>
      </c>
      <c r="I160">
        <f>ROUND(2.8/100,9)</f>
        <v>2.8000000000000001E-2</v>
      </c>
      <c r="J160">
        <v>0</v>
      </c>
      <c r="K160">
        <f>ROUND(2.8/100,9)</f>
        <v>2.8000000000000001E-2</v>
      </c>
      <c r="O160">
        <f t="shared" si="152"/>
        <v>3584.11</v>
      </c>
      <c r="P160">
        <f t="shared" si="153"/>
        <v>0</v>
      </c>
      <c r="Q160">
        <f t="shared" si="154"/>
        <v>0</v>
      </c>
      <c r="R160">
        <f t="shared" si="155"/>
        <v>0</v>
      </c>
      <c r="S160">
        <f t="shared" si="156"/>
        <v>3584.11</v>
      </c>
      <c r="T160">
        <f t="shared" si="157"/>
        <v>0</v>
      </c>
      <c r="U160">
        <f t="shared" si="158"/>
        <v>7.0703942400000006</v>
      </c>
      <c r="V160">
        <f t="shared" si="159"/>
        <v>0</v>
      </c>
      <c r="W160">
        <f t="shared" si="160"/>
        <v>0</v>
      </c>
      <c r="X160">
        <f t="shared" si="161"/>
        <v>3118.18</v>
      </c>
      <c r="Y160">
        <f t="shared" si="162"/>
        <v>1469.49</v>
      </c>
      <c r="AA160">
        <v>70661673</v>
      </c>
      <c r="AB160">
        <f t="shared" si="163"/>
        <v>2144.7510000000002</v>
      </c>
      <c r="AC160">
        <f t="shared" si="164"/>
        <v>0</v>
      </c>
      <c r="AD160">
        <f t="shared" si="165"/>
        <v>0</v>
      </c>
      <c r="AE160">
        <f t="shared" si="166"/>
        <v>0</v>
      </c>
      <c r="AF160">
        <f t="shared" si="166"/>
        <v>2144.7510000000002</v>
      </c>
      <c r="AG160">
        <f t="shared" si="167"/>
        <v>0</v>
      </c>
      <c r="AH160">
        <f t="shared" si="168"/>
        <v>202.33500000000001</v>
      </c>
      <c r="AI160">
        <f t="shared" si="168"/>
        <v>0</v>
      </c>
      <c r="AJ160">
        <f t="shared" si="169"/>
        <v>0</v>
      </c>
      <c r="AK160">
        <v>2042.62</v>
      </c>
      <c r="AL160">
        <v>0</v>
      </c>
      <c r="AM160">
        <v>0</v>
      </c>
      <c r="AN160">
        <v>0</v>
      </c>
      <c r="AO160">
        <v>2042.62</v>
      </c>
      <c r="AP160">
        <v>0</v>
      </c>
      <c r="AQ160">
        <v>192.7</v>
      </c>
      <c r="AR160">
        <v>0</v>
      </c>
      <c r="AS160">
        <v>0</v>
      </c>
      <c r="AT160">
        <v>87</v>
      </c>
      <c r="AU160">
        <v>41</v>
      </c>
      <c r="AV160">
        <v>1.248</v>
      </c>
      <c r="AW160">
        <v>1</v>
      </c>
      <c r="AZ160">
        <v>1</v>
      </c>
      <c r="BA160">
        <v>47.82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130</v>
      </c>
      <c r="BM160">
        <v>16</v>
      </c>
      <c r="BN160">
        <v>66251207</v>
      </c>
      <c r="BO160" t="s">
        <v>127</v>
      </c>
      <c r="BP160">
        <v>1</v>
      </c>
      <c r="BQ160">
        <v>30</v>
      </c>
      <c r="BR160">
        <v>0</v>
      </c>
      <c r="BS160">
        <v>47.82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87</v>
      </c>
      <c r="CA160">
        <v>41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597</v>
      </c>
      <c r="CO160">
        <v>0</v>
      </c>
      <c r="CP160">
        <f t="shared" si="170"/>
        <v>3584.11</v>
      </c>
      <c r="CQ160">
        <f t="shared" si="171"/>
        <v>0</v>
      </c>
      <c r="CR160">
        <f t="shared" si="172"/>
        <v>0</v>
      </c>
      <c r="CS160">
        <f t="shared" si="173"/>
        <v>0</v>
      </c>
      <c r="CT160">
        <f t="shared" si="174"/>
        <v>127997.4</v>
      </c>
      <c r="CU160">
        <f t="shared" si="175"/>
        <v>0</v>
      </c>
      <c r="CV160">
        <f t="shared" si="176"/>
        <v>252.51408000000001</v>
      </c>
      <c r="CW160">
        <f t="shared" si="177"/>
        <v>0</v>
      </c>
      <c r="CX160">
        <f t="shared" si="178"/>
        <v>0</v>
      </c>
      <c r="CY160">
        <f>S160*(BZ160/100)</f>
        <v>3118.1757000000002</v>
      </c>
      <c r="CZ160">
        <f>S160*(CA160/100)</f>
        <v>1469.4850999999999</v>
      </c>
      <c r="DB160">
        <v>26</v>
      </c>
      <c r="DC160" t="s">
        <v>3</v>
      </c>
      <c r="DD160" t="s">
        <v>3</v>
      </c>
      <c r="DE160" t="s">
        <v>96</v>
      </c>
      <c r="DF160" t="s">
        <v>96</v>
      </c>
      <c r="DG160" t="s">
        <v>96</v>
      </c>
      <c r="DH160" t="s">
        <v>3</v>
      </c>
      <c r="DI160" t="s">
        <v>96</v>
      </c>
      <c r="DJ160" t="s">
        <v>96</v>
      </c>
      <c r="DK160" t="s">
        <v>3</v>
      </c>
      <c r="DL160" t="s">
        <v>3</v>
      </c>
      <c r="DM160" t="s">
        <v>3</v>
      </c>
      <c r="DN160">
        <v>105</v>
      </c>
      <c r="DO160">
        <v>77</v>
      </c>
      <c r="DP160">
        <v>1.248</v>
      </c>
      <c r="DQ160">
        <v>1</v>
      </c>
      <c r="DU160">
        <v>1013</v>
      </c>
      <c r="DV160" t="s">
        <v>129</v>
      </c>
      <c r="DW160" t="s">
        <v>129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66251295</v>
      </c>
      <c r="EF160">
        <v>30</v>
      </c>
      <c r="EG160" t="s">
        <v>25</v>
      </c>
      <c r="EH160">
        <v>0</v>
      </c>
      <c r="EI160" t="s">
        <v>3</v>
      </c>
      <c r="EJ160">
        <v>1</v>
      </c>
      <c r="EK160">
        <v>16</v>
      </c>
      <c r="EL160" t="s">
        <v>131</v>
      </c>
      <c r="EM160" t="s">
        <v>132</v>
      </c>
      <c r="EO160" t="s">
        <v>97</v>
      </c>
      <c r="EQ160">
        <v>131072</v>
      </c>
      <c r="ER160">
        <v>2042.62</v>
      </c>
      <c r="ES160">
        <v>0</v>
      </c>
      <c r="ET160">
        <v>0</v>
      </c>
      <c r="EU160">
        <v>0</v>
      </c>
      <c r="EV160">
        <v>2042.62</v>
      </c>
      <c r="EW160">
        <v>192.7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105</v>
      </c>
      <c r="FY160">
        <v>77</v>
      </c>
      <c r="GA160" t="s">
        <v>3</v>
      </c>
      <c r="GD160">
        <v>0</v>
      </c>
      <c r="GF160">
        <v>-1925825774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79"/>
        <v>0</v>
      </c>
      <c r="GM160">
        <f t="shared" si="180"/>
        <v>8171.78</v>
      </c>
      <c r="GN160">
        <f t="shared" si="181"/>
        <v>8171.78</v>
      </c>
      <c r="GO160">
        <f t="shared" si="182"/>
        <v>0</v>
      </c>
      <c r="GP160">
        <f t="shared" si="183"/>
        <v>0</v>
      </c>
      <c r="GR160">
        <v>0</v>
      </c>
      <c r="GS160">
        <v>3</v>
      </c>
      <c r="GT160">
        <v>0</v>
      </c>
      <c r="GU160" t="s">
        <v>3</v>
      </c>
      <c r="GV160">
        <f t="shared" si="184"/>
        <v>0</v>
      </c>
      <c r="GW160">
        <v>1</v>
      </c>
      <c r="GX160">
        <f t="shared" si="185"/>
        <v>0</v>
      </c>
      <c r="HA160">
        <v>0</v>
      </c>
      <c r="HB160">
        <v>0</v>
      </c>
      <c r="HC160">
        <f t="shared" si="18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ROW(SmtRes!A125)</f>
        <v>125</v>
      </c>
      <c r="D161" s="2">
        <f>ROW(EtalonRes!A371)</f>
        <v>371</v>
      </c>
      <c r="E161" s="2" t="s">
        <v>133</v>
      </c>
      <c r="F161" s="2" t="s">
        <v>134</v>
      </c>
      <c r="G161" s="2" t="s">
        <v>135</v>
      </c>
      <c r="H161" s="2" t="s">
        <v>129</v>
      </c>
      <c r="I161" s="2">
        <f>ROUND(2.8/100,9)</f>
        <v>2.8000000000000001E-2</v>
      </c>
      <c r="J161" s="2">
        <v>0</v>
      </c>
      <c r="K161" s="2">
        <f>ROUND(2.8/100,9)</f>
        <v>2.8000000000000001E-2</v>
      </c>
      <c r="L161" s="2"/>
      <c r="M161" s="2"/>
      <c r="N161" s="2"/>
      <c r="O161" s="2">
        <f t="shared" si="152"/>
        <v>38.57</v>
      </c>
      <c r="P161" s="2">
        <f t="shared" si="153"/>
        <v>0</v>
      </c>
      <c r="Q161" s="2">
        <f t="shared" si="154"/>
        <v>0</v>
      </c>
      <c r="R161" s="2">
        <f t="shared" si="155"/>
        <v>0</v>
      </c>
      <c r="S161" s="2">
        <f t="shared" si="156"/>
        <v>38.57</v>
      </c>
      <c r="T161" s="2">
        <f t="shared" si="157"/>
        <v>0</v>
      </c>
      <c r="U161" s="2">
        <f t="shared" si="158"/>
        <v>3.9274260480000005</v>
      </c>
      <c r="V161" s="2">
        <f t="shared" si="159"/>
        <v>0</v>
      </c>
      <c r="W161" s="2">
        <f t="shared" si="160"/>
        <v>0</v>
      </c>
      <c r="X161" s="2">
        <f t="shared" si="161"/>
        <v>40.5</v>
      </c>
      <c r="Y161" s="2">
        <f t="shared" si="162"/>
        <v>29.7</v>
      </c>
      <c r="Z161" s="2"/>
      <c r="AA161" s="2">
        <v>70661675</v>
      </c>
      <c r="AB161" s="2">
        <f t="shared" si="163"/>
        <v>1103.6865</v>
      </c>
      <c r="AC161" s="2">
        <f t="shared" si="164"/>
        <v>0</v>
      </c>
      <c r="AD161" s="2">
        <f t="shared" si="165"/>
        <v>0</v>
      </c>
      <c r="AE161" s="2">
        <f t="shared" si="166"/>
        <v>0</v>
      </c>
      <c r="AF161" s="2">
        <f t="shared" si="166"/>
        <v>1103.6865</v>
      </c>
      <c r="AG161" s="2">
        <f t="shared" si="167"/>
        <v>0</v>
      </c>
      <c r="AH161" s="2">
        <f t="shared" si="168"/>
        <v>112.39200000000001</v>
      </c>
      <c r="AI161" s="2">
        <f t="shared" si="168"/>
        <v>0</v>
      </c>
      <c r="AJ161" s="2">
        <f t="shared" si="169"/>
        <v>0</v>
      </c>
      <c r="AK161" s="2">
        <v>1051.1300000000001</v>
      </c>
      <c r="AL161" s="2">
        <v>0</v>
      </c>
      <c r="AM161" s="2">
        <v>0</v>
      </c>
      <c r="AN161" s="2">
        <v>0</v>
      </c>
      <c r="AO161" s="2">
        <v>1051.1300000000001</v>
      </c>
      <c r="AP161" s="2">
        <v>0</v>
      </c>
      <c r="AQ161" s="2">
        <v>107.04</v>
      </c>
      <c r="AR161" s="2">
        <v>0</v>
      </c>
      <c r="AS161" s="2">
        <v>0</v>
      </c>
      <c r="AT161" s="2">
        <v>105</v>
      </c>
      <c r="AU161" s="2">
        <v>77</v>
      </c>
      <c r="AV161" s="2">
        <v>1.248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136</v>
      </c>
      <c r="BK161" s="2"/>
      <c r="BL161" s="2"/>
      <c r="BM161" s="2">
        <v>16</v>
      </c>
      <c r="BN161" s="2">
        <v>66251207</v>
      </c>
      <c r="BO161" s="2" t="s">
        <v>3</v>
      </c>
      <c r="BP161" s="2">
        <v>0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105</v>
      </c>
      <c r="CA161" s="2">
        <v>77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597</v>
      </c>
      <c r="CO161" s="2">
        <v>0</v>
      </c>
      <c r="CP161" s="2">
        <f t="shared" si="170"/>
        <v>38.57</v>
      </c>
      <c r="CQ161" s="2">
        <f t="shared" si="171"/>
        <v>0</v>
      </c>
      <c r="CR161" s="2">
        <f t="shared" si="172"/>
        <v>0</v>
      </c>
      <c r="CS161" s="2">
        <f t="shared" si="173"/>
        <v>0</v>
      </c>
      <c r="CT161" s="2">
        <f t="shared" si="174"/>
        <v>1377.4</v>
      </c>
      <c r="CU161" s="2">
        <f t="shared" si="175"/>
        <v>0</v>
      </c>
      <c r="CV161" s="2">
        <f t="shared" si="176"/>
        <v>140.26521600000001</v>
      </c>
      <c r="CW161" s="2">
        <f t="shared" si="177"/>
        <v>0</v>
      </c>
      <c r="CX161" s="2">
        <f t="shared" si="178"/>
        <v>0</v>
      </c>
      <c r="CY161" s="2">
        <f>((S161*BZ161)/100)</f>
        <v>40.4985</v>
      </c>
      <c r="CZ161" s="2">
        <f>((S161*CA161)/100)</f>
        <v>29.698899999999998</v>
      </c>
      <c r="DA161" s="2"/>
      <c r="DB161" s="2">
        <v>27</v>
      </c>
      <c r="DC161" s="2" t="s">
        <v>3</v>
      </c>
      <c r="DD161" s="2" t="s">
        <v>3</v>
      </c>
      <c r="DE161" s="2" t="s">
        <v>96</v>
      </c>
      <c r="DF161" s="2" t="s">
        <v>96</v>
      </c>
      <c r="DG161" s="2" t="s">
        <v>96</v>
      </c>
      <c r="DH161" s="2" t="s">
        <v>3</v>
      </c>
      <c r="DI161" s="2" t="s">
        <v>96</v>
      </c>
      <c r="DJ161" s="2" t="s">
        <v>96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129</v>
      </c>
      <c r="DW161" s="2" t="s">
        <v>129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66251295</v>
      </c>
      <c r="EF161" s="2">
        <v>30</v>
      </c>
      <c r="EG161" s="2" t="s">
        <v>25</v>
      </c>
      <c r="EH161" s="2">
        <v>0</v>
      </c>
      <c r="EI161" s="2" t="s">
        <v>3</v>
      </c>
      <c r="EJ161" s="2">
        <v>1</v>
      </c>
      <c r="EK161" s="2">
        <v>16</v>
      </c>
      <c r="EL161" s="2" t="s">
        <v>131</v>
      </c>
      <c r="EM161" s="2" t="s">
        <v>132</v>
      </c>
      <c r="EN161" s="2"/>
      <c r="EO161" s="2" t="s">
        <v>97</v>
      </c>
      <c r="EP161" s="2"/>
      <c r="EQ161" s="2">
        <v>131072</v>
      </c>
      <c r="ER161" s="2">
        <v>1051.1300000000001</v>
      </c>
      <c r="ES161" s="2">
        <v>0</v>
      </c>
      <c r="ET161" s="2">
        <v>0</v>
      </c>
      <c r="EU161" s="2">
        <v>0</v>
      </c>
      <c r="EV161" s="2">
        <v>1051.1300000000001</v>
      </c>
      <c r="EW161" s="2">
        <v>107.04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105</v>
      </c>
      <c r="FY161" s="2">
        <v>77</v>
      </c>
      <c r="FZ161" s="2"/>
      <c r="GA161" s="2" t="s">
        <v>3</v>
      </c>
      <c r="GB161" s="2"/>
      <c r="GC161" s="2"/>
      <c r="GD161" s="2">
        <v>0</v>
      </c>
      <c r="GE161" s="2"/>
      <c r="GF161" s="2">
        <v>-855002090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0</v>
      </c>
      <c r="GL161" s="2">
        <f t="shared" si="179"/>
        <v>0</v>
      </c>
      <c r="GM161" s="2">
        <f t="shared" si="180"/>
        <v>108.77</v>
      </c>
      <c r="GN161" s="2">
        <f t="shared" si="181"/>
        <v>108.77</v>
      </c>
      <c r="GO161" s="2">
        <f t="shared" si="182"/>
        <v>0</v>
      </c>
      <c r="GP161" s="2">
        <f t="shared" si="183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4"/>
        <v>0</v>
      </c>
      <c r="GW161" s="2">
        <v>1</v>
      </c>
      <c r="GX161" s="2">
        <f t="shared" si="185"/>
        <v>0</v>
      </c>
      <c r="GY161" s="2"/>
      <c r="GZ161" s="2"/>
      <c r="HA161" s="2">
        <v>0</v>
      </c>
      <c r="HB161" s="2">
        <v>0</v>
      </c>
      <c r="HC161" s="2">
        <f t="shared" si="186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ROW(SmtRes!A126)</f>
        <v>126</v>
      </c>
      <c r="D162">
        <f>ROW(EtalonRes!A372)</f>
        <v>372</v>
      </c>
      <c r="E162" t="s">
        <v>133</v>
      </c>
      <c r="F162" t="s">
        <v>134</v>
      </c>
      <c r="G162" t="s">
        <v>135</v>
      </c>
      <c r="H162" t="s">
        <v>129</v>
      </c>
      <c r="I162">
        <f>ROUND(2.8/100,9)</f>
        <v>2.8000000000000001E-2</v>
      </c>
      <c r="J162">
        <v>0</v>
      </c>
      <c r="K162">
        <f>ROUND(2.8/100,9)</f>
        <v>2.8000000000000001E-2</v>
      </c>
      <c r="O162">
        <f t="shared" si="152"/>
        <v>1844.42</v>
      </c>
      <c r="P162">
        <f t="shared" si="153"/>
        <v>0</v>
      </c>
      <c r="Q162">
        <f t="shared" si="154"/>
        <v>0</v>
      </c>
      <c r="R162">
        <f t="shared" si="155"/>
        <v>0</v>
      </c>
      <c r="S162">
        <f t="shared" si="156"/>
        <v>1844.42</v>
      </c>
      <c r="T162">
        <f t="shared" si="157"/>
        <v>0</v>
      </c>
      <c r="U162">
        <f t="shared" si="158"/>
        <v>3.9274260480000005</v>
      </c>
      <c r="V162">
        <f t="shared" si="159"/>
        <v>0</v>
      </c>
      <c r="W162">
        <f t="shared" si="160"/>
        <v>0</v>
      </c>
      <c r="X162">
        <f t="shared" si="161"/>
        <v>1604.65</v>
      </c>
      <c r="Y162">
        <f t="shared" si="162"/>
        <v>756.21</v>
      </c>
      <c r="AA162">
        <v>70661673</v>
      </c>
      <c r="AB162">
        <f t="shared" si="163"/>
        <v>1103.6865</v>
      </c>
      <c r="AC162">
        <f t="shared" si="164"/>
        <v>0</v>
      </c>
      <c r="AD162">
        <f t="shared" si="165"/>
        <v>0</v>
      </c>
      <c r="AE162">
        <f t="shared" si="166"/>
        <v>0</v>
      </c>
      <c r="AF162">
        <f t="shared" si="166"/>
        <v>1103.6865</v>
      </c>
      <c r="AG162">
        <f t="shared" si="167"/>
        <v>0</v>
      </c>
      <c r="AH162">
        <f t="shared" si="168"/>
        <v>112.39200000000001</v>
      </c>
      <c r="AI162">
        <f t="shared" si="168"/>
        <v>0</v>
      </c>
      <c r="AJ162">
        <f t="shared" si="169"/>
        <v>0</v>
      </c>
      <c r="AK162">
        <v>1051.1300000000001</v>
      </c>
      <c r="AL162">
        <v>0</v>
      </c>
      <c r="AM162">
        <v>0</v>
      </c>
      <c r="AN162">
        <v>0</v>
      </c>
      <c r="AO162">
        <v>1051.1300000000001</v>
      </c>
      <c r="AP162">
        <v>0</v>
      </c>
      <c r="AQ162">
        <v>107.04</v>
      </c>
      <c r="AR162">
        <v>0</v>
      </c>
      <c r="AS162">
        <v>0</v>
      </c>
      <c r="AT162">
        <v>87</v>
      </c>
      <c r="AU162">
        <v>41</v>
      </c>
      <c r="AV162">
        <v>1.248</v>
      </c>
      <c r="AW162">
        <v>1</v>
      </c>
      <c r="AZ162">
        <v>1</v>
      </c>
      <c r="BA162">
        <v>47.82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136</v>
      </c>
      <c r="BM162">
        <v>16</v>
      </c>
      <c r="BN162">
        <v>66251207</v>
      </c>
      <c r="BO162" t="s">
        <v>134</v>
      </c>
      <c r="BP162">
        <v>1</v>
      </c>
      <c r="BQ162">
        <v>30</v>
      </c>
      <c r="BR162">
        <v>0</v>
      </c>
      <c r="BS162">
        <v>47.82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87</v>
      </c>
      <c r="CA162">
        <v>41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597</v>
      </c>
      <c r="CO162">
        <v>0</v>
      </c>
      <c r="CP162">
        <f t="shared" si="170"/>
        <v>1844.42</v>
      </c>
      <c r="CQ162">
        <f t="shared" si="171"/>
        <v>0</v>
      </c>
      <c r="CR162">
        <f t="shared" si="172"/>
        <v>0</v>
      </c>
      <c r="CS162">
        <f t="shared" si="173"/>
        <v>0</v>
      </c>
      <c r="CT162">
        <f t="shared" si="174"/>
        <v>65867.27</v>
      </c>
      <c r="CU162">
        <f t="shared" si="175"/>
        <v>0</v>
      </c>
      <c r="CV162">
        <f t="shared" si="176"/>
        <v>140.26521600000001</v>
      </c>
      <c r="CW162">
        <f t="shared" si="177"/>
        <v>0</v>
      </c>
      <c r="CX162">
        <f t="shared" si="178"/>
        <v>0</v>
      </c>
      <c r="CY162">
        <f>S162*(BZ162/100)</f>
        <v>1604.6454000000001</v>
      </c>
      <c r="CZ162">
        <f>S162*(CA162/100)</f>
        <v>756.21219999999994</v>
      </c>
      <c r="DB162">
        <v>28</v>
      </c>
      <c r="DC162" t="s">
        <v>3</v>
      </c>
      <c r="DD162" t="s">
        <v>3</v>
      </c>
      <c r="DE162" t="s">
        <v>96</v>
      </c>
      <c r="DF162" t="s">
        <v>96</v>
      </c>
      <c r="DG162" t="s">
        <v>96</v>
      </c>
      <c r="DH162" t="s">
        <v>3</v>
      </c>
      <c r="DI162" t="s">
        <v>96</v>
      </c>
      <c r="DJ162" t="s">
        <v>96</v>
      </c>
      <c r="DK162" t="s">
        <v>3</v>
      </c>
      <c r="DL162" t="s">
        <v>3</v>
      </c>
      <c r="DM162" t="s">
        <v>3</v>
      </c>
      <c r="DN162">
        <v>105</v>
      </c>
      <c r="DO162">
        <v>77</v>
      </c>
      <c r="DP162">
        <v>1.248</v>
      </c>
      <c r="DQ162">
        <v>1</v>
      </c>
      <c r="DU162">
        <v>1013</v>
      </c>
      <c r="DV162" t="s">
        <v>129</v>
      </c>
      <c r="DW162" t="s">
        <v>129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66251295</v>
      </c>
      <c r="EF162">
        <v>30</v>
      </c>
      <c r="EG162" t="s">
        <v>25</v>
      </c>
      <c r="EH162">
        <v>0</v>
      </c>
      <c r="EI162" t="s">
        <v>3</v>
      </c>
      <c r="EJ162">
        <v>1</v>
      </c>
      <c r="EK162">
        <v>16</v>
      </c>
      <c r="EL162" t="s">
        <v>131</v>
      </c>
      <c r="EM162" t="s">
        <v>132</v>
      </c>
      <c r="EO162" t="s">
        <v>97</v>
      </c>
      <c r="EQ162">
        <v>131072</v>
      </c>
      <c r="ER162">
        <v>1051.1300000000001</v>
      </c>
      <c r="ES162">
        <v>0</v>
      </c>
      <c r="ET162">
        <v>0</v>
      </c>
      <c r="EU162">
        <v>0</v>
      </c>
      <c r="EV162">
        <v>1051.1300000000001</v>
      </c>
      <c r="EW162">
        <v>107.04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105</v>
      </c>
      <c r="FY162">
        <v>77</v>
      </c>
      <c r="GA162" t="s">
        <v>3</v>
      </c>
      <c r="GD162">
        <v>0</v>
      </c>
      <c r="GF162">
        <v>-855002090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79"/>
        <v>0</v>
      </c>
      <c r="GM162">
        <f t="shared" si="180"/>
        <v>4205.28</v>
      </c>
      <c r="GN162">
        <f t="shared" si="181"/>
        <v>4205.28</v>
      </c>
      <c r="GO162">
        <f t="shared" si="182"/>
        <v>0</v>
      </c>
      <c r="GP162">
        <f t="shared" si="183"/>
        <v>0</v>
      </c>
      <c r="GR162">
        <v>0</v>
      </c>
      <c r="GS162">
        <v>3</v>
      </c>
      <c r="GT162">
        <v>0</v>
      </c>
      <c r="GU162" t="s">
        <v>3</v>
      </c>
      <c r="GV162">
        <f t="shared" si="184"/>
        <v>0</v>
      </c>
      <c r="GW162">
        <v>1</v>
      </c>
      <c r="GX162">
        <f t="shared" si="185"/>
        <v>0</v>
      </c>
      <c r="HA162">
        <v>0</v>
      </c>
      <c r="HB162">
        <v>0</v>
      </c>
      <c r="HC162">
        <f t="shared" si="18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ROW(SmtRes!A131)</f>
        <v>131</v>
      </c>
      <c r="D163" s="2">
        <f>ROW(EtalonRes!A378)</f>
        <v>378</v>
      </c>
      <c r="E163" s="2" t="s">
        <v>137</v>
      </c>
      <c r="F163" s="2" t="s">
        <v>138</v>
      </c>
      <c r="G163" s="2" t="s">
        <v>139</v>
      </c>
      <c r="H163" s="2" t="s">
        <v>140</v>
      </c>
      <c r="I163" s="2">
        <f>ROUND(8/10,9)</f>
        <v>0.8</v>
      </c>
      <c r="J163" s="2">
        <v>0</v>
      </c>
      <c r="K163" s="2">
        <f>ROUND(8/10,9)</f>
        <v>0.8</v>
      </c>
      <c r="L163" s="2"/>
      <c r="M163" s="2"/>
      <c r="N163" s="2"/>
      <c r="O163" s="2">
        <f t="shared" si="152"/>
        <v>157.51</v>
      </c>
      <c r="P163" s="2">
        <f t="shared" si="153"/>
        <v>32.840000000000003</v>
      </c>
      <c r="Q163" s="2">
        <f t="shared" si="154"/>
        <v>22.31</v>
      </c>
      <c r="R163" s="2">
        <f t="shared" si="155"/>
        <v>1.93</v>
      </c>
      <c r="S163" s="2">
        <f t="shared" si="156"/>
        <v>102.36</v>
      </c>
      <c r="T163" s="2">
        <f t="shared" si="157"/>
        <v>0</v>
      </c>
      <c r="U163" s="2">
        <f t="shared" si="158"/>
        <v>8.308515599999998</v>
      </c>
      <c r="V163" s="2">
        <f t="shared" si="159"/>
        <v>0</v>
      </c>
      <c r="W163" s="2">
        <f t="shared" si="160"/>
        <v>0</v>
      </c>
      <c r="X163" s="2">
        <f t="shared" si="161"/>
        <v>114.64</v>
      </c>
      <c r="Y163" s="2">
        <f t="shared" si="162"/>
        <v>71.650000000000006</v>
      </c>
      <c r="Z163" s="2"/>
      <c r="AA163" s="2">
        <v>70661675</v>
      </c>
      <c r="AB163" s="2">
        <f t="shared" si="163"/>
        <v>184.02500000000001</v>
      </c>
      <c r="AC163" s="2">
        <f t="shared" si="164"/>
        <v>37.97</v>
      </c>
      <c r="AD163" s="2">
        <f t="shared" si="165"/>
        <v>26.134499999999999</v>
      </c>
      <c r="AE163" s="2">
        <f t="shared" si="166"/>
        <v>2.2574999999999998</v>
      </c>
      <c r="AF163" s="2">
        <f t="shared" si="166"/>
        <v>119.9205</v>
      </c>
      <c r="AG163" s="2">
        <f t="shared" si="167"/>
        <v>0</v>
      </c>
      <c r="AH163" s="2">
        <f t="shared" si="168"/>
        <v>9.7334999999999994</v>
      </c>
      <c r="AI163" s="2">
        <f t="shared" si="168"/>
        <v>0</v>
      </c>
      <c r="AJ163" s="2">
        <f t="shared" si="169"/>
        <v>0</v>
      </c>
      <c r="AK163" s="2">
        <v>177.07</v>
      </c>
      <c r="AL163" s="2">
        <v>37.97</v>
      </c>
      <c r="AM163" s="2">
        <v>24.89</v>
      </c>
      <c r="AN163" s="2">
        <v>2.15</v>
      </c>
      <c r="AO163" s="2">
        <v>114.21</v>
      </c>
      <c r="AP163" s="2">
        <v>0</v>
      </c>
      <c r="AQ163" s="2">
        <v>9.27</v>
      </c>
      <c r="AR163" s="2">
        <v>0</v>
      </c>
      <c r="AS163" s="2">
        <v>0</v>
      </c>
      <c r="AT163" s="2">
        <v>112</v>
      </c>
      <c r="AU163" s="2">
        <v>70</v>
      </c>
      <c r="AV163" s="2">
        <v>1.0669999999999999</v>
      </c>
      <c r="AW163" s="2">
        <v>1.081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141</v>
      </c>
      <c r="BK163" s="2"/>
      <c r="BL163" s="2"/>
      <c r="BM163" s="2">
        <v>332</v>
      </c>
      <c r="BN163" s="2">
        <v>66251207</v>
      </c>
      <c r="BO163" s="2" t="s">
        <v>3</v>
      </c>
      <c r="BP163" s="2">
        <v>0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112</v>
      </c>
      <c r="CA163" s="2">
        <v>70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597</v>
      </c>
      <c r="CO163" s="2">
        <v>0</v>
      </c>
      <c r="CP163" s="2">
        <f t="shared" si="170"/>
        <v>157.51</v>
      </c>
      <c r="CQ163" s="2">
        <f t="shared" si="171"/>
        <v>41.05</v>
      </c>
      <c r="CR163" s="2">
        <f t="shared" si="172"/>
        <v>27.89</v>
      </c>
      <c r="CS163" s="2">
        <f t="shared" si="173"/>
        <v>2.41</v>
      </c>
      <c r="CT163" s="2">
        <f t="shared" si="174"/>
        <v>127.96</v>
      </c>
      <c r="CU163" s="2">
        <f t="shared" si="175"/>
        <v>0</v>
      </c>
      <c r="CV163" s="2">
        <f t="shared" si="176"/>
        <v>10.385644499999998</v>
      </c>
      <c r="CW163" s="2">
        <f t="shared" si="177"/>
        <v>0</v>
      </c>
      <c r="CX163" s="2">
        <f t="shared" si="178"/>
        <v>0</v>
      </c>
      <c r="CY163" s="2">
        <f>((S163*BZ163)/100)</f>
        <v>114.64319999999999</v>
      </c>
      <c r="CZ163" s="2">
        <f>((S163*CA163)/100)</f>
        <v>71.652000000000001</v>
      </c>
      <c r="DA163" s="2"/>
      <c r="DB163" s="2">
        <v>29</v>
      </c>
      <c r="DC163" s="2" t="s">
        <v>3</v>
      </c>
      <c r="DD163" s="2" t="s">
        <v>3</v>
      </c>
      <c r="DE163" s="2" t="s">
        <v>96</v>
      </c>
      <c r="DF163" s="2" t="s">
        <v>96</v>
      </c>
      <c r="DG163" s="2" t="s">
        <v>96</v>
      </c>
      <c r="DH163" s="2" t="s">
        <v>3</v>
      </c>
      <c r="DI163" s="2" t="s">
        <v>96</v>
      </c>
      <c r="DJ163" s="2" t="s">
        <v>96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140</v>
      </c>
      <c r="DW163" s="2" t="s">
        <v>140</v>
      </c>
      <c r="DX163" s="2">
        <v>10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66251567</v>
      </c>
      <c r="EF163" s="2">
        <v>40</v>
      </c>
      <c r="EG163" s="2" t="s">
        <v>122</v>
      </c>
      <c r="EH163" s="2">
        <v>0</v>
      </c>
      <c r="EI163" s="2" t="s">
        <v>3</v>
      </c>
      <c r="EJ163" s="2">
        <v>2</v>
      </c>
      <c r="EK163" s="2">
        <v>332</v>
      </c>
      <c r="EL163" s="2" t="s">
        <v>142</v>
      </c>
      <c r="EM163" s="2" t="s">
        <v>143</v>
      </c>
      <c r="EN163" s="2"/>
      <c r="EO163" s="2" t="s">
        <v>97</v>
      </c>
      <c r="EP163" s="2"/>
      <c r="EQ163" s="2">
        <v>131072</v>
      </c>
      <c r="ER163" s="2">
        <v>177.07</v>
      </c>
      <c r="ES163" s="2">
        <v>37.97</v>
      </c>
      <c r="ET163" s="2">
        <v>24.89</v>
      </c>
      <c r="EU163" s="2">
        <v>2.15</v>
      </c>
      <c r="EV163" s="2">
        <v>114.21</v>
      </c>
      <c r="EW163" s="2">
        <v>9.27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2</v>
      </c>
      <c r="FT163" s="2"/>
      <c r="FU163" s="2"/>
      <c r="FV163" s="2"/>
      <c r="FW163" s="2"/>
      <c r="FX163" s="2">
        <v>112</v>
      </c>
      <c r="FY163" s="2">
        <v>70</v>
      </c>
      <c r="FZ163" s="2"/>
      <c r="GA163" s="2" t="s">
        <v>3</v>
      </c>
      <c r="GB163" s="2"/>
      <c r="GC163" s="2"/>
      <c r="GD163" s="2">
        <v>0</v>
      </c>
      <c r="GE163" s="2"/>
      <c r="GF163" s="2">
        <v>-218654126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3.38</v>
      </c>
      <c r="GL163" s="2">
        <f t="shared" si="179"/>
        <v>0</v>
      </c>
      <c r="GM163" s="2">
        <f t="shared" si="180"/>
        <v>347.18</v>
      </c>
      <c r="GN163" s="2">
        <f t="shared" si="181"/>
        <v>0</v>
      </c>
      <c r="GO163" s="2">
        <f t="shared" si="182"/>
        <v>347.18</v>
      </c>
      <c r="GP163" s="2">
        <f t="shared" si="183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4"/>
        <v>0</v>
      </c>
      <c r="GW163" s="2">
        <v>1</v>
      </c>
      <c r="GX163" s="2">
        <f t="shared" si="185"/>
        <v>0</v>
      </c>
      <c r="GY163" s="2"/>
      <c r="GZ163" s="2"/>
      <c r="HA163" s="2">
        <v>0</v>
      </c>
      <c r="HB163" s="2">
        <v>0</v>
      </c>
      <c r="HC163" s="2">
        <f t="shared" si="186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ROW(SmtRes!A136)</f>
        <v>136</v>
      </c>
      <c r="D164">
        <f>ROW(EtalonRes!A384)</f>
        <v>384</v>
      </c>
      <c r="E164" t="s">
        <v>137</v>
      </c>
      <c r="F164" t="s">
        <v>138</v>
      </c>
      <c r="G164" t="s">
        <v>139</v>
      </c>
      <c r="H164" t="s">
        <v>140</v>
      </c>
      <c r="I164">
        <f>ROUND(8/10,9)</f>
        <v>0.8</v>
      </c>
      <c r="J164">
        <v>0</v>
      </c>
      <c r="K164">
        <f>ROUND(8/10,9)</f>
        <v>0.8</v>
      </c>
      <c r="O164">
        <f t="shared" si="152"/>
        <v>5377.04</v>
      </c>
      <c r="P164">
        <f t="shared" si="153"/>
        <v>178.32</v>
      </c>
      <c r="Q164">
        <f t="shared" si="154"/>
        <v>303.86</v>
      </c>
      <c r="R164">
        <f t="shared" si="155"/>
        <v>92.29</v>
      </c>
      <c r="S164">
        <f t="shared" si="156"/>
        <v>4894.8599999999997</v>
      </c>
      <c r="T164">
        <f t="shared" si="157"/>
        <v>0</v>
      </c>
      <c r="U164">
        <f t="shared" si="158"/>
        <v>8.308515599999998</v>
      </c>
      <c r="V164">
        <f t="shared" si="159"/>
        <v>0</v>
      </c>
      <c r="W164">
        <f t="shared" si="160"/>
        <v>0</v>
      </c>
      <c r="X164">
        <f t="shared" si="161"/>
        <v>4503.2700000000004</v>
      </c>
      <c r="Y164">
        <f t="shared" si="162"/>
        <v>2104.79</v>
      </c>
      <c r="AA164">
        <v>70661673</v>
      </c>
      <c r="AB164">
        <f t="shared" si="163"/>
        <v>184.02500000000001</v>
      </c>
      <c r="AC164">
        <f t="shared" si="164"/>
        <v>37.97</v>
      </c>
      <c r="AD164">
        <f t="shared" si="165"/>
        <v>26.134499999999999</v>
      </c>
      <c r="AE164">
        <f t="shared" si="166"/>
        <v>2.2574999999999998</v>
      </c>
      <c r="AF164">
        <f t="shared" si="166"/>
        <v>119.9205</v>
      </c>
      <c r="AG164">
        <f t="shared" si="167"/>
        <v>0</v>
      </c>
      <c r="AH164">
        <f t="shared" si="168"/>
        <v>9.7334999999999994</v>
      </c>
      <c r="AI164">
        <f t="shared" si="168"/>
        <v>0</v>
      </c>
      <c r="AJ164">
        <f t="shared" si="169"/>
        <v>0</v>
      </c>
      <c r="AK164">
        <v>177.07</v>
      </c>
      <c r="AL164">
        <v>37.97</v>
      </c>
      <c r="AM164">
        <v>24.89</v>
      </c>
      <c r="AN164">
        <v>2.15</v>
      </c>
      <c r="AO164">
        <v>114.21</v>
      </c>
      <c r="AP164">
        <v>0</v>
      </c>
      <c r="AQ164">
        <v>9.27</v>
      </c>
      <c r="AR164">
        <v>0</v>
      </c>
      <c r="AS164">
        <v>0</v>
      </c>
      <c r="AT164">
        <v>92</v>
      </c>
      <c r="AU164">
        <v>43</v>
      </c>
      <c r="AV164">
        <v>1.0669999999999999</v>
      </c>
      <c r="AW164">
        <v>1.081</v>
      </c>
      <c r="AZ164">
        <v>1</v>
      </c>
      <c r="BA164">
        <v>47.82</v>
      </c>
      <c r="BB164">
        <v>13.62</v>
      </c>
      <c r="BC164">
        <v>5.43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141</v>
      </c>
      <c r="BM164">
        <v>332</v>
      </c>
      <c r="BN164">
        <v>66251207</v>
      </c>
      <c r="BO164" t="s">
        <v>138</v>
      </c>
      <c r="BP164">
        <v>1</v>
      </c>
      <c r="BQ164">
        <v>40</v>
      </c>
      <c r="BR164">
        <v>0</v>
      </c>
      <c r="BS164">
        <v>47.82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43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597</v>
      </c>
      <c r="CO164">
        <v>0</v>
      </c>
      <c r="CP164">
        <f t="shared" si="170"/>
        <v>5377.04</v>
      </c>
      <c r="CQ164">
        <f t="shared" si="171"/>
        <v>222.9</v>
      </c>
      <c r="CR164">
        <f t="shared" si="172"/>
        <v>379.86</v>
      </c>
      <c r="CS164">
        <f t="shared" si="173"/>
        <v>115.25</v>
      </c>
      <c r="CT164">
        <f t="shared" si="174"/>
        <v>6119.05</v>
      </c>
      <c r="CU164">
        <f t="shared" si="175"/>
        <v>0</v>
      </c>
      <c r="CV164">
        <f t="shared" si="176"/>
        <v>10.385644499999998</v>
      </c>
      <c r="CW164">
        <f t="shared" si="177"/>
        <v>0</v>
      </c>
      <c r="CX164">
        <f t="shared" si="178"/>
        <v>0</v>
      </c>
      <c r="CY164">
        <f>S164*(BZ164/100)</f>
        <v>4503.2712000000001</v>
      </c>
      <c r="CZ164">
        <f>S164*(CA164/100)</f>
        <v>2104.7898</v>
      </c>
      <c r="DB164">
        <v>30</v>
      </c>
      <c r="DC164" t="s">
        <v>3</v>
      </c>
      <c r="DD164" t="s">
        <v>3</v>
      </c>
      <c r="DE164" t="s">
        <v>96</v>
      </c>
      <c r="DF164" t="s">
        <v>96</v>
      </c>
      <c r="DG164" t="s">
        <v>96</v>
      </c>
      <c r="DH164" t="s">
        <v>3</v>
      </c>
      <c r="DI164" t="s">
        <v>96</v>
      </c>
      <c r="DJ164" t="s">
        <v>96</v>
      </c>
      <c r="DK164" t="s">
        <v>3</v>
      </c>
      <c r="DL164" t="s">
        <v>3</v>
      </c>
      <c r="DM164" t="s">
        <v>3</v>
      </c>
      <c r="DN164">
        <v>112</v>
      </c>
      <c r="DO164">
        <v>70</v>
      </c>
      <c r="DP164">
        <v>1.0669999999999999</v>
      </c>
      <c r="DQ164">
        <v>1.081</v>
      </c>
      <c r="DU164">
        <v>1010</v>
      </c>
      <c r="DV164" t="s">
        <v>140</v>
      </c>
      <c r="DW164" t="s">
        <v>140</v>
      </c>
      <c r="DX164">
        <v>10</v>
      </c>
      <c r="DZ164" t="s">
        <v>3</v>
      </c>
      <c r="EA164" t="s">
        <v>3</v>
      </c>
      <c r="EB164" t="s">
        <v>3</v>
      </c>
      <c r="EC164" t="s">
        <v>3</v>
      </c>
      <c r="EE164">
        <v>66251567</v>
      </c>
      <c r="EF164">
        <v>40</v>
      </c>
      <c r="EG164" t="s">
        <v>122</v>
      </c>
      <c r="EH164">
        <v>0</v>
      </c>
      <c r="EI164" t="s">
        <v>3</v>
      </c>
      <c r="EJ164">
        <v>2</v>
      </c>
      <c r="EK164">
        <v>332</v>
      </c>
      <c r="EL164" t="s">
        <v>142</v>
      </c>
      <c r="EM164" t="s">
        <v>143</v>
      </c>
      <c r="EO164" t="s">
        <v>97</v>
      </c>
      <c r="EQ164">
        <v>131072</v>
      </c>
      <c r="ER164">
        <v>177.07</v>
      </c>
      <c r="ES164">
        <v>37.97</v>
      </c>
      <c r="ET164">
        <v>24.89</v>
      </c>
      <c r="EU164">
        <v>2.15</v>
      </c>
      <c r="EV164">
        <v>114.21</v>
      </c>
      <c r="EW164">
        <v>9.27</v>
      </c>
      <c r="EX164">
        <v>0</v>
      </c>
      <c r="EY164">
        <v>0</v>
      </c>
      <c r="FQ164">
        <v>0</v>
      </c>
      <c r="FR164">
        <v>0</v>
      </c>
      <c r="FS164">
        <v>2</v>
      </c>
      <c r="FX164">
        <v>112</v>
      </c>
      <c r="FY164">
        <v>70</v>
      </c>
      <c r="GA164" t="s">
        <v>3</v>
      </c>
      <c r="GD164">
        <v>0</v>
      </c>
      <c r="GF164">
        <v>-218654126</v>
      </c>
      <c r="GG164">
        <v>2</v>
      </c>
      <c r="GH164">
        <v>1</v>
      </c>
      <c r="GI164">
        <v>2</v>
      </c>
      <c r="GJ164">
        <v>0</v>
      </c>
      <c r="GK164">
        <f>ROUND(R164*(S12)/100,2)</f>
        <v>147.66</v>
      </c>
      <c r="GL164">
        <f t="shared" si="179"/>
        <v>0</v>
      </c>
      <c r="GM164">
        <f t="shared" si="180"/>
        <v>12132.76</v>
      </c>
      <c r="GN164">
        <f t="shared" si="181"/>
        <v>0</v>
      </c>
      <c r="GO164">
        <f t="shared" si="182"/>
        <v>12132.76</v>
      </c>
      <c r="GP164">
        <f t="shared" si="183"/>
        <v>0</v>
      </c>
      <c r="GR164">
        <v>0</v>
      </c>
      <c r="GS164">
        <v>3</v>
      </c>
      <c r="GT164">
        <v>0</v>
      </c>
      <c r="GU164" t="s">
        <v>3</v>
      </c>
      <c r="GV164">
        <f t="shared" si="184"/>
        <v>0</v>
      </c>
      <c r="GW164">
        <v>1</v>
      </c>
      <c r="GX164">
        <f t="shared" si="185"/>
        <v>0</v>
      </c>
      <c r="HA164">
        <v>0</v>
      </c>
      <c r="HB164">
        <v>0</v>
      </c>
      <c r="HC164">
        <f t="shared" si="18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144</v>
      </c>
      <c r="F165" s="2" t="s">
        <v>145</v>
      </c>
      <c r="G165" s="2" t="s">
        <v>146</v>
      </c>
      <c r="H165" s="2" t="s">
        <v>147</v>
      </c>
      <c r="I165" s="2">
        <f>ROUND(8*3*3.77/1000,9)</f>
        <v>9.0480000000000005E-2</v>
      </c>
      <c r="J165" s="2">
        <v>0</v>
      </c>
      <c r="K165" s="2">
        <f>ROUND(8*3*3.77/1000,9)</f>
        <v>9.0480000000000005E-2</v>
      </c>
      <c r="L165" s="2"/>
      <c r="M165" s="2"/>
      <c r="N165" s="2"/>
      <c r="O165" s="2">
        <f t="shared" si="152"/>
        <v>712.9</v>
      </c>
      <c r="P165" s="2">
        <f t="shared" si="153"/>
        <v>712.9</v>
      </c>
      <c r="Q165" s="2">
        <f>(ROUND((ROUND(((ET165)*AV165*I165),2)*BB165),2)+ROUND((ROUND(((AE165-(EU165))*AV165*I165),2)*BS165),2))</f>
        <v>0</v>
      </c>
      <c r="R165" s="2">
        <f t="shared" si="155"/>
        <v>0</v>
      </c>
      <c r="S165" s="2">
        <f t="shared" si="156"/>
        <v>0</v>
      </c>
      <c r="T165" s="2">
        <f t="shared" si="157"/>
        <v>0</v>
      </c>
      <c r="U165" s="2">
        <f t="shared" si="158"/>
        <v>0</v>
      </c>
      <c r="V165" s="2">
        <f t="shared" si="159"/>
        <v>0</v>
      </c>
      <c r="W165" s="2">
        <f t="shared" si="160"/>
        <v>0</v>
      </c>
      <c r="X165" s="2">
        <f t="shared" si="161"/>
        <v>0</v>
      </c>
      <c r="Y165" s="2">
        <f t="shared" si="162"/>
        <v>0</v>
      </c>
      <c r="Z165" s="2"/>
      <c r="AA165" s="2">
        <v>70661675</v>
      </c>
      <c r="AB165" s="2">
        <f t="shared" si="163"/>
        <v>7879.13</v>
      </c>
      <c r="AC165" s="2">
        <f t="shared" si="164"/>
        <v>7879.13</v>
      </c>
      <c r="AD165" s="2">
        <f>ROUND((((ET165)-(EU165))+AE165),6)</f>
        <v>0</v>
      </c>
      <c r="AE165" s="2">
        <f>ROUND((EU165),6)</f>
        <v>0</v>
      </c>
      <c r="AF165" s="2">
        <f>ROUND((EV165),6)</f>
        <v>0</v>
      </c>
      <c r="AG165" s="2">
        <f t="shared" si="167"/>
        <v>0</v>
      </c>
      <c r="AH165" s="2">
        <f>(EW165)</f>
        <v>0</v>
      </c>
      <c r="AI165" s="2">
        <f>(EX165)</f>
        <v>0</v>
      </c>
      <c r="AJ165" s="2">
        <f t="shared" si="169"/>
        <v>0</v>
      </c>
      <c r="AK165" s="2">
        <v>7879.13</v>
      </c>
      <c r="AL165" s="2">
        <v>7879.13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148</v>
      </c>
      <c r="BK165" s="2"/>
      <c r="BL165" s="2"/>
      <c r="BM165" s="2">
        <v>1617</v>
      </c>
      <c r="BN165" s="2">
        <v>66251207</v>
      </c>
      <c r="BO165" s="2" t="s">
        <v>3</v>
      </c>
      <c r="BP165" s="2">
        <v>0</v>
      </c>
      <c r="BQ165" s="2">
        <v>200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70"/>
        <v>712.9</v>
      </c>
      <c r="CQ165" s="2">
        <f t="shared" si="171"/>
        <v>7879.13</v>
      </c>
      <c r="CR165" s="2">
        <f>(ROUND((ROUND(((ET165)*AV165*1),2)*BB165),2)+ROUND((ROUND(((AE165-(EU165))*AV165*1),2)*BS165),2))</f>
        <v>0</v>
      </c>
      <c r="CS165" s="2">
        <f t="shared" si="173"/>
        <v>0</v>
      </c>
      <c r="CT165" s="2">
        <f t="shared" si="174"/>
        <v>0</v>
      </c>
      <c r="CU165" s="2">
        <f t="shared" si="175"/>
        <v>0</v>
      </c>
      <c r="CV165" s="2">
        <f t="shared" si="176"/>
        <v>0</v>
      </c>
      <c r="CW165" s="2">
        <f t="shared" si="177"/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1009</v>
      </c>
      <c r="DV165" s="2" t="s">
        <v>147</v>
      </c>
      <c r="DW165" s="2" t="s">
        <v>147</v>
      </c>
      <c r="DX165" s="2">
        <v>1000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66252852</v>
      </c>
      <c r="EF165" s="2">
        <v>200</v>
      </c>
      <c r="EG165" s="2" t="s">
        <v>149</v>
      </c>
      <c r="EH165" s="2">
        <v>0</v>
      </c>
      <c r="EI165" s="2" t="s">
        <v>3</v>
      </c>
      <c r="EJ165" s="2">
        <v>1</v>
      </c>
      <c r="EK165" s="2">
        <v>1617</v>
      </c>
      <c r="EL165" s="2" t="s">
        <v>150</v>
      </c>
      <c r="EM165" s="2" t="s">
        <v>151</v>
      </c>
      <c r="EN165" s="2"/>
      <c r="EO165" s="2" t="s">
        <v>3</v>
      </c>
      <c r="EP165" s="2"/>
      <c r="EQ165" s="2">
        <v>131072</v>
      </c>
      <c r="ER165" s="2">
        <v>7879.13</v>
      </c>
      <c r="ES165" s="2">
        <v>7879.13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0</v>
      </c>
      <c r="GE165" s="2"/>
      <c r="GF165" s="2">
        <v>-1793589816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79"/>
        <v>0</v>
      </c>
      <c r="GM165" s="2">
        <f t="shared" si="180"/>
        <v>712.9</v>
      </c>
      <c r="GN165" s="2">
        <f t="shared" si="181"/>
        <v>712.9</v>
      </c>
      <c r="GO165" s="2">
        <f t="shared" si="182"/>
        <v>0</v>
      </c>
      <c r="GP165" s="2">
        <f t="shared" si="183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84"/>
        <v>0</v>
      </c>
      <c r="GW165" s="2">
        <v>1</v>
      </c>
      <c r="GX165" s="2">
        <f t="shared" si="185"/>
        <v>0</v>
      </c>
      <c r="GY165" s="2"/>
      <c r="GZ165" s="2"/>
      <c r="HA165" s="2">
        <v>0</v>
      </c>
      <c r="HB165" s="2">
        <v>0</v>
      </c>
      <c r="HC165" s="2">
        <f t="shared" si="186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144</v>
      </c>
      <c r="F166" t="s">
        <v>145</v>
      </c>
      <c r="G166" t="s">
        <v>146</v>
      </c>
      <c r="H166" t="s">
        <v>147</v>
      </c>
      <c r="I166">
        <f>ROUND(8*3*3.77/1000,9)</f>
        <v>9.0480000000000005E-2</v>
      </c>
      <c r="J166">
        <v>0</v>
      </c>
      <c r="K166">
        <f>ROUND(8*3*3.77/1000,9)</f>
        <v>9.0480000000000005E-2</v>
      </c>
      <c r="O166">
        <f t="shared" si="152"/>
        <v>2238.5100000000002</v>
      </c>
      <c r="P166">
        <f t="shared" si="153"/>
        <v>2238.5100000000002</v>
      </c>
      <c r="Q166">
        <f>(ROUND((ROUND(((ET166)*AV166*I166),2)*BB166),2)+ROUND((ROUND(((AE166-(EU166))*AV166*I166),2)*BS166),2))</f>
        <v>0</v>
      </c>
      <c r="R166">
        <f t="shared" si="155"/>
        <v>0</v>
      </c>
      <c r="S166">
        <f t="shared" si="156"/>
        <v>0</v>
      </c>
      <c r="T166">
        <f t="shared" si="157"/>
        <v>0</v>
      </c>
      <c r="U166">
        <f t="shared" si="158"/>
        <v>0</v>
      </c>
      <c r="V166">
        <f t="shared" si="159"/>
        <v>0</v>
      </c>
      <c r="W166">
        <f t="shared" si="160"/>
        <v>0</v>
      </c>
      <c r="X166">
        <f t="shared" si="161"/>
        <v>0</v>
      </c>
      <c r="Y166">
        <f t="shared" si="162"/>
        <v>0</v>
      </c>
      <c r="AA166">
        <v>70661673</v>
      </c>
      <c r="AB166">
        <f t="shared" si="163"/>
        <v>7879.13</v>
      </c>
      <c r="AC166">
        <f t="shared" si="164"/>
        <v>7879.13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67"/>
        <v>0</v>
      </c>
      <c r="AH166">
        <f>(EW166)</f>
        <v>0</v>
      </c>
      <c r="AI166">
        <f>(EX166)</f>
        <v>0</v>
      </c>
      <c r="AJ166">
        <f t="shared" si="169"/>
        <v>0</v>
      </c>
      <c r="AK166">
        <v>7879.13</v>
      </c>
      <c r="AL166">
        <v>7879.13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3.14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148</v>
      </c>
      <c r="BM166">
        <v>1617</v>
      </c>
      <c r="BN166">
        <v>66251207</v>
      </c>
      <c r="BO166" t="s">
        <v>145</v>
      </c>
      <c r="BP166">
        <v>1</v>
      </c>
      <c r="BQ166">
        <v>200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0"/>
        <v>2238.5100000000002</v>
      </c>
      <c r="CQ166">
        <f t="shared" si="171"/>
        <v>24740.47</v>
      </c>
      <c r="CR166">
        <f>(ROUND((ROUND(((ET166)*AV166*1),2)*BB166),2)+ROUND((ROUND(((AE166-(EU166))*AV166*1),2)*BS166),2))</f>
        <v>0</v>
      </c>
      <c r="CS166">
        <f t="shared" si="173"/>
        <v>0</v>
      </c>
      <c r="CT166">
        <f t="shared" si="174"/>
        <v>0</v>
      </c>
      <c r="CU166">
        <f t="shared" si="175"/>
        <v>0</v>
      </c>
      <c r="CV166">
        <f t="shared" si="176"/>
        <v>0</v>
      </c>
      <c r="CW166">
        <f t="shared" si="177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147</v>
      </c>
      <c r="DW166" t="s">
        <v>147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66252852</v>
      </c>
      <c r="EF166">
        <v>200</v>
      </c>
      <c r="EG166" t="s">
        <v>149</v>
      </c>
      <c r="EH166">
        <v>0</v>
      </c>
      <c r="EI166" t="s">
        <v>3</v>
      </c>
      <c r="EJ166">
        <v>1</v>
      </c>
      <c r="EK166">
        <v>1617</v>
      </c>
      <c r="EL166" t="s">
        <v>150</v>
      </c>
      <c r="EM166" t="s">
        <v>151</v>
      </c>
      <c r="EO166" t="s">
        <v>3</v>
      </c>
      <c r="EQ166">
        <v>131072</v>
      </c>
      <c r="ER166">
        <v>7879.13</v>
      </c>
      <c r="ES166">
        <v>7879.13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0</v>
      </c>
      <c r="GF166">
        <v>-1793589816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79"/>
        <v>0</v>
      </c>
      <c r="GM166">
        <f t="shared" si="180"/>
        <v>2238.5100000000002</v>
      </c>
      <c r="GN166">
        <f t="shared" si="181"/>
        <v>2238.5100000000002</v>
      </c>
      <c r="GO166">
        <f t="shared" si="182"/>
        <v>0</v>
      </c>
      <c r="GP166">
        <f t="shared" si="183"/>
        <v>0</v>
      </c>
      <c r="GR166">
        <v>0</v>
      </c>
      <c r="GS166">
        <v>3</v>
      </c>
      <c r="GT166">
        <v>0</v>
      </c>
      <c r="GU166" t="s">
        <v>3</v>
      </c>
      <c r="GV166">
        <f t="shared" si="184"/>
        <v>0</v>
      </c>
      <c r="GW166">
        <v>1</v>
      </c>
      <c r="GX166">
        <f t="shared" si="185"/>
        <v>0</v>
      </c>
      <c r="HA166">
        <v>0</v>
      </c>
      <c r="HB166">
        <v>0</v>
      </c>
      <c r="HC166">
        <f t="shared" si="18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ROW(SmtRes!A143)</f>
        <v>143</v>
      </c>
      <c r="D167" s="2">
        <f>ROW(EtalonRes!A394)</f>
        <v>394</v>
      </c>
      <c r="E167" s="2" t="s">
        <v>152</v>
      </c>
      <c r="F167" s="2" t="s">
        <v>153</v>
      </c>
      <c r="G167" s="2" t="s">
        <v>154</v>
      </c>
      <c r="H167" s="2" t="s">
        <v>155</v>
      </c>
      <c r="I167" s="2">
        <f>ROUND((8*12)/100,9)</f>
        <v>0.96</v>
      </c>
      <c r="J167" s="2">
        <v>0</v>
      </c>
      <c r="K167" s="2">
        <f>ROUND((8*12)/100,9)</f>
        <v>0.96</v>
      </c>
      <c r="L167" s="2"/>
      <c r="M167" s="2"/>
      <c r="N167" s="2"/>
      <c r="O167" s="2">
        <f t="shared" si="152"/>
        <v>687.74</v>
      </c>
      <c r="P167" s="2">
        <f t="shared" si="153"/>
        <v>405.21</v>
      </c>
      <c r="Q167" s="2">
        <f>(ROUND((ROUND((((ET167*1.05))*AV167*I167),2)*BB167),2)+ROUND((ROUND(((AE167-((EU167*1.05)))*AV167*I167),2)*BS167),2))</f>
        <v>37.39</v>
      </c>
      <c r="R167" s="2">
        <f t="shared" si="155"/>
        <v>2.31</v>
      </c>
      <c r="S167" s="2">
        <f t="shared" si="156"/>
        <v>245.14</v>
      </c>
      <c r="T167" s="2">
        <f t="shared" si="157"/>
        <v>0</v>
      </c>
      <c r="U167" s="2">
        <f t="shared" si="158"/>
        <v>19.897416</v>
      </c>
      <c r="V167" s="2">
        <f t="shared" si="159"/>
        <v>0</v>
      </c>
      <c r="W167" s="2">
        <f t="shared" si="160"/>
        <v>0</v>
      </c>
      <c r="X167" s="2">
        <f t="shared" si="161"/>
        <v>274.56</v>
      </c>
      <c r="Y167" s="2">
        <f t="shared" si="162"/>
        <v>171.6</v>
      </c>
      <c r="Z167" s="2"/>
      <c r="AA167" s="2">
        <v>70661675</v>
      </c>
      <c r="AB167" s="2">
        <f t="shared" si="163"/>
        <v>666.28399999999999</v>
      </c>
      <c r="AC167" s="2">
        <f t="shared" si="164"/>
        <v>390.47</v>
      </c>
      <c r="AD167" s="2">
        <f>ROUND(((((ET167*1.05))-((EU167*1.05)))+AE167),6)</f>
        <v>36.497999999999998</v>
      </c>
      <c r="AE167" s="2">
        <f>ROUND(((EU167*1.05)),6)</f>
        <v>2.2574999999999998</v>
      </c>
      <c r="AF167" s="2">
        <f>ROUND(((EV167*1.05)),6)</f>
        <v>239.316</v>
      </c>
      <c r="AG167" s="2">
        <f t="shared" si="167"/>
        <v>0</v>
      </c>
      <c r="AH167" s="2">
        <f>((EW167*1.05))</f>
        <v>19.425000000000001</v>
      </c>
      <c r="AI167" s="2">
        <f>((EX167*1.05))</f>
        <v>0</v>
      </c>
      <c r="AJ167" s="2">
        <f t="shared" si="169"/>
        <v>0</v>
      </c>
      <c r="AK167" s="2">
        <v>653.15</v>
      </c>
      <c r="AL167" s="2">
        <v>390.47</v>
      </c>
      <c r="AM167" s="2">
        <v>34.76</v>
      </c>
      <c r="AN167" s="2">
        <v>2.15</v>
      </c>
      <c r="AO167" s="2">
        <v>227.92</v>
      </c>
      <c r="AP167" s="2">
        <v>0</v>
      </c>
      <c r="AQ167" s="2">
        <v>18.5</v>
      </c>
      <c r="AR167" s="2">
        <v>0</v>
      </c>
      <c r="AS167" s="2">
        <v>0</v>
      </c>
      <c r="AT167" s="2">
        <v>112</v>
      </c>
      <c r="AU167" s="2">
        <v>70</v>
      </c>
      <c r="AV167" s="2">
        <v>1.0669999999999999</v>
      </c>
      <c r="AW167" s="2">
        <v>1.081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2</v>
      </c>
      <c r="BJ167" s="2" t="s">
        <v>156</v>
      </c>
      <c r="BK167" s="2"/>
      <c r="BL167" s="2"/>
      <c r="BM167" s="2">
        <v>332</v>
      </c>
      <c r="BN167" s="2">
        <v>66251207</v>
      </c>
      <c r="BO167" s="2" t="s">
        <v>3</v>
      </c>
      <c r="BP167" s="2">
        <v>0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112</v>
      </c>
      <c r="CA167" s="2">
        <v>70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597</v>
      </c>
      <c r="CO167" s="2">
        <v>0</v>
      </c>
      <c r="CP167" s="2">
        <f t="shared" si="170"/>
        <v>687.74</v>
      </c>
      <c r="CQ167" s="2">
        <f t="shared" si="171"/>
        <v>422.1</v>
      </c>
      <c r="CR167" s="2">
        <f>(ROUND((ROUND((((ET167*1.05))*AV167*1),2)*BB167),2)+ROUND((ROUND(((AE167-((EU167*1.05)))*AV167*1),2)*BS167),2))</f>
        <v>38.94</v>
      </c>
      <c r="CS167" s="2">
        <f t="shared" si="173"/>
        <v>2.41</v>
      </c>
      <c r="CT167" s="2">
        <f t="shared" si="174"/>
        <v>255.35</v>
      </c>
      <c r="CU167" s="2">
        <f t="shared" si="175"/>
        <v>0</v>
      </c>
      <c r="CV167" s="2">
        <f t="shared" si="176"/>
        <v>20.726475000000001</v>
      </c>
      <c r="CW167" s="2">
        <f t="shared" si="177"/>
        <v>0</v>
      </c>
      <c r="CX167" s="2">
        <f t="shared" si="178"/>
        <v>0</v>
      </c>
      <c r="CY167" s="2">
        <f>((S167*BZ167)/100)</f>
        <v>274.55680000000001</v>
      </c>
      <c r="CZ167" s="2">
        <f>((S167*CA167)/100)</f>
        <v>171.59799999999998</v>
      </c>
      <c r="DA167" s="2"/>
      <c r="DB167" s="2">
        <v>31</v>
      </c>
      <c r="DC167" s="2" t="s">
        <v>3</v>
      </c>
      <c r="DD167" s="2" t="s">
        <v>3</v>
      </c>
      <c r="DE167" s="2" t="s">
        <v>96</v>
      </c>
      <c r="DF167" s="2" t="s">
        <v>96</v>
      </c>
      <c r="DG167" s="2" t="s">
        <v>96</v>
      </c>
      <c r="DH167" s="2" t="s">
        <v>3</v>
      </c>
      <c r="DI167" s="2" t="s">
        <v>96</v>
      </c>
      <c r="DJ167" s="2" t="s">
        <v>96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155</v>
      </c>
      <c r="DW167" s="2" t="s">
        <v>155</v>
      </c>
      <c r="DX167" s="2">
        <v>100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66251567</v>
      </c>
      <c r="EF167" s="2">
        <v>40</v>
      </c>
      <c r="EG167" s="2" t="s">
        <v>122</v>
      </c>
      <c r="EH167" s="2">
        <v>0</v>
      </c>
      <c r="EI167" s="2" t="s">
        <v>3</v>
      </c>
      <c r="EJ167" s="2">
        <v>2</v>
      </c>
      <c r="EK167" s="2">
        <v>332</v>
      </c>
      <c r="EL167" s="2" t="s">
        <v>142</v>
      </c>
      <c r="EM167" s="2" t="s">
        <v>143</v>
      </c>
      <c r="EN167" s="2"/>
      <c r="EO167" s="2" t="s">
        <v>97</v>
      </c>
      <c r="EP167" s="2"/>
      <c r="EQ167" s="2">
        <v>131072</v>
      </c>
      <c r="ER167" s="2">
        <v>653.15</v>
      </c>
      <c r="ES167" s="2">
        <v>390.47</v>
      </c>
      <c r="ET167" s="2">
        <v>34.76</v>
      </c>
      <c r="EU167" s="2">
        <v>2.15</v>
      </c>
      <c r="EV167" s="2">
        <v>227.92</v>
      </c>
      <c r="EW167" s="2">
        <v>18.5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2</v>
      </c>
      <c r="FT167" s="2"/>
      <c r="FU167" s="2"/>
      <c r="FV167" s="2"/>
      <c r="FW167" s="2"/>
      <c r="FX167" s="2">
        <v>112</v>
      </c>
      <c r="FY167" s="2">
        <v>70</v>
      </c>
      <c r="FZ167" s="2"/>
      <c r="GA167" s="2" t="s">
        <v>3</v>
      </c>
      <c r="GB167" s="2"/>
      <c r="GC167" s="2"/>
      <c r="GD167" s="2">
        <v>0</v>
      </c>
      <c r="GE167" s="2"/>
      <c r="GF167" s="2">
        <v>-444189456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4.04</v>
      </c>
      <c r="GL167" s="2">
        <f t="shared" si="179"/>
        <v>0</v>
      </c>
      <c r="GM167" s="2">
        <f t="shared" si="180"/>
        <v>1137.94</v>
      </c>
      <c r="GN167" s="2">
        <f t="shared" si="181"/>
        <v>0</v>
      </c>
      <c r="GO167" s="2">
        <f t="shared" si="182"/>
        <v>1137.94</v>
      </c>
      <c r="GP167" s="2">
        <f t="shared" si="183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84"/>
        <v>0</v>
      </c>
      <c r="GW167" s="2">
        <v>1</v>
      </c>
      <c r="GX167" s="2">
        <f t="shared" si="185"/>
        <v>0</v>
      </c>
      <c r="GY167" s="2"/>
      <c r="GZ167" s="2"/>
      <c r="HA167" s="2">
        <v>0</v>
      </c>
      <c r="HB167" s="2">
        <v>0</v>
      </c>
      <c r="HC167" s="2">
        <f t="shared" si="186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ROW(SmtRes!A150)</f>
        <v>150</v>
      </c>
      <c r="D168">
        <f>ROW(EtalonRes!A404)</f>
        <v>404</v>
      </c>
      <c r="E168" t="s">
        <v>152</v>
      </c>
      <c r="F168" t="s">
        <v>153</v>
      </c>
      <c r="G168" t="s">
        <v>154</v>
      </c>
      <c r="H168" t="s">
        <v>155</v>
      </c>
      <c r="I168">
        <f>ROUND((8*12)/100,9)</f>
        <v>0.96</v>
      </c>
      <c r="J168">
        <v>0</v>
      </c>
      <c r="K168">
        <f>ROUND((8*12)/100,9)</f>
        <v>0.96</v>
      </c>
      <c r="O168">
        <f t="shared" si="152"/>
        <v>13510.13</v>
      </c>
      <c r="P168">
        <f t="shared" si="153"/>
        <v>1300.72</v>
      </c>
      <c r="Q168">
        <f>(ROUND((ROUND((((ET168*1.05))*AV168*I168),2)*BB168),2)+ROUND((ROUND(((AE168-((EU168*1.05)))*AV168*I168),2)*BS168),2))</f>
        <v>486.82</v>
      </c>
      <c r="R168">
        <f t="shared" si="155"/>
        <v>110.46</v>
      </c>
      <c r="S168">
        <f t="shared" si="156"/>
        <v>11722.59</v>
      </c>
      <c r="T168">
        <f t="shared" si="157"/>
        <v>0</v>
      </c>
      <c r="U168">
        <f t="shared" si="158"/>
        <v>19.897416</v>
      </c>
      <c r="V168">
        <f t="shared" si="159"/>
        <v>0</v>
      </c>
      <c r="W168">
        <f t="shared" si="160"/>
        <v>0</v>
      </c>
      <c r="X168">
        <f t="shared" si="161"/>
        <v>10784.78</v>
      </c>
      <c r="Y168">
        <f t="shared" si="162"/>
        <v>5040.71</v>
      </c>
      <c r="AA168">
        <v>70661673</v>
      </c>
      <c r="AB168">
        <f t="shared" si="163"/>
        <v>666.28399999999999</v>
      </c>
      <c r="AC168">
        <f t="shared" si="164"/>
        <v>390.47</v>
      </c>
      <c r="AD168">
        <f>ROUND(((((ET168*1.05))-((EU168*1.05)))+AE168),6)</f>
        <v>36.497999999999998</v>
      </c>
      <c r="AE168">
        <f>ROUND(((EU168*1.05)),6)</f>
        <v>2.2574999999999998</v>
      </c>
      <c r="AF168">
        <f>ROUND(((EV168*1.05)),6)</f>
        <v>239.316</v>
      </c>
      <c r="AG168">
        <f t="shared" si="167"/>
        <v>0</v>
      </c>
      <c r="AH168">
        <f>((EW168*1.05))</f>
        <v>19.425000000000001</v>
      </c>
      <c r="AI168">
        <f>((EX168*1.05))</f>
        <v>0</v>
      </c>
      <c r="AJ168">
        <f t="shared" si="169"/>
        <v>0</v>
      </c>
      <c r="AK168">
        <v>653.15</v>
      </c>
      <c r="AL168">
        <v>390.47</v>
      </c>
      <c r="AM168">
        <v>34.76</v>
      </c>
      <c r="AN168">
        <v>2.15</v>
      </c>
      <c r="AO168">
        <v>227.92</v>
      </c>
      <c r="AP168">
        <v>0</v>
      </c>
      <c r="AQ168">
        <v>18.5</v>
      </c>
      <c r="AR168">
        <v>0</v>
      </c>
      <c r="AS168">
        <v>0</v>
      </c>
      <c r="AT168">
        <v>92</v>
      </c>
      <c r="AU168">
        <v>43</v>
      </c>
      <c r="AV168">
        <v>1.0669999999999999</v>
      </c>
      <c r="AW168">
        <v>1.081</v>
      </c>
      <c r="AZ168">
        <v>1</v>
      </c>
      <c r="BA168">
        <v>47.82</v>
      </c>
      <c r="BB168">
        <v>13.02</v>
      </c>
      <c r="BC168">
        <v>3.21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156</v>
      </c>
      <c r="BM168">
        <v>332</v>
      </c>
      <c r="BN168">
        <v>66251207</v>
      </c>
      <c r="BO168" t="s">
        <v>153</v>
      </c>
      <c r="BP168">
        <v>1</v>
      </c>
      <c r="BQ168">
        <v>40</v>
      </c>
      <c r="BR168">
        <v>0</v>
      </c>
      <c r="BS168">
        <v>47.82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92</v>
      </c>
      <c r="CA168">
        <v>43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597</v>
      </c>
      <c r="CO168">
        <v>0</v>
      </c>
      <c r="CP168">
        <f t="shared" si="170"/>
        <v>13510.130000000001</v>
      </c>
      <c r="CQ168">
        <f t="shared" si="171"/>
        <v>1354.94</v>
      </c>
      <c r="CR168">
        <f>(ROUND((ROUND((((ET168*1.05))*AV168*1),2)*BB168),2)+ROUND((ROUND(((AE168-((EU168*1.05)))*AV168*1),2)*BS168),2))</f>
        <v>507</v>
      </c>
      <c r="CS168">
        <f t="shared" si="173"/>
        <v>115.25</v>
      </c>
      <c r="CT168">
        <f t="shared" si="174"/>
        <v>12210.84</v>
      </c>
      <c r="CU168">
        <f t="shared" si="175"/>
        <v>0</v>
      </c>
      <c r="CV168">
        <f t="shared" si="176"/>
        <v>20.726475000000001</v>
      </c>
      <c r="CW168">
        <f t="shared" si="177"/>
        <v>0</v>
      </c>
      <c r="CX168">
        <f t="shared" si="178"/>
        <v>0</v>
      </c>
      <c r="CY168">
        <f>S168*(BZ168/100)</f>
        <v>10784.782800000001</v>
      </c>
      <c r="CZ168">
        <f>S168*(CA168/100)</f>
        <v>5040.7137000000002</v>
      </c>
      <c r="DB168">
        <v>32</v>
      </c>
      <c r="DC168" t="s">
        <v>3</v>
      </c>
      <c r="DD168" t="s">
        <v>3</v>
      </c>
      <c r="DE168" t="s">
        <v>96</v>
      </c>
      <c r="DF168" t="s">
        <v>96</v>
      </c>
      <c r="DG168" t="s">
        <v>96</v>
      </c>
      <c r="DH168" t="s">
        <v>3</v>
      </c>
      <c r="DI168" t="s">
        <v>96</v>
      </c>
      <c r="DJ168" t="s">
        <v>96</v>
      </c>
      <c r="DK168" t="s">
        <v>3</v>
      </c>
      <c r="DL168" t="s">
        <v>3</v>
      </c>
      <c r="DM168" t="s">
        <v>3</v>
      </c>
      <c r="DN168">
        <v>112</v>
      </c>
      <c r="DO168">
        <v>70</v>
      </c>
      <c r="DP168">
        <v>1.0669999999999999</v>
      </c>
      <c r="DQ168">
        <v>1.081</v>
      </c>
      <c r="DU168">
        <v>1003</v>
      </c>
      <c r="DV168" t="s">
        <v>155</v>
      </c>
      <c r="DW168" t="s">
        <v>155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66251567</v>
      </c>
      <c r="EF168">
        <v>40</v>
      </c>
      <c r="EG168" t="s">
        <v>122</v>
      </c>
      <c r="EH168">
        <v>0</v>
      </c>
      <c r="EI168" t="s">
        <v>3</v>
      </c>
      <c r="EJ168">
        <v>2</v>
      </c>
      <c r="EK168">
        <v>332</v>
      </c>
      <c r="EL168" t="s">
        <v>142</v>
      </c>
      <c r="EM168" t="s">
        <v>143</v>
      </c>
      <c r="EO168" t="s">
        <v>97</v>
      </c>
      <c r="EQ168">
        <v>131072</v>
      </c>
      <c r="ER168">
        <v>653.15</v>
      </c>
      <c r="ES168">
        <v>390.47</v>
      </c>
      <c r="ET168">
        <v>34.76</v>
      </c>
      <c r="EU168">
        <v>2.15</v>
      </c>
      <c r="EV168">
        <v>227.92</v>
      </c>
      <c r="EW168">
        <v>18.5</v>
      </c>
      <c r="EX168">
        <v>0</v>
      </c>
      <c r="EY168">
        <v>0</v>
      </c>
      <c r="FQ168">
        <v>0</v>
      </c>
      <c r="FR168">
        <v>0</v>
      </c>
      <c r="FS168">
        <v>2</v>
      </c>
      <c r="FX168">
        <v>112</v>
      </c>
      <c r="FY168">
        <v>70</v>
      </c>
      <c r="GA168" t="s">
        <v>3</v>
      </c>
      <c r="GD168">
        <v>0</v>
      </c>
      <c r="GF168">
        <v>-444189456</v>
      </c>
      <c r="GG168">
        <v>2</v>
      </c>
      <c r="GH168">
        <v>1</v>
      </c>
      <c r="GI168">
        <v>2</v>
      </c>
      <c r="GJ168">
        <v>0</v>
      </c>
      <c r="GK168">
        <f>ROUND(R168*(S12)/100,2)</f>
        <v>176.74</v>
      </c>
      <c r="GL168">
        <f t="shared" si="179"/>
        <v>0</v>
      </c>
      <c r="GM168">
        <f t="shared" si="180"/>
        <v>29512.36</v>
      </c>
      <c r="GN168">
        <f t="shared" si="181"/>
        <v>0</v>
      </c>
      <c r="GO168">
        <f t="shared" si="182"/>
        <v>29512.36</v>
      </c>
      <c r="GP168">
        <f t="shared" si="183"/>
        <v>0</v>
      </c>
      <c r="GR168">
        <v>0</v>
      </c>
      <c r="GS168">
        <v>3</v>
      </c>
      <c r="GT168">
        <v>0</v>
      </c>
      <c r="GU168" t="s">
        <v>3</v>
      </c>
      <c r="GV168">
        <f t="shared" si="184"/>
        <v>0</v>
      </c>
      <c r="GW168">
        <v>1</v>
      </c>
      <c r="GX168">
        <f t="shared" si="185"/>
        <v>0</v>
      </c>
      <c r="HA168">
        <v>0</v>
      </c>
      <c r="HB168">
        <v>0</v>
      </c>
      <c r="HC168">
        <f t="shared" si="18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157</v>
      </c>
      <c r="F169" s="2" t="s">
        <v>158</v>
      </c>
      <c r="G169" s="2" t="s">
        <v>159</v>
      </c>
      <c r="H169" s="2" t="s">
        <v>147</v>
      </c>
      <c r="I169" s="2">
        <f>ROUND(ROUND(8*12*0.616/1000,5),9)</f>
        <v>5.9139999999999998E-2</v>
      </c>
      <c r="J169" s="2">
        <v>0</v>
      </c>
      <c r="K169" s="2">
        <f>ROUND(ROUND(8*12*0.616/1000,5),9)</f>
        <v>5.9139999999999998E-2</v>
      </c>
      <c r="L169" s="2"/>
      <c r="M169" s="2"/>
      <c r="N169" s="2"/>
      <c r="O169" s="2">
        <f t="shared" si="152"/>
        <v>381.25</v>
      </c>
      <c r="P169" s="2">
        <f t="shared" si="153"/>
        <v>381.25</v>
      </c>
      <c r="Q169" s="2">
        <f>(ROUND((ROUND(((ET169)*AV169*I169),2)*BB169),2)+ROUND((ROUND(((AE169-(EU169))*AV169*I169),2)*BS169),2))</f>
        <v>0</v>
      </c>
      <c r="R169" s="2">
        <f t="shared" si="155"/>
        <v>0</v>
      </c>
      <c r="S169" s="2">
        <f t="shared" si="156"/>
        <v>0</v>
      </c>
      <c r="T169" s="2">
        <f t="shared" si="157"/>
        <v>0</v>
      </c>
      <c r="U169" s="2">
        <f t="shared" si="158"/>
        <v>0</v>
      </c>
      <c r="V169" s="2">
        <f t="shared" si="159"/>
        <v>0</v>
      </c>
      <c r="W169" s="2">
        <f t="shared" si="160"/>
        <v>0</v>
      </c>
      <c r="X169" s="2">
        <f t="shared" si="161"/>
        <v>0</v>
      </c>
      <c r="Y169" s="2">
        <f t="shared" si="162"/>
        <v>0</v>
      </c>
      <c r="Z169" s="2"/>
      <c r="AA169" s="2">
        <v>70661675</v>
      </c>
      <c r="AB169" s="2">
        <f t="shared" si="163"/>
        <v>6446.56</v>
      </c>
      <c r="AC169" s="2">
        <f t="shared" si="164"/>
        <v>6446.56</v>
      </c>
      <c r="AD169" s="2">
        <f>ROUND((((ET169)-(EU169))+AE169),6)</f>
        <v>0</v>
      </c>
      <c r="AE169" s="2">
        <f>ROUND((EU169),6)</f>
        <v>0</v>
      </c>
      <c r="AF169" s="2">
        <f>ROUND((EV169),6)</f>
        <v>0</v>
      </c>
      <c r="AG169" s="2">
        <f t="shared" si="167"/>
        <v>0</v>
      </c>
      <c r="AH169" s="2">
        <f>(EW169)</f>
        <v>0</v>
      </c>
      <c r="AI169" s="2">
        <f>(EX169)</f>
        <v>0</v>
      </c>
      <c r="AJ169" s="2">
        <f t="shared" si="169"/>
        <v>0</v>
      </c>
      <c r="AK169" s="2">
        <v>6446.56</v>
      </c>
      <c r="AL169" s="2">
        <v>6446.56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160</v>
      </c>
      <c r="BK169" s="2"/>
      <c r="BL169" s="2"/>
      <c r="BM169" s="2">
        <v>1617</v>
      </c>
      <c r="BN169" s="2">
        <v>66251207</v>
      </c>
      <c r="BO169" s="2" t="s">
        <v>3</v>
      </c>
      <c r="BP169" s="2">
        <v>0</v>
      </c>
      <c r="BQ169" s="2">
        <v>200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70"/>
        <v>381.25</v>
      </c>
      <c r="CQ169" s="2">
        <f t="shared" si="171"/>
        <v>6446.56</v>
      </c>
      <c r="CR169" s="2">
        <f>(ROUND((ROUND(((ET169)*AV169*1),2)*BB169),2)+ROUND((ROUND(((AE169-(EU169))*AV169*1),2)*BS169),2))</f>
        <v>0</v>
      </c>
      <c r="CS169" s="2">
        <f t="shared" si="173"/>
        <v>0</v>
      </c>
      <c r="CT169" s="2">
        <f t="shared" si="174"/>
        <v>0</v>
      </c>
      <c r="CU169" s="2">
        <f t="shared" si="175"/>
        <v>0</v>
      </c>
      <c r="CV169" s="2">
        <f t="shared" si="176"/>
        <v>0</v>
      </c>
      <c r="CW169" s="2">
        <f t="shared" si="177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147</v>
      </c>
      <c r="DW169" s="2" t="s">
        <v>147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66252852</v>
      </c>
      <c r="EF169" s="2">
        <v>200</v>
      </c>
      <c r="EG169" s="2" t="s">
        <v>149</v>
      </c>
      <c r="EH169" s="2">
        <v>0</v>
      </c>
      <c r="EI169" s="2" t="s">
        <v>3</v>
      </c>
      <c r="EJ169" s="2">
        <v>1</v>
      </c>
      <c r="EK169" s="2">
        <v>1617</v>
      </c>
      <c r="EL169" s="2" t="s">
        <v>150</v>
      </c>
      <c r="EM169" s="2" t="s">
        <v>151</v>
      </c>
      <c r="EN169" s="2"/>
      <c r="EO169" s="2" t="s">
        <v>3</v>
      </c>
      <c r="EP169" s="2"/>
      <c r="EQ169" s="2">
        <v>131072</v>
      </c>
      <c r="ER169" s="2">
        <v>6446.56</v>
      </c>
      <c r="ES169" s="2">
        <v>6446.56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0</v>
      </c>
      <c r="GE169" s="2"/>
      <c r="GF169" s="2">
        <v>-406904450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si="179"/>
        <v>0</v>
      </c>
      <c r="GM169" s="2">
        <f t="shared" si="180"/>
        <v>381.25</v>
      </c>
      <c r="GN169" s="2">
        <f t="shared" si="181"/>
        <v>381.25</v>
      </c>
      <c r="GO169" s="2">
        <f t="shared" si="182"/>
        <v>0</v>
      </c>
      <c r="GP169" s="2">
        <f t="shared" si="183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84"/>
        <v>0</v>
      </c>
      <c r="GW169" s="2">
        <v>1</v>
      </c>
      <c r="GX169" s="2">
        <f t="shared" si="185"/>
        <v>0</v>
      </c>
      <c r="GY169" s="2"/>
      <c r="GZ169" s="2"/>
      <c r="HA169" s="2">
        <v>0</v>
      </c>
      <c r="HB169" s="2">
        <v>0</v>
      </c>
      <c r="HC169" s="2">
        <f t="shared" si="186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157</v>
      </c>
      <c r="F170" t="s">
        <v>158</v>
      </c>
      <c r="G170" t="s">
        <v>159</v>
      </c>
      <c r="H170" t="s">
        <v>147</v>
      </c>
      <c r="I170">
        <f>ROUND(ROUND(8*12*0.616/1000,5),9)</f>
        <v>5.9139999999999998E-2</v>
      </c>
      <c r="J170">
        <v>0</v>
      </c>
      <c r="K170">
        <f>ROUND(ROUND(8*12*0.616/1000,5),9)</f>
        <v>5.9139999999999998E-2</v>
      </c>
      <c r="O170">
        <f t="shared" si="152"/>
        <v>1494.5</v>
      </c>
      <c r="P170">
        <f t="shared" si="153"/>
        <v>1494.5</v>
      </c>
      <c r="Q170">
        <f>(ROUND((ROUND(((ET170)*AV170*I170),2)*BB170),2)+ROUND((ROUND(((AE170-(EU170))*AV170*I170),2)*BS170),2))</f>
        <v>0</v>
      </c>
      <c r="R170">
        <f t="shared" si="155"/>
        <v>0</v>
      </c>
      <c r="S170">
        <f t="shared" si="156"/>
        <v>0</v>
      </c>
      <c r="T170">
        <f t="shared" si="157"/>
        <v>0</v>
      </c>
      <c r="U170">
        <f t="shared" si="158"/>
        <v>0</v>
      </c>
      <c r="V170">
        <f t="shared" si="159"/>
        <v>0</v>
      </c>
      <c r="W170">
        <f t="shared" si="160"/>
        <v>0</v>
      </c>
      <c r="X170">
        <f t="shared" si="161"/>
        <v>0</v>
      </c>
      <c r="Y170">
        <f t="shared" si="162"/>
        <v>0</v>
      </c>
      <c r="AA170">
        <v>70661673</v>
      </c>
      <c r="AB170">
        <f t="shared" si="163"/>
        <v>6446.56</v>
      </c>
      <c r="AC170">
        <f t="shared" si="164"/>
        <v>6446.56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167"/>
        <v>0</v>
      </c>
      <c r="AH170">
        <f>(EW170)</f>
        <v>0</v>
      </c>
      <c r="AI170">
        <f>(EX170)</f>
        <v>0</v>
      </c>
      <c r="AJ170">
        <f t="shared" si="169"/>
        <v>0</v>
      </c>
      <c r="AK170">
        <v>6446.56</v>
      </c>
      <c r="AL170">
        <v>6446.56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3.92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160</v>
      </c>
      <c r="BM170">
        <v>1617</v>
      </c>
      <c r="BN170">
        <v>66251207</v>
      </c>
      <c r="BO170" t="s">
        <v>158</v>
      </c>
      <c r="BP170">
        <v>1</v>
      </c>
      <c r="BQ170">
        <v>200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0"/>
        <v>1494.5</v>
      </c>
      <c r="CQ170">
        <f t="shared" si="171"/>
        <v>25270.52</v>
      </c>
      <c r="CR170">
        <f>(ROUND((ROUND(((ET170)*AV170*1),2)*BB170),2)+ROUND((ROUND(((AE170-(EU170))*AV170*1),2)*BS170),2))</f>
        <v>0</v>
      </c>
      <c r="CS170">
        <f t="shared" si="173"/>
        <v>0</v>
      </c>
      <c r="CT170">
        <f t="shared" si="174"/>
        <v>0</v>
      </c>
      <c r="CU170">
        <f t="shared" si="175"/>
        <v>0</v>
      </c>
      <c r="CV170">
        <f t="shared" si="176"/>
        <v>0</v>
      </c>
      <c r="CW170">
        <f t="shared" si="177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147</v>
      </c>
      <c r="DW170" t="s">
        <v>147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66252852</v>
      </c>
      <c r="EF170">
        <v>200</v>
      </c>
      <c r="EG170" t="s">
        <v>149</v>
      </c>
      <c r="EH170">
        <v>0</v>
      </c>
      <c r="EI170" t="s">
        <v>3</v>
      </c>
      <c r="EJ170">
        <v>1</v>
      </c>
      <c r="EK170">
        <v>1617</v>
      </c>
      <c r="EL170" t="s">
        <v>150</v>
      </c>
      <c r="EM170" t="s">
        <v>151</v>
      </c>
      <c r="EO170" t="s">
        <v>3</v>
      </c>
      <c r="EQ170">
        <v>131072</v>
      </c>
      <c r="ER170">
        <v>6446.56</v>
      </c>
      <c r="ES170">
        <v>6446.56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-406904450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79"/>
        <v>0</v>
      </c>
      <c r="GM170">
        <f t="shared" si="180"/>
        <v>1494.5</v>
      </c>
      <c r="GN170">
        <f t="shared" si="181"/>
        <v>1494.5</v>
      </c>
      <c r="GO170">
        <f t="shared" si="182"/>
        <v>0</v>
      </c>
      <c r="GP170">
        <f t="shared" si="183"/>
        <v>0</v>
      </c>
      <c r="GR170">
        <v>0</v>
      </c>
      <c r="GS170">
        <v>3</v>
      </c>
      <c r="GT170">
        <v>0</v>
      </c>
      <c r="GU170" t="s">
        <v>3</v>
      </c>
      <c r="GV170">
        <f t="shared" si="184"/>
        <v>0</v>
      </c>
      <c r="GW170">
        <v>1</v>
      </c>
      <c r="GX170">
        <f t="shared" si="185"/>
        <v>0</v>
      </c>
      <c r="HA170">
        <v>0</v>
      </c>
      <c r="HB170">
        <v>0</v>
      </c>
      <c r="HC170">
        <f t="shared" si="18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>
        <f>ROW(EtalonRes!A410)</f>
        <v>410</v>
      </c>
      <c r="E171" s="2" t="s">
        <v>3</v>
      </c>
      <c r="F171" s="2" t="s">
        <v>161</v>
      </c>
      <c r="G171" s="2" t="s">
        <v>162</v>
      </c>
      <c r="H171" s="2" t="s">
        <v>155</v>
      </c>
      <c r="I171" s="2">
        <f>ROUND(3.3*8/100,9)</f>
        <v>0.26400000000000001</v>
      </c>
      <c r="J171" s="2">
        <v>0</v>
      </c>
      <c r="K171" s="2">
        <f>ROUND(3.3*8/100,9)</f>
        <v>0.26400000000000001</v>
      </c>
      <c r="L171" s="2"/>
      <c r="M171" s="2"/>
      <c r="N171" s="2"/>
      <c r="O171" s="2">
        <f t="shared" si="152"/>
        <v>82.36</v>
      </c>
      <c r="P171" s="2">
        <f t="shared" si="153"/>
        <v>19.3</v>
      </c>
      <c r="Q171" s="2">
        <f>(ROUND((ROUND((((ET171*1.05))*AV171*I171),2)*BB171),2)+ROUND((ROUND(((AE171-((EU171*1.05)))*AV171*I171),2)*BS171),2))</f>
        <v>10.59</v>
      </c>
      <c r="R171" s="2">
        <f t="shared" si="155"/>
        <v>0.75</v>
      </c>
      <c r="S171" s="2">
        <f t="shared" si="156"/>
        <v>52.47</v>
      </c>
      <c r="T171" s="2">
        <f t="shared" si="157"/>
        <v>0</v>
      </c>
      <c r="U171" s="2">
        <f t="shared" si="158"/>
        <v>4.2591225600000007</v>
      </c>
      <c r="V171" s="2">
        <f t="shared" si="159"/>
        <v>0</v>
      </c>
      <c r="W171" s="2">
        <f t="shared" si="160"/>
        <v>0</v>
      </c>
      <c r="X171" s="2">
        <f t="shared" si="161"/>
        <v>58.77</v>
      </c>
      <c r="Y171" s="2">
        <f t="shared" si="162"/>
        <v>36.729999999999997</v>
      </c>
      <c r="Z171" s="2"/>
      <c r="AA171" s="2">
        <v>-1</v>
      </c>
      <c r="AB171" s="2">
        <f t="shared" si="163"/>
        <v>291.53149999999999</v>
      </c>
      <c r="AC171" s="2">
        <f t="shared" si="164"/>
        <v>67.64</v>
      </c>
      <c r="AD171" s="2">
        <f>ROUND(((((ET171*1.05))-((EU171*1.05)))+AE171),6)</f>
        <v>37.610999999999997</v>
      </c>
      <c r="AE171" s="2">
        <f>ROUND(((EU171*1.05)),6)</f>
        <v>2.6459999999999999</v>
      </c>
      <c r="AF171" s="2">
        <f>ROUND(((EV171*1.05)),6)</f>
        <v>186.28049999999999</v>
      </c>
      <c r="AG171" s="2">
        <f t="shared" si="167"/>
        <v>0</v>
      </c>
      <c r="AH171" s="2">
        <f>((EW171*1.05))</f>
        <v>15.120000000000001</v>
      </c>
      <c r="AI171" s="2">
        <f>((EX171*1.05))</f>
        <v>0</v>
      </c>
      <c r="AJ171" s="2">
        <f t="shared" si="169"/>
        <v>0</v>
      </c>
      <c r="AK171" s="2">
        <v>280.87</v>
      </c>
      <c r="AL171" s="2">
        <v>67.64</v>
      </c>
      <c r="AM171" s="2">
        <v>35.82</v>
      </c>
      <c r="AN171" s="2">
        <v>2.52</v>
      </c>
      <c r="AO171" s="2">
        <v>177.41</v>
      </c>
      <c r="AP171" s="2">
        <v>0</v>
      </c>
      <c r="AQ171" s="2">
        <v>14.4</v>
      </c>
      <c r="AR171" s="2">
        <v>0</v>
      </c>
      <c r="AS171" s="2">
        <v>0</v>
      </c>
      <c r="AT171" s="2">
        <v>112</v>
      </c>
      <c r="AU171" s="2">
        <v>70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163</v>
      </c>
      <c r="BK171" s="2"/>
      <c r="BL171" s="2"/>
      <c r="BM171" s="2">
        <v>332</v>
      </c>
      <c r="BN171" s="2">
        <v>66251207</v>
      </c>
      <c r="BO171" s="2" t="s">
        <v>3</v>
      </c>
      <c r="BP171" s="2">
        <v>0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112</v>
      </c>
      <c r="CA171" s="2">
        <v>70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597</v>
      </c>
      <c r="CO171" s="2">
        <v>0</v>
      </c>
      <c r="CP171" s="2">
        <f t="shared" si="170"/>
        <v>82.36</v>
      </c>
      <c r="CQ171" s="2">
        <f t="shared" si="171"/>
        <v>73.12</v>
      </c>
      <c r="CR171" s="2">
        <f>(ROUND((ROUND((((ET171*1.05))*AV171*1),2)*BB171),2)+ROUND((ROUND(((AE171-((EU171*1.05)))*AV171*1),2)*BS171),2))</f>
        <v>40.130000000000003</v>
      </c>
      <c r="CS171" s="2">
        <f t="shared" si="173"/>
        <v>2.82</v>
      </c>
      <c r="CT171" s="2">
        <f t="shared" si="174"/>
        <v>198.76</v>
      </c>
      <c r="CU171" s="2">
        <f t="shared" si="175"/>
        <v>0</v>
      </c>
      <c r="CV171" s="2">
        <f t="shared" si="176"/>
        <v>16.133040000000001</v>
      </c>
      <c r="CW171" s="2">
        <f t="shared" si="177"/>
        <v>0</v>
      </c>
      <c r="CX171" s="2">
        <f t="shared" si="178"/>
        <v>0</v>
      </c>
      <c r="CY171" s="2">
        <f>((S171*BZ171)/100)</f>
        <v>58.766399999999997</v>
      </c>
      <c r="CZ171" s="2">
        <f>((S171*CA171)/100)</f>
        <v>36.728999999999999</v>
      </c>
      <c r="DA171" s="2"/>
      <c r="DB171" s="2">
        <v>33</v>
      </c>
      <c r="DC171" s="2" t="s">
        <v>3</v>
      </c>
      <c r="DD171" s="2" t="s">
        <v>3</v>
      </c>
      <c r="DE171" s="2" t="s">
        <v>96</v>
      </c>
      <c r="DF171" s="2" t="s">
        <v>96</v>
      </c>
      <c r="DG171" s="2" t="s">
        <v>96</v>
      </c>
      <c r="DH171" s="2" t="s">
        <v>3</v>
      </c>
      <c r="DI171" s="2" t="s">
        <v>96</v>
      </c>
      <c r="DJ171" s="2" t="s">
        <v>96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1003</v>
      </c>
      <c r="DV171" s="2" t="s">
        <v>155</v>
      </c>
      <c r="DW171" s="2" t="s">
        <v>155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66251567</v>
      </c>
      <c r="EF171" s="2">
        <v>40</v>
      </c>
      <c r="EG171" s="2" t="s">
        <v>122</v>
      </c>
      <c r="EH171" s="2">
        <v>0</v>
      </c>
      <c r="EI171" s="2" t="s">
        <v>3</v>
      </c>
      <c r="EJ171" s="2">
        <v>2</v>
      </c>
      <c r="EK171" s="2">
        <v>332</v>
      </c>
      <c r="EL171" s="2" t="s">
        <v>142</v>
      </c>
      <c r="EM171" s="2" t="s">
        <v>143</v>
      </c>
      <c r="EN171" s="2"/>
      <c r="EO171" s="2" t="s">
        <v>97</v>
      </c>
      <c r="EP171" s="2"/>
      <c r="EQ171" s="2">
        <v>132096</v>
      </c>
      <c r="ER171" s="2">
        <v>280.87</v>
      </c>
      <c r="ES171" s="2">
        <v>67.64</v>
      </c>
      <c r="ET171" s="2">
        <v>35.82</v>
      </c>
      <c r="EU171" s="2">
        <v>2.52</v>
      </c>
      <c r="EV171" s="2">
        <v>177.41</v>
      </c>
      <c r="EW171" s="2">
        <v>14.4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112</v>
      </c>
      <c r="FY171" s="2">
        <v>70</v>
      </c>
      <c r="FZ171" s="2"/>
      <c r="GA171" s="2" t="s">
        <v>3</v>
      </c>
      <c r="GB171" s="2"/>
      <c r="GC171" s="2"/>
      <c r="GD171" s="2">
        <v>0</v>
      </c>
      <c r="GE171" s="2"/>
      <c r="GF171" s="2">
        <v>1813980651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1.31</v>
      </c>
      <c r="GL171" s="2">
        <f t="shared" si="179"/>
        <v>0</v>
      </c>
      <c r="GM171" s="2">
        <f t="shared" si="180"/>
        <v>179.17</v>
      </c>
      <c r="GN171" s="2">
        <f t="shared" si="181"/>
        <v>0</v>
      </c>
      <c r="GO171" s="2">
        <f t="shared" si="182"/>
        <v>179.17</v>
      </c>
      <c r="GP171" s="2">
        <f t="shared" si="183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84"/>
        <v>0</v>
      </c>
      <c r="GW171" s="2">
        <v>1</v>
      </c>
      <c r="GX171" s="2">
        <f t="shared" si="185"/>
        <v>0</v>
      </c>
      <c r="GY171" s="2"/>
      <c r="GZ171" s="2"/>
      <c r="HA171" s="2">
        <v>0</v>
      </c>
      <c r="HB171" s="2">
        <v>0</v>
      </c>
      <c r="HC171" s="2">
        <f t="shared" si="186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D172">
        <f>ROW(EtalonRes!A416)</f>
        <v>416</v>
      </c>
      <c r="E172" t="s">
        <v>3</v>
      </c>
      <c r="F172" t="s">
        <v>161</v>
      </c>
      <c r="G172" t="s">
        <v>162</v>
      </c>
      <c r="H172" t="s">
        <v>155</v>
      </c>
      <c r="I172">
        <f>ROUND(3.3*8/100,9)</f>
        <v>0.26400000000000001</v>
      </c>
      <c r="J172">
        <v>0</v>
      </c>
      <c r="K172">
        <f>ROUND(3.3*8/100,9)</f>
        <v>0.26400000000000001</v>
      </c>
      <c r="O172">
        <f t="shared" si="152"/>
        <v>2744.29</v>
      </c>
      <c r="P172">
        <f t="shared" si="153"/>
        <v>94.96</v>
      </c>
      <c r="Q172">
        <f>(ROUND((ROUND((((ET172*1.05))*AV172*I172),2)*BB172),2)+ROUND((ROUND(((AE172-((EU172*1.05)))*AV172*I172),2)*BS172),2))</f>
        <v>140.21</v>
      </c>
      <c r="R172">
        <f t="shared" si="155"/>
        <v>35.869999999999997</v>
      </c>
      <c r="S172">
        <f t="shared" si="156"/>
        <v>2509.12</v>
      </c>
      <c r="T172">
        <f t="shared" si="157"/>
        <v>0</v>
      </c>
      <c r="U172">
        <f t="shared" si="158"/>
        <v>4.2591225600000007</v>
      </c>
      <c r="V172">
        <f t="shared" si="159"/>
        <v>0</v>
      </c>
      <c r="W172">
        <f t="shared" si="160"/>
        <v>0</v>
      </c>
      <c r="X172">
        <f t="shared" si="161"/>
        <v>2308.39</v>
      </c>
      <c r="Y172">
        <f t="shared" si="162"/>
        <v>1078.92</v>
      </c>
      <c r="AA172">
        <v>-1</v>
      </c>
      <c r="AB172">
        <f t="shared" si="163"/>
        <v>291.53149999999999</v>
      </c>
      <c r="AC172">
        <f t="shared" si="164"/>
        <v>67.64</v>
      </c>
      <c r="AD172">
        <f>ROUND(((((ET172*1.05))-((EU172*1.05)))+AE172),6)</f>
        <v>37.610999999999997</v>
      </c>
      <c r="AE172">
        <f>ROUND(((EU172*1.05)),6)</f>
        <v>2.6459999999999999</v>
      </c>
      <c r="AF172">
        <f>ROUND(((EV172*1.05)),6)</f>
        <v>186.28049999999999</v>
      </c>
      <c r="AG172">
        <f t="shared" si="167"/>
        <v>0</v>
      </c>
      <c r="AH172">
        <f>((EW172*1.05))</f>
        <v>15.120000000000001</v>
      </c>
      <c r="AI172">
        <f>((EX172*1.05))</f>
        <v>0</v>
      </c>
      <c r="AJ172">
        <f t="shared" si="169"/>
        <v>0</v>
      </c>
      <c r="AK172">
        <v>280.87</v>
      </c>
      <c r="AL172">
        <v>67.64</v>
      </c>
      <c r="AM172">
        <v>35.82</v>
      </c>
      <c r="AN172">
        <v>2.52</v>
      </c>
      <c r="AO172">
        <v>177.41</v>
      </c>
      <c r="AP172">
        <v>0</v>
      </c>
      <c r="AQ172">
        <v>14.4</v>
      </c>
      <c r="AR172">
        <v>0</v>
      </c>
      <c r="AS172">
        <v>0</v>
      </c>
      <c r="AT172">
        <v>92</v>
      </c>
      <c r="AU172">
        <v>43</v>
      </c>
      <c r="AV172">
        <v>1.0669999999999999</v>
      </c>
      <c r="AW172">
        <v>1.081</v>
      </c>
      <c r="AZ172">
        <v>1</v>
      </c>
      <c r="BA172">
        <v>47.82</v>
      </c>
      <c r="BB172">
        <v>13.24</v>
      </c>
      <c r="BC172">
        <v>4.92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163</v>
      </c>
      <c r="BM172">
        <v>332</v>
      </c>
      <c r="BN172">
        <v>66251207</v>
      </c>
      <c r="BO172" t="s">
        <v>161</v>
      </c>
      <c r="BP172">
        <v>1</v>
      </c>
      <c r="BQ172">
        <v>40</v>
      </c>
      <c r="BR172">
        <v>0</v>
      </c>
      <c r="BS172">
        <v>47.82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92</v>
      </c>
      <c r="CA172">
        <v>43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597</v>
      </c>
      <c r="CO172">
        <v>0</v>
      </c>
      <c r="CP172">
        <f t="shared" si="170"/>
        <v>2744.29</v>
      </c>
      <c r="CQ172">
        <f t="shared" si="171"/>
        <v>359.75</v>
      </c>
      <c r="CR172">
        <f>(ROUND((ROUND((((ET172*1.05))*AV172*1),2)*BB172),2)+ROUND((ROUND(((AE172-((EU172*1.05)))*AV172*1),2)*BS172),2))</f>
        <v>531.32000000000005</v>
      </c>
      <c r="CS172">
        <f t="shared" si="173"/>
        <v>134.85</v>
      </c>
      <c r="CT172">
        <f t="shared" si="174"/>
        <v>9504.7000000000007</v>
      </c>
      <c r="CU172">
        <f t="shared" si="175"/>
        <v>0</v>
      </c>
      <c r="CV172">
        <f t="shared" si="176"/>
        <v>16.133040000000001</v>
      </c>
      <c r="CW172">
        <f t="shared" si="177"/>
        <v>0</v>
      </c>
      <c r="CX172">
        <f t="shared" si="178"/>
        <v>0</v>
      </c>
      <c r="CY172">
        <f>S172*(BZ172/100)</f>
        <v>2308.3904000000002</v>
      </c>
      <c r="CZ172">
        <f>S172*(CA172/100)</f>
        <v>1078.9215999999999</v>
      </c>
      <c r="DB172">
        <v>34</v>
      </c>
      <c r="DC172" t="s">
        <v>3</v>
      </c>
      <c r="DD172" t="s">
        <v>3</v>
      </c>
      <c r="DE172" t="s">
        <v>96</v>
      </c>
      <c r="DF172" t="s">
        <v>96</v>
      </c>
      <c r="DG172" t="s">
        <v>96</v>
      </c>
      <c r="DH172" t="s">
        <v>3</v>
      </c>
      <c r="DI172" t="s">
        <v>96</v>
      </c>
      <c r="DJ172" t="s">
        <v>96</v>
      </c>
      <c r="DK172" t="s">
        <v>3</v>
      </c>
      <c r="DL172" t="s">
        <v>3</v>
      </c>
      <c r="DM172" t="s">
        <v>3</v>
      </c>
      <c r="DN172">
        <v>112</v>
      </c>
      <c r="DO172">
        <v>70</v>
      </c>
      <c r="DP172">
        <v>1.0669999999999999</v>
      </c>
      <c r="DQ172">
        <v>1.081</v>
      </c>
      <c r="DU172">
        <v>1003</v>
      </c>
      <c r="DV172" t="s">
        <v>155</v>
      </c>
      <c r="DW172" t="s">
        <v>155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66251567</v>
      </c>
      <c r="EF172">
        <v>40</v>
      </c>
      <c r="EG172" t="s">
        <v>122</v>
      </c>
      <c r="EH172">
        <v>0</v>
      </c>
      <c r="EI172" t="s">
        <v>3</v>
      </c>
      <c r="EJ172">
        <v>2</v>
      </c>
      <c r="EK172">
        <v>332</v>
      </c>
      <c r="EL172" t="s">
        <v>142</v>
      </c>
      <c r="EM172" t="s">
        <v>143</v>
      </c>
      <c r="EO172" t="s">
        <v>97</v>
      </c>
      <c r="EQ172">
        <v>132096</v>
      </c>
      <c r="ER172">
        <v>280.87</v>
      </c>
      <c r="ES172">
        <v>67.64</v>
      </c>
      <c r="ET172">
        <v>35.82</v>
      </c>
      <c r="EU172">
        <v>2.52</v>
      </c>
      <c r="EV172">
        <v>177.41</v>
      </c>
      <c r="EW172">
        <v>14.4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112</v>
      </c>
      <c r="FY172">
        <v>70</v>
      </c>
      <c r="GA172" t="s">
        <v>3</v>
      </c>
      <c r="GD172">
        <v>0</v>
      </c>
      <c r="GF172">
        <v>1813980651</v>
      </c>
      <c r="GG172">
        <v>2</v>
      </c>
      <c r="GH172">
        <v>1</v>
      </c>
      <c r="GI172">
        <v>2</v>
      </c>
      <c r="GJ172">
        <v>0</v>
      </c>
      <c r="GK172">
        <f>ROUND(R172*(S12)/100,2)</f>
        <v>57.39</v>
      </c>
      <c r="GL172">
        <f t="shared" si="179"/>
        <v>0</v>
      </c>
      <c r="GM172">
        <f t="shared" si="180"/>
        <v>6188.99</v>
      </c>
      <c r="GN172">
        <f t="shared" si="181"/>
        <v>0</v>
      </c>
      <c r="GO172">
        <f t="shared" si="182"/>
        <v>6188.99</v>
      </c>
      <c r="GP172">
        <f t="shared" si="183"/>
        <v>0</v>
      </c>
      <c r="GR172">
        <v>0</v>
      </c>
      <c r="GS172">
        <v>3</v>
      </c>
      <c r="GT172">
        <v>0</v>
      </c>
      <c r="GU172" t="s">
        <v>3</v>
      </c>
      <c r="GV172">
        <f t="shared" si="184"/>
        <v>0</v>
      </c>
      <c r="GW172">
        <v>1</v>
      </c>
      <c r="GX172">
        <f t="shared" si="185"/>
        <v>0</v>
      </c>
      <c r="HA172">
        <v>0</v>
      </c>
      <c r="HB172">
        <v>0</v>
      </c>
      <c r="HC172">
        <f t="shared" si="18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3</v>
      </c>
      <c r="F173" s="2" t="s">
        <v>164</v>
      </c>
      <c r="G173" s="2" t="s">
        <v>165</v>
      </c>
      <c r="H173" s="2" t="s">
        <v>147</v>
      </c>
      <c r="I173" s="2">
        <f>ROUND(3.3*8*1.26/1000,9)</f>
        <v>3.3264000000000002E-2</v>
      </c>
      <c r="J173" s="2">
        <v>0</v>
      </c>
      <c r="K173" s="2">
        <f>ROUND(3.3*8*1.26/1000,9)</f>
        <v>3.3264000000000002E-2</v>
      </c>
      <c r="L173" s="2"/>
      <c r="M173" s="2"/>
      <c r="N173" s="2"/>
      <c r="O173" s="2">
        <f t="shared" si="152"/>
        <v>216.22</v>
      </c>
      <c r="P173" s="2">
        <f t="shared" si="153"/>
        <v>216.22</v>
      </c>
      <c r="Q173" s="2">
        <f>(ROUND((ROUND(((ET173)*AV173*I173),2)*BB173),2)+ROUND((ROUND(((AE173-(EU173))*AV173*I173),2)*BS173),2))</f>
        <v>0</v>
      </c>
      <c r="R173" s="2">
        <f t="shared" si="155"/>
        <v>0</v>
      </c>
      <c r="S173" s="2">
        <f t="shared" si="156"/>
        <v>0</v>
      </c>
      <c r="T173" s="2">
        <f t="shared" si="157"/>
        <v>0</v>
      </c>
      <c r="U173" s="2">
        <f t="shared" si="158"/>
        <v>0</v>
      </c>
      <c r="V173" s="2">
        <f t="shared" si="159"/>
        <v>0</v>
      </c>
      <c r="W173" s="2">
        <f t="shared" si="160"/>
        <v>0</v>
      </c>
      <c r="X173" s="2">
        <f t="shared" si="161"/>
        <v>0</v>
      </c>
      <c r="Y173" s="2">
        <f t="shared" si="162"/>
        <v>0</v>
      </c>
      <c r="Z173" s="2"/>
      <c r="AA173" s="2">
        <v>-1</v>
      </c>
      <c r="AB173" s="2">
        <f t="shared" si="163"/>
        <v>6500.22</v>
      </c>
      <c r="AC173" s="2">
        <f t="shared" si="164"/>
        <v>6500.22</v>
      </c>
      <c r="AD173" s="2">
        <f>ROUND((((ET173)-(EU173))+AE173),6)</f>
        <v>0</v>
      </c>
      <c r="AE173" s="2">
        <f>ROUND((EU173),6)</f>
        <v>0</v>
      </c>
      <c r="AF173" s="2">
        <f>ROUND((EV173),6)</f>
        <v>0</v>
      </c>
      <c r="AG173" s="2">
        <f t="shared" si="167"/>
        <v>0</v>
      </c>
      <c r="AH173" s="2">
        <f>(EW173)</f>
        <v>0</v>
      </c>
      <c r="AI173" s="2">
        <f>(EX173)</f>
        <v>0</v>
      </c>
      <c r="AJ173" s="2">
        <f t="shared" si="169"/>
        <v>0</v>
      </c>
      <c r="AK173" s="2">
        <v>6500.22</v>
      </c>
      <c r="AL173" s="2">
        <v>6500.22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166</v>
      </c>
      <c r="BK173" s="2"/>
      <c r="BL173" s="2"/>
      <c r="BM173" s="2">
        <v>1617</v>
      </c>
      <c r="BN173" s="2">
        <v>66251207</v>
      </c>
      <c r="BO173" s="2" t="s">
        <v>3</v>
      </c>
      <c r="BP173" s="2">
        <v>0</v>
      </c>
      <c r="BQ173" s="2">
        <v>200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70"/>
        <v>216.22</v>
      </c>
      <c r="CQ173" s="2">
        <f t="shared" si="171"/>
        <v>6500.22</v>
      </c>
      <c r="CR173" s="2">
        <f>(ROUND((ROUND(((ET173)*AV173*1),2)*BB173),2)+ROUND((ROUND(((AE173-(EU173))*AV173*1),2)*BS173),2))</f>
        <v>0</v>
      </c>
      <c r="CS173" s="2">
        <f t="shared" si="173"/>
        <v>0</v>
      </c>
      <c r="CT173" s="2">
        <f t="shared" si="174"/>
        <v>0</v>
      </c>
      <c r="CU173" s="2">
        <f t="shared" si="175"/>
        <v>0</v>
      </c>
      <c r="CV173" s="2">
        <f t="shared" si="176"/>
        <v>0</v>
      </c>
      <c r="CW173" s="2">
        <f t="shared" si="177"/>
        <v>0</v>
      </c>
      <c r="CX173" s="2">
        <f t="shared" si="178"/>
        <v>0</v>
      </c>
      <c r="CY173" s="2">
        <f>((S173*BZ173)/100)</f>
        <v>0</v>
      </c>
      <c r="CZ173" s="2">
        <f>((S173*CA173)/100)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1009</v>
      </c>
      <c r="DV173" s="2" t="s">
        <v>147</v>
      </c>
      <c r="DW173" s="2" t="s">
        <v>147</v>
      </c>
      <c r="DX173" s="2">
        <v>1000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66252852</v>
      </c>
      <c r="EF173" s="2">
        <v>200</v>
      </c>
      <c r="EG173" s="2" t="s">
        <v>149</v>
      </c>
      <c r="EH173" s="2">
        <v>0</v>
      </c>
      <c r="EI173" s="2" t="s">
        <v>3</v>
      </c>
      <c r="EJ173" s="2">
        <v>1</v>
      </c>
      <c r="EK173" s="2">
        <v>1617</v>
      </c>
      <c r="EL173" s="2" t="s">
        <v>150</v>
      </c>
      <c r="EM173" s="2" t="s">
        <v>151</v>
      </c>
      <c r="EN173" s="2"/>
      <c r="EO173" s="2" t="s">
        <v>3</v>
      </c>
      <c r="EP173" s="2"/>
      <c r="EQ173" s="2">
        <v>132096</v>
      </c>
      <c r="ER173" s="2">
        <v>6500.22</v>
      </c>
      <c r="ES173" s="2">
        <v>6500.22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0</v>
      </c>
      <c r="GE173" s="2"/>
      <c r="GF173" s="2">
        <v>998430700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0</v>
      </c>
      <c r="GL173" s="2">
        <f t="shared" si="179"/>
        <v>0</v>
      </c>
      <c r="GM173" s="2">
        <f t="shared" si="180"/>
        <v>216.22</v>
      </c>
      <c r="GN173" s="2">
        <f t="shared" si="181"/>
        <v>216.22</v>
      </c>
      <c r="GO173" s="2">
        <f t="shared" si="182"/>
        <v>0</v>
      </c>
      <c r="GP173" s="2">
        <f t="shared" si="183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84"/>
        <v>0</v>
      </c>
      <c r="GW173" s="2">
        <v>1</v>
      </c>
      <c r="GX173" s="2">
        <f t="shared" si="185"/>
        <v>0</v>
      </c>
      <c r="GY173" s="2"/>
      <c r="GZ173" s="2"/>
      <c r="HA173" s="2">
        <v>0</v>
      </c>
      <c r="HB173" s="2">
        <v>0</v>
      </c>
      <c r="HC173" s="2">
        <f t="shared" si="186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3</v>
      </c>
      <c r="F174" t="s">
        <v>164</v>
      </c>
      <c r="G174" t="s">
        <v>165</v>
      </c>
      <c r="H174" t="s">
        <v>147</v>
      </c>
      <c r="I174">
        <f>ROUND(3.3*8*1.26/1000,9)</f>
        <v>3.3264000000000002E-2</v>
      </c>
      <c r="J174">
        <v>0</v>
      </c>
      <c r="K174">
        <f>ROUND(3.3*8*1.26/1000,9)</f>
        <v>3.3264000000000002E-2</v>
      </c>
      <c r="O174">
        <f t="shared" si="152"/>
        <v>966.5</v>
      </c>
      <c r="P174">
        <f t="shared" si="153"/>
        <v>966.5</v>
      </c>
      <c r="Q174">
        <f>(ROUND((ROUND(((ET174)*AV174*I174),2)*BB174),2)+ROUND((ROUND(((AE174-(EU174))*AV174*I174),2)*BS174),2))</f>
        <v>0</v>
      </c>
      <c r="R174">
        <f t="shared" si="155"/>
        <v>0</v>
      </c>
      <c r="S174">
        <f t="shared" si="156"/>
        <v>0</v>
      </c>
      <c r="T174">
        <f t="shared" si="157"/>
        <v>0</v>
      </c>
      <c r="U174">
        <f t="shared" si="158"/>
        <v>0</v>
      </c>
      <c r="V174">
        <f t="shared" si="159"/>
        <v>0</v>
      </c>
      <c r="W174">
        <f t="shared" si="160"/>
        <v>0</v>
      </c>
      <c r="X174">
        <f t="shared" si="161"/>
        <v>0</v>
      </c>
      <c r="Y174">
        <f t="shared" si="162"/>
        <v>0</v>
      </c>
      <c r="AA174">
        <v>-1</v>
      </c>
      <c r="AB174">
        <f t="shared" si="163"/>
        <v>6500.22</v>
      </c>
      <c r="AC174">
        <f t="shared" si="164"/>
        <v>6500.22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67"/>
        <v>0</v>
      </c>
      <c r="AH174">
        <f>(EW174)</f>
        <v>0</v>
      </c>
      <c r="AI174">
        <f>(EX174)</f>
        <v>0</v>
      </c>
      <c r="AJ174">
        <f t="shared" si="169"/>
        <v>0</v>
      </c>
      <c r="AK174">
        <v>6500.22</v>
      </c>
      <c r="AL174">
        <v>6500.22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4.47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166</v>
      </c>
      <c r="BM174">
        <v>1617</v>
      </c>
      <c r="BN174">
        <v>66251207</v>
      </c>
      <c r="BO174" t="s">
        <v>164</v>
      </c>
      <c r="BP174">
        <v>1</v>
      </c>
      <c r="BQ174">
        <v>200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0"/>
        <v>966.5</v>
      </c>
      <c r="CQ174">
        <f t="shared" si="171"/>
        <v>29055.98</v>
      </c>
      <c r="CR174">
        <f>(ROUND((ROUND(((ET174)*AV174*1),2)*BB174),2)+ROUND((ROUND(((AE174-(EU174))*AV174*1),2)*BS174),2))</f>
        <v>0</v>
      </c>
      <c r="CS174">
        <f t="shared" si="173"/>
        <v>0</v>
      </c>
      <c r="CT174">
        <f t="shared" si="174"/>
        <v>0</v>
      </c>
      <c r="CU174">
        <f t="shared" si="175"/>
        <v>0</v>
      </c>
      <c r="CV174">
        <f t="shared" si="176"/>
        <v>0</v>
      </c>
      <c r="CW174">
        <f t="shared" si="177"/>
        <v>0</v>
      </c>
      <c r="CX174">
        <f t="shared" si="178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147</v>
      </c>
      <c r="DW174" t="s">
        <v>147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66252852</v>
      </c>
      <c r="EF174">
        <v>200</v>
      </c>
      <c r="EG174" t="s">
        <v>149</v>
      </c>
      <c r="EH174">
        <v>0</v>
      </c>
      <c r="EI174" t="s">
        <v>3</v>
      </c>
      <c r="EJ174">
        <v>1</v>
      </c>
      <c r="EK174">
        <v>1617</v>
      </c>
      <c r="EL174" t="s">
        <v>150</v>
      </c>
      <c r="EM174" t="s">
        <v>151</v>
      </c>
      <c r="EO174" t="s">
        <v>3</v>
      </c>
      <c r="EQ174">
        <v>132096</v>
      </c>
      <c r="ER174">
        <v>6500.22</v>
      </c>
      <c r="ES174">
        <v>6500.22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0</v>
      </c>
      <c r="GF174">
        <v>998430700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79"/>
        <v>0</v>
      </c>
      <c r="GM174">
        <f t="shared" si="180"/>
        <v>966.5</v>
      </c>
      <c r="GN174">
        <f t="shared" si="181"/>
        <v>966.5</v>
      </c>
      <c r="GO174">
        <f t="shared" si="182"/>
        <v>0</v>
      </c>
      <c r="GP174">
        <f t="shared" si="183"/>
        <v>0</v>
      </c>
      <c r="GR174">
        <v>0</v>
      </c>
      <c r="GS174">
        <v>3</v>
      </c>
      <c r="GT174">
        <v>0</v>
      </c>
      <c r="GU174" t="s">
        <v>3</v>
      </c>
      <c r="GV174">
        <f t="shared" si="184"/>
        <v>0</v>
      </c>
      <c r="GW174">
        <v>1</v>
      </c>
      <c r="GX174">
        <f t="shared" si="185"/>
        <v>0</v>
      </c>
      <c r="HA174">
        <v>0</v>
      </c>
      <c r="HB174">
        <v>0</v>
      </c>
      <c r="HC174">
        <f t="shared" si="18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6" spans="1:255" x14ac:dyDescent="0.2">
      <c r="A176" s="3">
        <v>51</v>
      </c>
      <c r="B176" s="3">
        <f>B155</f>
        <v>1</v>
      </c>
      <c r="C176" s="3">
        <f>A155</f>
        <v>4</v>
      </c>
      <c r="D176" s="3">
        <f>ROW(A155)</f>
        <v>155</v>
      </c>
      <c r="E176" s="3"/>
      <c r="F176" s="3" t="str">
        <f>IF(F155&lt;&gt;"",F155,"")</f>
        <v>Новый раздел</v>
      </c>
      <c r="G176" s="3" t="str">
        <f>IF(G155&lt;&gt;"",G155,"")</f>
        <v>Заземление опоры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87">ROUND(AB176,2)</f>
        <v>2052.92</v>
      </c>
      <c r="P176" s="3">
        <f t="shared" si="187"/>
        <v>1532.2</v>
      </c>
      <c r="Q176" s="3">
        <f t="shared" si="187"/>
        <v>59.7</v>
      </c>
      <c r="R176" s="3">
        <f t="shared" si="187"/>
        <v>4.24</v>
      </c>
      <c r="S176" s="3">
        <f t="shared" si="187"/>
        <v>461.02</v>
      </c>
      <c r="T176" s="3">
        <f t="shared" si="187"/>
        <v>0</v>
      </c>
      <c r="U176" s="3">
        <f>AH176</f>
        <v>39.203751887999999</v>
      </c>
      <c r="V176" s="3">
        <f>AI176</f>
        <v>0</v>
      </c>
      <c r="W176" s="3">
        <f>ROUND(AJ176,2)</f>
        <v>0</v>
      </c>
      <c r="X176" s="3">
        <f>ROUND(AK176,2)</f>
        <v>508.4</v>
      </c>
      <c r="Y176" s="3">
        <f>ROUND(AL176,2)</f>
        <v>330.66</v>
      </c>
      <c r="Z176" s="3"/>
      <c r="AA176" s="3"/>
      <c r="AB176" s="3">
        <f>ROUND(SUMIF(AA159:AA174,"=70661675",O159:O174),2)</f>
        <v>2052.92</v>
      </c>
      <c r="AC176" s="3">
        <f>ROUND(SUMIF(AA159:AA174,"=70661675",P159:P174),2)</f>
        <v>1532.2</v>
      </c>
      <c r="AD176" s="3">
        <f>ROUND(SUMIF(AA159:AA174,"=70661675",Q159:Q174),2)</f>
        <v>59.7</v>
      </c>
      <c r="AE176" s="3">
        <f>ROUND(SUMIF(AA159:AA174,"=70661675",R159:R174),2)</f>
        <v>4.24</v>
      </c>
      <c r="AF176" s="3">
        <f>ROUND(SUMIF(AA159:AA174,"=70661675",S159:S174),2)</f>
        <v>461.02</v>
      </c>
      <c r="AG176" s="3">
        <f>ROUND(SUMIF(AA159:AA174,"=70661675",T159:T174),2)</f>
        <v>0</v>
      </c>
      <c r="AH176" s="3">
        <f>SUMIF(AA159:AA174,"=70661675",U159:U174)</f>
        <v>39.203751887999999</v>
      </c>
      <c r="AI176" s="3">
        <f>SUMIF(AA159:AA174,"=70661675",V159:V174)</f>
        <v>0</v>
      </c>
      <c r="AJ176" s="3">
        <f>ROUND(SUMIF(AA159:AA174,"=70661675",W159:W174),2)</f>
        <v>0</v>
      </c>
      <c r="AK176" s="3">
        <f>ROUND(SUMIF(AA159:AA174,"=70661675",X159:X174),2)</f>
        <v>508.4</v>
      </c>
      <c r="AL176" s="3">
        <f>ROUND(SUMIF(AA159:AA174,"=70661675",Y159:Y174),2)</f>
        <v>330.66</v>
      </c>
      <c r="AM176" s="3"/>
      <c r="AN176" s="3"/>
      <c r="AO176" s="3">
        <f t="shared" ref="AO176:BD176" si="188">ROUND(BX176,2)</f>
        <v>0</v>
      </c>
      <c r="AP176" s="3">
        <f t="shared" si="188"/>
        <v>0</v>
      </c>
      <c r="AQ176" s="3">
        <f t="shared" si="188"/>
        <v>0</v>
      </c>
      <c r="AR176" s="3">
        <f t="shared" si="188"/>
        <v>2899.4</v>
      </c>
      <c r="AS176" s="3">
        <f t="shared" si="188"/>
        <v>1414.28</v>
      </c>
      <c r="AT176" s="3">
        <f t="shared" si="188"/>
        <v>1485.12</v>
      </c>
      <c r="AU176" s="3">
        <f t="shared" si="188"/>
        <v>0</v>
      </c>
      <c r="AV176" s="3">
        <f t="shared" si="188"/>
        <v>1532.2</v>
      </c>
      <c r="AW176" s="3">
        <f t="shared" si="188"/>
        <v>1532.2</v>
      </c>
      <c r="AX176" s="3">
        <f t="shared" si="188"/>
        <v>0</v>
      </c>
      <c r="AY176" s="3">
        <f t="shared" si="188"/>
        <v>1532.2</v>
      </c>
      <c r="AZ176" s="3">
        <f t="shared" si="188"/>
        <v>0</v>
      </c>
      <c r="BA176" s="3">
        <f t="shared" si="188"/>
        <v>0</v>
      </c>
      <c r="BB176" s="3">
        <f t="shared" si="188"/>
        <v>0</v>
      </c>
      <c r="BC176" s="3">
        <f t="shared" si="188"/>
        <v>0</v>
      </c>
      <c r="BD176" s="3">
        <f t="shared" si="188"/>
        <v>0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>
        <f>ROUND(SUMIF(AA159:AA174,"=70661675",FQ159:FQ174),2)</f>
        <v>0</v>
      </c>
      <c r="BY176" s="3">
        <f>ROUND(SUMIF(AA159:AA174,"=70661675",FR159:FR174),2)</f>
        <v>0</v>
      </c>
      <c r="BZ176" s="3">
        <f>ROUND(SUMIF(AA159:AA174,"=70661675",GL159:GL174),2)</f>
        <v>0</v>
      </c>
      <c r="CA176" s="3">
        <f>ROUND(SUMIF(AA159:AA174,"=70661675",GM159:GM174),2)</f>
        <v>2899.4</v>
      </c>
      <c r="CB176" s="3">
        <f>ROUND(SUMIF(AA159:AA174,"=70661675",GN159:GN174),2)</f>
        <v>1414.28</v>
      </c>
      <c r="CC176" s="3">
        <f>ROUND(SUMIF(AA159:AA174,"=70661675",GO159:GO174),2)</f>
        <v>1485.12</v>
      </c>
      <c r="CD176" s="3">
        <f>ROUND(SUMIF(AA159:AA174,"=70661675",GP159:GP174),2)</f>
        <v>0</v>
      </c>
      <c r="CE176" s="3">
        <f>AC176-BX176</f>
        <v>1532.2</v>
      </c>
      <c r="CF176" s="3">
        <f>AC176-BY176</f>
        <v>1532.2</v>
      </c>
      <c r="CG176" s="3">
        <f>BX176-BZ176</f>
        <v>0</v>
      </c>
      <c r="CH176" s="3">
        <f>AC176-BX176-BY176+BZ176</f>
        <v>1532.2</v>
      </c>
      <c r="CI176" s="3">
        <f>BY176-BZ176</f>
        <v>0</v>
      </c>
      <c r="CJ176" s="3">
        <f>ROUND(SUMIF(AA159:AA174,"=70661675",GX159:GX174),2)</f>
        <v>0</v>
      </c>
      <c r="CK176" s="3">
        <f>ROUND(SUMIF(AA159:AA174,"=70661675",GY159:GY174),2)</f>
        <v>0</v>
      </c>
      <c r="CL176" s="3">
        <f>ROUND(SUMIF(AA159:AA174,"=70661675",GZ159:GZ174),2)</f>
        <v>0</v>
      </c>
      <c r="CM176" s="3">
        <f>ROUND(SUMIF(AA159:AA174,"=70661675",HD159:HD174),2)</f>
        <v>0</v>
      </c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89">ROUND(DT176,2)</f>
        <v>28048.71</v>
      </c>
      <c r="DH176" s="4">
        <f t="shared" si="189"/>
        <v>5212.05</v>
      </c>
      <c r="DI176" s="4">
        <f t="shared" si="189"/>
        <v>790.68</v>
      </c>
      <c r="DJ176" s="4">
        <f t="shared" si="189"/>
        <v>202.75</v>
      </c>
      <c r="DK176" s="4">
        <f t="shared" si="189"/>
        <v>22045.98</v>
      </c>
      <c r="DL176" s="4">
        <f t="shared" si="189"/>
        <v>0</v>
      </c>
      <c r="DM176" s="4">
        <f>DZ176</f>
        <v>39.203751887999999</v>
      </c>
      <c r="DN176" s="4">
        <f>EA176</f>
        <v>0</v>
      </c>
      <c r="DO176" s="4">
        <f>ROUND(EB176,2)</f>
        <v>0</v>
      </c>
      <c r="DP176" s="4">
        <f>ROUND(EC176,2)</f>
        <v>20010.88</v>
      </c>
      <c r="DQ176" s="4">
        <f>ROUND(ED176,2)</f>
        <v>9371.2000000000007</v>
      </c>
      <c r="DR176" s="4"/>
      <c r="DS176" s="4"/>
      <c r="DT176" s="4">
        <f>ROUND(SUMIF(AA159:AA174,"=70661673",O159:O174),2)</f>
        <v>28048.71</v>
      </c>
      <c r="DU176" s="4">
        <f>ROUND(SUMIF(AA159:AA174,"=70661673",P159:P174),2)</f>
        <v>5212.05</v>
      </c>
      <c r="DV176" s="4">
        <f>ROUND(SUMIF(AA159:AA174,"=70661673",Q159:Q174),2)</f>
        <v>790.68</v>
      </c>
      <c r="DW176" s="4">
        <f>ROUND(SUMIF(AA159:AA174,"=70661673",R159:R174),2)</f>
        <v>202.75</v>
      </c>
      <c r="DX176" s="4">
        <f>ROUND(SUMIF(AA159:AA174,"=70661673",S159:S174),2)</f>
        <v>22045.98</v>
      </c>
      <c r="DY176" s="4">
        <f>ROUND(SUMIF(AA159:AA174,"=70661673",T159:T174),2)</f>
        <v>0</v>
      </c>
      <c r="DZ176" s="4">
        <f>SUMIF(AA159:AA174,"=70661673",U159:U174)</f>
        <v>39.203751887999999</v>
      </c>
      <c r="EA176" s="4">
        <f>SUMIF(AA159:AA174,"=70661673",V159:V174)</f>
        <v>0</v>
      </c>
      <c r="EB176" s="4">
        <f>ROUND(SUMIF(AA159:AA174,"=70661673",W159:W174),2)</f>
        <v>0</v>
      </c>
      <c r="EC176" s="4">
        <f>ROUND(SUMIF(AA159:AA174,"=70661673",X159:X174),2)</f>
        <v>20010.88</v>
      </c>
      <c r="ED176" s="4">
        <f>ROUND(SUMIF(AA159:AA174,"=70661673",Y159:Y174),2)</f>
        <v>9371.2000000000007</v>
      </c>
      <c r="EE176" s="4"/>
      <c r="EF176" s="4"/>
      <c r="EG176" s="4">
        <f t="shared" ref="EG176:EV176" si="190">ROUND(FP176,2)</f>
        <v>0</v>
      </c>
      <c r="EH176" s="4">
        <f t="shared" si="190"/>
        <v>0</v>
      </c>
      <c r="EI176" s="4">
        <f t="shared" si="190"/>
        <v>0</v>
      </c>
      <c r="EJ176" s="4">
        <f t="shared" si="190"/>
        <v>57755.19</v>
      </c>
      <c r="EK176" s="4">
        <f t="shared" si="190"/>
        <v>16110.07</v>
      </c>
      <c r="EL176" s="4">
        <f t="shared" si="190"/>
        <v>41645.120000000003</v>
      </c>
      <c r="EM176" s="4">
        <f t="shared" si="190"/>
        <v>0</v>
      </c>
      <c r="EN176" s="4">
        <f t="shared" si="190"/>
        <v>5212.05</v>
      </c>
      <c r="EO176" s="4">
        <f t="shared" si="190"/>
        <v>5212.05</v>
      </c>
      <c r="EP176" s="4">
        <f t="shared" si="190"/>
        <v>0</v>
      </c>
      <c r="EQ176" s="4">
        <f t="shared" si="190"/>
        <v>5212.05</v>
      </c>
      <c r="ER176" s="4">
        <f t="shared" si="190"/>
        <v>0</v>
      </c>
      <c r="ES176" s="4">
        <f t="shared" si="190"/>
        <v>0</v>
      </c>
      <c r="ET176" s="4">
        <f t="shared" si="190"/>
        <v>0</v>
      </c>
      <c r="EU176" s="4">
        <f t="shared" si="190"/>
        <v>0</v>
      </c>
      <c r="EV176" s="4">
        <f t="shared" si="190"/>
        <v>0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>
        <f>ROUND(SUMIF(AA159:AA174,"=70661673",FQ159:FQ174),2)</f>
        <v>0</v>
      </c>
      <c r="FQ176" s="4">
        <f>ROUND(SUMIF(AA159:AA174,"=70661673",FR159:FR174),2)</f>
        <v>0</v>
      </c>
      <c r="FR176" s="4">
        <f>ROUND(SUMIF(AA159:AA174,"=70661673",GL159:GL174),2)</f>
        <v>0</v>
      </c>
      <c r="FS176" s="4">
        <f>ROUND(SUMIF(AA159:AA174,"=70661673",GM159:GM174),2)</f>
        <v>57755.19</v>
      </c>
      <c r="FT176" s="4">
        <f>ROUND(SUMIF(AA159:AA174,"=70661673",GN159:GN174),2)</f>
        <v>16110.07</v>
      </c>
      <c r="FU176" s="4">
        <f>ROUND(SUMIF(AA159:AA174,"=70661673",GO159:GO174),2)</f>
        <v>41645.120000000003</v>
      </c>
      <c r="FV176" s="4">
        <f>ROUND(SUMIF(AA159:AA174,"=70661673",GP159:GP174),2)</f>
        <v>0</v>
      </c>
      <c r="FW176" s="4">
        <f>DU176-FP176</f>
        <v>5212.05</v>
      </c>
      <c r="FX176" s="4">
        <f>DU176-FQ176</f>
        <v>5212.05</v>
      </c>
      <c r="FY176" s="4">
        <f>FP176-FR176</f>
        <v>0</v>
      </c>
      <c r="FZ176" s="4">
        <f>DU176-FP176-FQ176+FR176</f>
        <v>5212.05</v>
      </c>
      <c r="GA176" s="4">
        <f>FQ176-FR176</f>
        <v>0</v>
      </c>
      <c r="GB176" s="4">
        <f>ROUND(SUMIF(AA159:AA174,"=70661673",GX159:GX174),2)</f>
        <v>0</v>
      </c>
      <c r="GC176" s="4">
        <f>ROUND(SUMIF(AA159:AA174,"=70661673",GY159:GY174),2)</f>
        <v>0</v>
      </c>
      <c r="GD176" s="4">
        <f>ROUND(SUMIF(AA159:AA174,"=70661673",GZ159:GZ174),2)</f>
        <v>0</v>
      </c>
      <c r="GE176" s="4">
        <f>ROUND(SUMIF(AA159:AA174,"=70661673",HD159:HD174),2)</f>
        <v>0</v>
      </c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2052.92</v>
      </c>
      <c r="G178" s="5" t="s">
        <v>38</v>
      </c>
      <c r="H178" s="5" t="s">
        <v>39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2</v>
      </c>
      <c r="P178" s="5">
        <f>ROUND(Source!DG176,O178)</f>
        <v>28048.71</v>
      </c>
      <c r="Q178" s="5"/>
      <c r="R178" s="5"/>
      <c r="S178" s="5"/>
      <c r="T178" s="5"/>
      <c r="U178" s="5"/>
      <c r="V178" s="5"/>
      <c r="W178" s="5">
        <v>2052.92</v>
      </c>
      <c r="X178" s="5">
        <v>1</v>
      </c>
      <c r="Y178" s="5">
        <v>2052.92</v>
      </c>
      <c r="Z178" s="5">
        <v>28048.71</v>
      </c>
      <c r="AA178" s="5">
        <v>1</v>
      </c>
      <c r="AB178" s="5">
        <v>28048.71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1532.2</v>
      </c>
      <c r="G179" s="5" t="s">
        <v>40</v>
      </c>
      <c r="H179" s="5" t="s">
        <v>41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2</v>
      </c>
      <c r="P179" s="5">
        <f>ROUND(Source!DH176,O179)</f>
        <v>5212.05</v>
      </c>
      <c r="Q179" s="5"/>
      <c r="R179" s="5"/>
      <c r="S179" s="5"/>
      <c r="T179" s="5"/>
      <c r="U179" s="5"/>
      <c r="V179" s="5"/>
      <c r="W179" s="5">
        <v>1532.2</v>
      </c>
      <c r="X179" s="5">
        <v>1</v>
      </c>
      <c r="Y179" s="5">
        <v>1532.2</v>
      </c>
      <c r="Z179" s="5">
        <v>5212.05</v>
      </c>
      <c r="AA179" s="5">
        <v>1</v>
      </c>
      <c r="AB179" s="5">
        <v>5212.05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42</v>
      </c>
      <c r="H180" s="5" t="s">
        <v>43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2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1532.2</v>
      </c>
      <c r="G181" s="5" t="s">
        <v>44</v>
      </c>
      <c r="H181" s="5" t="s">
        <v>45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2</v>
      </c>
      <c r="P181" s="5">
        <f>ROUND(Source!EN176,O181)</f>
        <v>5212.05</v>
      </c>
      <c r="Q181" s="5"/>
      <c r="R181" s="5"/>
      <c r="S181" s="5"/>
      <c r="T181" s="5"/>
      <c r="U181" s="5"/>
      <c r="V181" s="5"/>
      <c r="W181" s="5">
        <v>1532.2</v>
      </c>
      <c r="X181" s="5">
        <v>1</v>
      </c>
      <c r="Y181" s="5">
        <v>1532.2</v>
      </c>
      <c r="Z181" s="5">
        <v>5212.05</v>
      </c>
      <c r="AA181" s="5">
        <v>1</v>
      </c>
      <c r="AB181" s="5">
        <v>5212.05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1532.2</v>
      </c>
      <c r="G182" s="5" t="s">
        <v>46</v>
      </c>
      <c r="H182" s="5" t="s">
        <v>47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2</v>
      </c>
      <c r="P182" s="5">
        <f>ROUND(Source!EO176,O182)</f>
        <v>5212.05</v>
      </c>
      <c r="Q182" s="5"/>
      <c r="R182" s="5"/>
      <c r="S182" s="5"/>
      <c r="T182" s="5"/>
      <c r="U182" s="5"/>
      <c r="V182" s="5"/>
      <c r="W182" s="5">
        <v>1532.2</v>
      </c>
      <c r="X182" s="5">
        <v>1</v>
      </c>
      <c r="Y182" s="5">
        <v>1532.2</v>
      </c>
      <c r="Z182" s="5">
        <v>5212.05</v>
      </c>
      <c r="AA182" s="5">
        <v>1</v>
      </c>
      <c r="AB182" s="5">
        <v>5212.05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48</v>
      </c>
      <c r="H183" s="5" t="s">
        <v>49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2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1532.2</v>
      </c>
      <c r="G184" s="5" t="s">
        <v>50</v>
      </c>
      <c r="H184" s="5" t="s">
        <v>51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2</v>
      </c>
      <c r="P184" s="5">
        <f>ROUND(Source!EQ176,O184)</f>
        <v>5212.05</v>
      </c>
      <c r="Q184" s="5"/>
      <c r="R184" s="5"/>
      <c r="S184" s="5"/>
      <c r="T184" s="5"/>
      <c r="U184" s="5"/>
      <c r="V184" s="5"/>
      <c r="W184" s="5">
        <v>1532.2</v>
      </c>
      <c r="X184" s="5">
        <v>1</v>
      </c>
      <c r="Y184" s="5">
        <v>1532.2</v>
      </c>
      <c r="Z184" s="5">
        <v>5212.05</v>
      </c>
      <c r="AA184" s="5">
        <v>1</v>
      </c>
      <c r="AB184" s="5">
        <v>5212.05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52</v>
      </c>
      <c r="H185" s="5" t="s">
        <v>53</v>
      </c>
      <c r="I185" s="5"/>
      <c r="J185" s="5"/>
      <c r="K185" s="5">
        <v>216</v>
      </c>
      <c r="L185" s="5">
        <v>8</v>
      </c>
      <c r="M185" s="5">
        <v>3</v>
      </c>
      <c r="N185" s="5" t="s">
        <v>3</v>
      </c>
      <c r="O185" s="5">
        <v>2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54</v>
      </c>
      <c r="H186" s="5" t="s">
        <v>55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2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56</v>
      </c>
      <c r="H187" s="5" t="s">
        <v>57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2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59.7</v>
      </c>
      <c r="G188" s="5" t="s">
        <v>58</v>
      </c>
      <c r="H188" s="5" t="s">
        <v>59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2</v>
      </c>
      <c r="P188" s="5">
        <f>ROUND(Source!DI176,O188)</f>
        <v>790.68</v>
      </c>
      <c r="Q188" s="5"/>
      <c r="R188" s="5"/>
      <c r="S188" s="5"/>
      <c r="T188" s="5"/>
      <c r="U188" s="5"/>
      <c r="V188" s="5"/>
      <c r="W188" s="5">
        <v>59.7</v>
      </c>
      <c r="X188" s="5">
        <v>1</v>
      </c>
      <c r="Y188" s="5">
        <v>59.7</v>
      </c>
      <c r="Z188" s="5">
        <v>790.68</v>
      </c>
      <c r="AA188" s="5">
        <v>1</v>
      </c>
      <c r="AB188" s="5">
        <v>790.68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60</v>
      </c>
      <c r="H189" s="5" t="s">
        <v>61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2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4.24</v>
      </c>
      <c r="G190" s="5" t="s">
        <v>62</v>
      </c>
      <c r="H190" s="5" t="s">
        <v>63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2</v>
      </c>
      <c r="P190" s="5">
        <f>ROUND(Source!DJ176,O190)</f>
        <v>202.75</v>
      </c>
      <c r="Q190" s="5"/>
      <c r="R190" s="5"/>
      <c r="S190" s="5"/>
      <c r="T190" s="5"/>
      <c r="U190" s="5"/>
      <c r="V190" s="5"/>
      <c r="W190" s="5">
        <v>4.24</v>
      </c>
      <c r="X190" s="5">
        <v>1</v>
      </c>
      <c r="Y190" s="5">
        <v>4.24</v>
      </c>
      <c r="Z190" s="5">
        <v>202.75</v>
      </c>
      <c r="AA190" s="5">
        <v>1</v>
      </c>
      <c r="AB190" s="5">
        <v>202.75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461.02</v>
      </c>
      <c r="G191" s="5" t="s">
        <v>64</v>
      </c>
      <c r="H191" s="5" t="s">
        <v>65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2</v>
      </c>
      <c r="P191" s="5">
        <f>ROUND(Source!DK176,O191)</f>
        <v>22045.98</v>
      </c>
      <c r="Q191" s="5"/>
      <c r="R191" s="5"/>
      <c r="S191" s="5"/>
      <c r="T191" s="5"/>
      <c r="U191" s="5"/>
      <c r="V191" s="5"/>
      <c r="W191" s="5">
        <v>461.02</v>
      </c>
      <c r="X191" s="5">
        <v>1</v>
      </c>
      <c r="Y191" s="5">
        <v>461.02</v>
      </c>
      <c r="Z191" s="5">
        <v>22045.98</v>
      </c>
      <c r="AA191" s="5">
        <v>1</v>
      </c>
      <c r="AB191" s="5">
        <v>22045.98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66</v>
      </c>
      <c r="H192" s="5" t="s">
        <v>67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2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214</v>
      </c>
      <c r="F193" s="5">
        <f>ROUND(Source!AS176,O193)</f>
        <v>1414.28</v>
      </c>
      <c r="G193" s="5" t="s">
        <v>68</v>
      </c>
      <c r="H193" s="5" t="s">
        <v>69</v>
      </c>
      <c r="I193" s="5"/>
      <c r="J193" s="5"/>
      <c r="K193" s="5">
        <v>214</v>
      </c>
      <c r="L193" s="5">
        <v>16</v>
      </c>
      <c r="M193" s="5">
        <v>3</v>
      </c>
      <c r="N193" s="5" t="s">
        <v>3</v>
      </c>
      <c r="O193" s="5">
        <v>2</v>
      </c>
      <c r="P193" s="5">
        <f>ROUND(Source!EK176,O193)</f>
        <v>16110.07</v>
      </c>
      <c r="Q193" s="5"/>
      <c r="R193" s="5"/>
      <c r="S193" s="5"/>
      <c r="T193" s="5"/>
      <c r="U193" s="5"/>
      <c r="V193" s="5"/>
      <c r="W193" s="5">
        <v>1414.28</v>
      </c>
      <c r="X193" s="5">
        <v>1</v>
      </c>
      <c r="Y193" s="5">
        <v>1414.28</v>
      </c>
      <c r="Z193" s="5">
        <v>16110.07</v>
      </c>
      <c r="AA193" s="5">
        <v>1</v>
      </c>
      <c r="AB193" s="5">
        <v>16110.07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215</v>
      </c>
      <c r="F194" s="5">
        <f>ROUND(Source!AT176,O194)</f>
        <v>1485.12</v>
      </c>
      <c r="G194" s="5" t="s">
        <v>70</v>
      </c>
      <c r="H194" s="5" t="s">
        <v>71</v>
      </c>
      <c r="I194" s="5"/>
      <c r="J194" s="5"/>
      <c r="K194" s="5">
        <v>215</v>
      </c>
      <c r="L194" s="5">
        <v>17</v>
      </c>
      <c r="M194" s="5">
        <v>3</v>
      </c>
      <c r="N194" s="5" t="s">
        <v>3</v>
      </c>
      <c r="O194" s="5">
        <v>2</v>
      </c>
      <c r="P194" s="5">
        <f>ROUND(Source!EL176,O194)</f>
        <v>41645.120000000003</v>
      </c>
      <c r="Q194" s="5"/>
      <c r="R194" s="5"/>
      <c r="S194" s="5"/>
      <c r="T194" s="5"/>
      <c r="U194" s="5"/>
      <c r="V194" s="5"/>
      <c r="W194" s="5">
        <v>1485.12</v>
      </c>
      <c r="X194" s="5">
        <v>1</v>
      </c>
      <c r="Y194" s="5">
        <v>1485.12</v>
      </c>
      <c r="Z194" s="5">
        <v>41645.120000000003</v>
      </c>
      <c r="AA194" s="5">
        <v>1</v>
      </c>
      <c r="AB194" s="5">
        <v>41645.120000000003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217</v>
      </c>
      <c r="F195" s="5">
        <f>ROUND(Source!AU176,O195)</f>
        <v>0</v>
      </c>
      <c r="G195" s="5" t="s">
        <v>72</v>
      </c>
      <c r="H195" s="5" t="s">
        <v>73</v>
      </c>
      <c r="I195" s="5"/>
      <c r="J195" s="5"/>
      <c r="K195" s="5">
        <v>217</v>
      </c>
      <c r="L195" s="5">
        <v>18</v>
      </c>
      <c r="M195" s="5">
        <v>3</v>
      </c>
      <c r="N195" s="5" t="s">
        <v>3</v>
      </c>
      <c r="O195" s="5">
        <v>2</v>
      </c>
      <c r="P195" s="5">
        <f>ROUND(Source!EM176,O195)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74</v>
      </c>
      <c r="H196" s="5" t="s">
        <v>75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2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76</v>
      </c>
      <c r="H197" s="5" t="s">
        <v>77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2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Source!U176</f>
        <v>39.203751887999999</v>
      </c>
      <c r="G198" s="5" t="s">
        <v>78</v>
      </c>
      <c r="H198" s="5" t="s">
        <v>79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-1</v>
      </c>
      <c r="P198" s="5">
        <f>Source!DM176</f>
        <v>39.203751887999999</v>
      </c>
      <c r="Q198" s="5"/>
      <c r="R198" s="5"/>
      <c r="S198" s="5"/>
      <c r="T198" s="5"/>
      <c r="U198" s="5"/>
      <c r="V198" s="5"/>
      <c r="W198" s="5">
        <v>39.203751887999999</v>
      </c>
      <c r="X198" s="5">
        <v>1</v>
      </c>
      <c r="Y198" s="5">
        <v>39.203751887999999</v>
      </c>
      <c r="Z198" s="5">
        <v>39.203751887999999</v>
      </c>
      <c r="AA198" s="5">
        <v>1</v>
      </c>
      <c r="AB198" s="5">
        <v>39.203751887999999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Source!V176</f>
        <v>0</v>
      </c>
      <c r="G199" s="5" t="s">
        <v>80</v>
      </c>
      <c r="H199" s="5" t="s">
        <v>81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-1</v>
      </c>
      <c r="P199" s="5">
        <f>Source!DN176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82</v>
      </c>
      <c r="H200" s="5" t="s">
        <v>83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2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0</v>
      </c>
      <c r="G201" s="5" t="s">
        <v>84</v>
      </c>
      <c r="H201" s="5" t="s">
        <v>85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2</v>
      </c>
      <c r="P201" s="5">
        <f>ROUND(Source!EV176,O201)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508.4</v>
      </c>
      <c r="G202" s="5" t="s">
        <v>86</v>
      </c>
      <c r="H202" s="5" t="s">
        <v>87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2</v>
      </c>
      <c r="P202" s="5">
        <f>ROUND(Source!DP176,O202)</f>
        <v>20010.88</v>
      </c>
      <c r="Q202" s="5"/>
      <c r="R202" s="5"/>
      <c r="S202" s="5"/>
      <c r="T202" s="5"/>
      <c r="U202" s="5"/>
      <c r="V202" s="5"/>
      <c r="W202" s="5">
        <v>508.4</v>
      </c>
      <c r="X202" s="5">
        <v>1</v>
      </c>
      <c r="Y202" s="5">
        <v>508.4</v>
      </c>
      <c r="Z202" s="5">
        <v>20010.88</v>
      </c>
      <c r="AA202" s="5">
        <v>1</v>
      </c>
      <c r="AB202" s="5">
        <v>20010.88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330.66</v>
      </c>
      <c r="G203" s="5" t="s">
        <v>88</v>
      </c>
      <c r="H203" s="5" t="s">
        <v>89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2</v>
      </c>
      <c r="P203" s="5">
        <f>ROUND(Source!DQ176,O203)</f>
        <v>9371.2000000000007</v>
      </c>
      <c r="Q203" s="5"/>
      <c r="R203" s="5"/>
      <c r="S203" s="5"/>
      <c r="T203" s="5"/>
      <c r="U203" s="5"/>
      <c r="V203" s="5"/>
      <c r="W203" s="5">
        <v>330.66</v>
      </c>
      <c r="X203" s="5">
        <v>1</v>
      </c>
      <c r="Y203" s="5">
        <v>330.66</v>
      </c>
      <c r="Z203" s="5">
        <v>9371.2000000000007</v>
      </c>
      <c r="AA203" s="5">
        <v>1</v>
      </c>
      <c r="AB203" s="5">
        <v>9371.2000000000007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2899.4</v>
      </c>
      <c r="G204" s="5" t="s">
        <v>90</v>
      </c>
      <c r="H204" s="5" t="s">
        <v>91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2</v>
      </c>
      <c r="P204" s="5">
        <f>ROUND(Source!EJ176,O204)</f>
        <v>57755.19</v>
      </c>
      <c r="Q204" s="5"/>
      <c r="R204" s="5"/>
      <c r="S204" s="5"/>
      <c r="T204" s="5"/>
      <c r="U204" s="5"/>
      <c r="V204" s="5"/>
      <c r="W204" s="5">
        <v>2899.4</v>
      </c>
      <c r="X204" s="5">
        <v>1</v>
      </c>
      <c r="Y204" s="5">
        <v>2899.4</v>
      </c>
      <c r="Z204" s="5">
        <v>57755.19</v>
      </c>
      <c r="AA204" s="5">
        <v>1</v>
      </c>
      <c r="AB204" s="5">
        <v>57755.19</v>
      </c>
    </row>
    <row r="206" spans="1:206" x14ac:dyDescent="0.2">
      <c r="A206" s="1">
        <v>4</v>
      </c>
      <c r="B206" s="1">
        <v>0</v>
      </c>
      <c r="C206" s="1"/>
      <c r="D206" s="1">
        <f>ROW(A223)</f>
        <v>223</v>
      </c>
      <c r="E206" s="1"/>
      <c r="F206" s="1" t="s">
        <v>16</v>
      </c>
      <c r="G206" s="1" t="s">
        <v>167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91">B223</f>
        <v>0</v>
      </c>
      <c r="C208" s="3">
        <f t="shared" si="191"/>
        <v>4</v>
      </c>
      <c r="D208" s="3">
        <f t="shared" si="191"/>
        <v>206</v>
      </c>
      <c r="E208" s="3">
        <f t="shared" si="191"/>
        <v>0</v>
      </c>
      <c r="F208" s="3" t="str">
        <f t="shared" si="191"/>
        <v>Новый раздел</v>
      </c>
      <c r="G208" s="3" t="str">
        <f t="shared" si="191"/>
        <v>Заземление опор ВЛ-10кВ</v>
      </c>
      <c r="H208" s="3"/>
      <c r="I208" s="3"/>
      <c r="J208" s="3"/>
      <c r="K208" s="3"/>
      <c r="L208" s="3"/>
      <c r="M208" s="3"/>
      <c r="N208" s="3"/>
      <c r="O208" s="3">
        <f t="shared" ref="O208:AT208" si="192">O223</f>
        <v>0</v>
      </c>
      <c r="P208" s="3">
        <f t="shared" si="192"/>
        <v>0</v>
      </c>
      <c r="Q208" s="3">
        <f t="shared" si="192"/>
        <v>0</v>
      </c>
      <c r="R208" s="3">
        <f t="shared" si="192"/>
        <v>0</v>
      </c>
      <c r="S208" s="3">
        <f t="shared" si="192"/>
        <v>0</v>
      </c>
      <c r="T208" s="3">
        <f t="shared" si="192"/>
        <v>0</v>
      </c>
      <c r="U208" s="3">
        <f t="shared" si="192"/>
        <v>0</v>
      </c>
      <c r="V208" s="3">
        <f t="shared" si="192"/>
        <v>0</v>
      </c>
      <c r="W208" s="3">
        <f t="shared" si="192"/>
        <v>0</v>
      </c>
      <c r="X208" s="3">
        <f t="shared" si="192"/>
        <v>0</v>
      </c>
      <c r="Y208" s="3">
        <f t="shared" si="192"/>
        <v>0</v>
      </c>
      <c r="Z208" s="3">
        <f t="shared" si="192"/>
        <v>0</v>
      </c>
      <c r="AA208" s="3">
        <f t="shared" si="192"/>
        <v>0</v>
      </c>
      <c r="AB208" s="3">
        <f t="shared" si="192"/>
        <v>0</v>
      </c>
      <c r="AC208" s="3">
        <f t="shared" si="192"/>
        <v>0</v>
      </c>
      <c r="AD208" s="3">
        <f t="shared" si="192"/>
        <v>0</v>
      </c>
      <c r="AE208" s="3">
        <f t="shared" si="192"/>
        <v>0</v>
      </c>
      <c r="AF208" s="3">
        <f t="shared" si="192"/>
        <v>0</v>
      </c>
      <c r="AG208" s="3">
        <f t="shared" si="192"/>
        <v>0</v>
      </c>
      <c r="AH208" s="3">
        <f t="shared" si="192"/>
        <v>0</v>
      </c>
      <c r="AI208" s="3">
        <f t="shared" si="192"/>
        <v>0</v>
      </c>
      <c r="AJ208" s="3">
        <f t="shared" si="192"/>
        <v>0</v>
      </c>
      <c r="AK208" s="3">
        <f t="shared" si="192"/>
        <v>0</v>
      </c>
      <c r="AL208" s="3">
        <f t="shared" si="192"/>
        <v>0</v>
      </c>
      <c r="AM208" s="3">
        <f t="shared" si="192"/>
        <v>0</v>
      </c>
      <c r="AN208" s="3">
        <f t="shared" si="192"/>
        <v>0</v>
      </c>
      <c r="AO208" s="3">
        <f t="shared" si="192"/>
        <v>0</v>
      </c>
      <c r="AP208" s="3">
        <f t="shared" si="192"/>
        <v>0</v>
      </c>
      <c r="AQ208" s="3">
        <f t="shared" si="192"/>
        <v>0</v>
      </c>
      <c r="AR208" s="3">
        <f t="shared" si="192"/>
        <v>0</v>
      </c>
      <c r="AS208" s="3">
        <f t="shared" si="192"/>
        <v>0</v>
      </c>
      <c r="AT208" s="3">
        <f t="shared" si="192"/>
        <v>0</v>
      </c>
      <c r="AU208" s="3">
        <f t="shared" ref="AU208:BZ208" si="193">AU223</f>
        <v>0</v>
      </c>
      <c r="AV208" s="3">
        <f t="shared" si="193"/>
        <v>0</v>
      </c>
      <c r="AW208" s="3">
        <f t="shared" si="193"/>
        <v>0</v>
      </c>
      <c r="AX208" s="3">
        <f t="shared" si="193"/>
        <v>0</v>
      </c>
      <c r="AY208" s="3">
        <f t="shared" si="193"/>
        <v>0</v>
      </c>
      <c r="AZ208" s="3">
        <f t="shared" si="193"/>
        <v>0</v>
      </c>
      <c r="BA208" s="3">
        <f t="shared" si="193"/>
        <v>0</v>
      </c>
      <c r="BB208" s="3">
        <f t="shared" si="193"/>
        <v>0</v>
      </c>
      <c r="BC208" s="3">
        <f t="shared" si="193"/>
        <v>0</v>
      </c>
      <c r="BD208" s="3">
        <f t="shared" si="193"/>
        <v>0</v>
      </c>
      <c r="BE208" s="3">
        <f t="shared" si="193"/>
        <v>0</v>
      </c>
      <c r="BF208" s="3">
        <f t="shared" si="193"/>
        <v>0</v>
      </c>
      <c r="BG208" s="3">
        <f t="shared" si="193"/>
        <v>0</v>
      </c>
      <c r="BH208" s="3">
        <f t="shared" si="193"/>
        <v>0</v>
      </c>
      <c r="BI208" s="3">
        <f t="shared" si="193"/>
        <v>0</v>
      </c>
      <c r="BJ208" s="3">
        <f t="shared" si="193"/>
        <v>0</v>
      </c>
      <c r="BK208" s="3">
        <f t="shared" si="193"/>
        <v>0</v>
      </c>
      <c r="BL208" s="3">
        <f t="shared" si="193"/>
        <v>0</v>
      </c>
      <c r="BM208" s="3">
        <f t="shared" si="193"/>
        <v>0</v>
      </c>
      <c r="BN208" s="3">
        <f t="shared" si="193"/>
        <v>0</v>
      </c>
      <c r="BO208" s="3">
        <f t="shared" si="193"/>
        <v>0</v>
      </c>
      <c r="BP208" s="3">
        <f t="shared" si="193"/>
        <v>0</v>
      </c>
      <c r="BQ208" s="3">
        <f t="shared" si="193"/>
        <v>0</v>
      </c>
      <c r="BR208" s="3">
        <f t="shared" si="193"/>
        <v>0</v>
      </c>
      <c r="BS208" s="3">
        <f t="shared" si="193"/>
        <v>0</v>
      </c>
      <c r="BT208" s="3">
        <f t="shared" si="193"/>
        <v>0</v>
      </c>
      <c r="BU208" s="3">
        <f t="shared" si="193"/>
        <v>0</v>
      </c>
      <c r="BV208" s="3">
        <f t="shared" si="193"/>
        <v>0</v>
      </c>
      <c r="BW208" s="3">
        <f t="shared" si="193"/>
        <v>0</v>
      </c>
      <c r="BX208" s="3">
        <f t="shared" si="193"/>
        <v>0</v>
      </c>
      <c r="BY208" s="3">
        <f t="shared" si="193"/>
        <v>0</v>
      </c>
      <c r="BZ208" s="3">
        <f t="shared" si="193"/>
        <v>0</v>
      </c>
      <c r="CA208" s="3">
        <f t="shared" ref="CA208:DF208" si="194">CA223</f>
        <v>0</v>
      </c>
      <c r="CB208" s="3">
        <f t="shared" si="194"/>
        <v>0</v>
      </c>
      <c r="CC208" s="3">
        <f t="shared" si="194"/>
        <v>0</v>
      </c>
      <c r="CD208" s="3">
        <f t="shared" si="194"/>
        <v>0</v>
      </c>
      <c r="CE208" s="3">
        <f t="shared" si="194"/>
        <v>0</v>
      </c>
      <c r="CF208" s="3">
        <f t="shared" si="194"/>
        <v>0</v>
      </c>
      <c r="CG208" s="3">
        <f t="shared" si="194"/>
        <v>0</v>
      </c>
      <c r="CH208" s="3">
        <f t="shared" si="194"/>
        <v>0</v>
      </c>
      <c r="CI208" s="3">
        <f t="shared" si="194"/>
        <v>0</v>
      </c>
      <c r="CJ208" s="3">
        <f t="shared" si="194"/>
        <v>0</v>
      </c>
      <c r="CK208" s="3">
        <f t="shared" si="194"/>
        <v>0</v>
      </c>
      <c r="CL208" s="3">
        <f t="shared" si="194"/>
        <v>0</v>
      </c>
      <c r="CM208" s="3">
        <f t="shared" si="194"/>
        <v>0</v>
      </c>
      <c r="CN208" s="3">
        <f t="shared" si="194"/>
        <v>0</v>
      </c>
      <c r="CO208" s="3">
        <f t="shared" si="194"/>
        <v>0</v>
      </c>
      <c r="CP208" s="3">
        <f t="shared" si="194"/>
        <v>0</v>
      </c>
      <c r="CQ208" s="3">
        <f t="shared" si="194"/>
        <v>0</v>
      </c>
      <c r="CR208" s="3">
        <f t="shared" si="194"/>
        <v>0</v>
      </c>
      <c r="CS208" s="3">
        <f t="shared" si="194"/>
        <v>0</v>
      </c>
      <c r="CT208" s="3">
        <f t="shared" si="194"/>
        <v>0</v>
      </c>
      <c r="CU208" s="3">
        <f t="shared" si="194"/>
        <v>0</v>
      </c>
      <c r="CV208" s="3">
        <f t="shared" si="194"/>
        <v>0</v>
      </c>
      <c r="CW208" s="3">
        <f t="shared" si="194"/>
        <v>0</v>
      </c>
      <c r="CX208" s="3">
        <f t="shared" si="194"/>
        <v>0</v>
      </c>
      <c r="CY208" s="3">
        <f t="shared" si="194"/>
        <v>0</v>
      </c>
      <c r="CZ208" s="3">
        <f t="shared" si="194"/>
        <v>0</v>
      </c>
      <c r="DA208" s="3">
        <f t="shared" si="194"/>
        <v>0</v>
      </c>
      <c r="DB208" s="3">
        <f t="shared" si="194"/>
        <v>0</v>
      </c>
      <c r="DC208" s="3">
        <f t="shared" si="194"/>
        <v>0</v>
      </c>
      <c r="DD208" s="3">
        <f t="shared" si="194"/>
        <v>0</v>
      </c>
      <c r="DE208" s="3">
        <f t="shared" si="194"/>
        <v>0</v>
      </c>
      <c r="DF208" s="3">
        <f t="shared" si="194"/>
        <v>0</v>
      </c>
      <c r="DG208" s="4">
        <f t="shared" ref="DG208:EL208" si="195">DG223</f>
        <v>0</v>
      </c>
      <c r="DH208" s="4">
        <f t="shared" si="195"/>
        <v>0</v>
      </c>
      <c r="DI208" s="4">
        <f t="shared" si="195"/>
        <v>0</v>
      </c>
      <c r="DJ208" s="4">
        <f t="shared" si="195"/>
        <v>0</v>
      </c>
      <c r="DK208" s="4">
        <f t="shared" si="195"/>
        <v>0</v>
      </c>
      <c r="DL208" s="4">
        <f t="shared" si="195"/>
        <v>0</v>
      </c>
      <c r="DM208" s="4">
        <f t="shared" si="195"/>
        <v>0</v>
      </c>
      <c r="DN208" s="4">
        <f t="shared" si="195"/>
        <v>0</v>
      </c>
      <c r="DO208" s="4">
        <f t="shared" si="195"/>
        <v>0</v>
      </c>
      <c r="DP208" s="4">
        <f t="shared" si="195"/>
        <v>0</v>
      </c>
      <c r="DQ208" s="4">
        <f t="shared" si="195"/>
        <v>0</v>
      </c>
      <c r="DR208" s="4">
        <f t="shared" si="195"/>
        <v>0</v>
      </c>
      <c r="DS208" s="4">
        <f t="shared" si="195"/>
        <v>0</v>
      </c>
      <c r="DT208" s="4">
        <f t="shared" si="195"/>
        <v>0</v>
      </c>
      <c r="DU208" s="4">
        <f t="shared" si="195"/>
        <v>0</v>
      </c>
      <c r="DV208" s="4">
        <f t="shared" si="195"/>
        <v>0</v>
      </c>
      <c r="DW208" s="4">
        <f t="shared" si="195"/>
        <v>0</v>
      </c>
      <c r="DX208" s="4">
        <f t="shared" si="195"/>
        <v>0</v>
      </c>
      <c r="DY208" s="4">
        <f t="shared" si="195"/>
        <v>0</v>
      </c>
      <c r="DZ208" s="4">
        <f t="shared" si="195"/>
        <v>0</v>
      </c>
      <c r="EA208" s="4">
        <f t="shared" si="195"/>
        <v>0</v>
      </c>
      <c r="EB208" s="4">
        <f t="shared" si="195"/>
        <v>0</v>
      </c>
      <c r="EC208" s="4">
        <f t="shared" si="195"/>
        <v>0</v>
      </c>
      <c r="ED208" s="4">
        <f t="shared" si="195"/>
        <v>0</v>
      </c>
      <c r="EE208" s="4">
        <f t="shared" si="195"/>
        <v>0</v>
      </c>
      <c r="EF208" s="4">
        <f t="shared" si="195"/>
        <v>0</v>
      </c>
      <c r="EG208" s="4">
        <f t="shared" si="195"/>
        <v>0</v>
      </c>
      <c r="EH208" s="4">
        <f t="shared" si="195"/>
        <v>0</v>
      </c>
      <c r="EI208" s="4">
        <f t="shared" si="195"/>
        <v>0</v>
      </c>
      <c r="EJ208" s="4">
        <f t="shared" si="195"/>
        <v>0</v>
      </c>
      <c r="EK208" s="4">
        <f t="shared" si="195"/>
        <v>0</v>
      </c>
      <c r="EL208" s="4">
        <f t="shared" si="195"/>
        <v>0</v>
      </c>
      <c r="EM208" s="4">
        <f t="shared" ref="EM208:FR208" si="196">EM223</f>
        <v>0</v>
      </c>
      <c r="EN208" s="4">
        <f t="shared" si="196"/>
        <v>0</v>
      </c>
      <c r="EO208" s="4">
        <f t="shared" si="196"/>
        <v>0</v>
      </c>
      <c r="EP208" s="4">
        <f t="shared" si="196"/>
        <v>0</v>
      </c>
      <c r="EQ208" s="4">
        <f t="shared" si="196"/>
        <v>0</v>
      </c>
      <c r="ER208" s="4">
        <f t="shared" si="196"/>
        <v>0</v>
      </c>
      <c r="ES208" s="4">
        <f t="shared" si="196"/>
        <v>0</v>
      </c>
      <c r="ET208" s="4">
        <f t="shared" si="196"/>
        <v>0</v>
      </c>
      <c r="EU208" s="4">
        <f t="shared" si="196"/>
        <v>0</v>
      </c>
      <c r="EV208" s="4">
        <f t="shared" si="196"/>
        <v>0</v>
      </c>
      <c r="EW208" s="4">
        <f t="shared" si="196"/>
        <v>0</v>
      </c>
      <c r="EX208" s="4">
        <f t="shared" si="196"/>
        <v>0</v>
      </c>
      <c r="EY208" s="4">
        <f t="shared" si="196"/>
        <v>0</v>
      </c>
      <c r="EZ208" s="4">
        <f t="shared" si="196"/>
        <v>0</v>
      </c>
      <c r="FA208" s="4">
        <f t="shared" si="196"/>
        <v>0</v>
      </c>
      <c r="FB208" s="4">
        <f t="shared" si="196"/>
        <v>0</v>
      </c>
      <c r="FC208" s="4">
        <f t="shared" si="196"/>
        <v>0</v>
      </c>
      <c r="FD208" s="4">
        <f t="shared" si="196"/>
        <v>0</v>
      </c>
      <c r="FE208" s="4">
        <f t="shared" si="196"/>
        <v>0</v>
      </c>
      <c r="FF208" s="4">
        <f t="shared" si="196"/>
        <v>0</v>
      </c>
      <c r="FG208" s="4">
        <f t="shared" si="196"/>
        <v>0</v>
      </c>
      <c r="FH208" s="4">
        <f t="shared" si="196"/>
        <v>0</v>
      </c>
      <c r="FI208" s="4">
        <f t="shared" si="196"/>
        <v>0</v>
      </c>
      <c r="FJ208" s="4">
        <f t="shared" si="196"/>
        <v>0</v>
      </c>
      <c r="FK208" s="4">
        <f t="shared" si="196"/>
        <v>0</v>
      </c>
      <c r="FL208" s="4">
        <f t="shared" si="196"/>
        <v>0</v>
      </c>
      <c r="FM208" s="4">
        <f t="shared" si="196"/>
        <v>0</v>
      </c>
      <c r="FN208" s="4">
        <f t="shared" si="196"/>
        <v>0</v>
      </c>
      <c r="FO208" s="4">
        <f t="shared" si="196"/>
        <v>0</v>
      </c>
      <c r="FP208" s="4">
        <f t="shared" si="196"/>
        <v>0</v>
      </c>
      <c r="FQ208" s="4">
        <f t="shared" si="196"/>
        <v>0</v>
      </c>
      <c r="FR208" s="4">
        <f t="shared" si="196"/>
        <v>0</v>
      </c>
      <c r="FS208" s="4">
        <f t="shared" ref="FS208:GX208" si="197">FS223</f>
        <v>0</v>
      </c>
      <c r="FT208" s="4">
        <f t="shared" si="197"/>
        <v>0</v>
      </c>
      <c r="FU208" s="4">
        <f t="shared" si="197"/>
        <v>0</v>
      </c>
      <c r="FV208" s="4">
        <f t="shared" si="197"/>
        <v>0</v>
      </c>
      <c r="FW208" s="4">
        <f t="shared" si="197"/>
        <v>0</v>
      </c>
      <c r="FX208" s="4">
        <f t="shared" si="197"/>
        <v>0</v>
      </c>
      <c r="FY208" s="4">
        <f t="shared" si="197"/>
        <v>0</v>
      </c>
      <c r="FZ208" s="4">
        <f t="shared" si="197"/>
        <v>0</v>
      </c>
      <c r="GA208" s="4">
        <f t="shared" si="197"/>
        <v>0</v>
      </c>
      <c r="GB208" s="4">
        <f t="shared" si="197"/>
        <v>0</v>
      </c>
      <c r="GC208" s="4">
        <f t="shared" si="197"/>
        <v>0</v>
      </c>
      <c r="GD208" s="4">
        <f t="shared" si="197"/>
        <v>0</v>
      </c>
      <c r="GE208" s="4">
        <f t="shared" si="197"/>
        <v>0</v>
      </c>
      <c r="GF208" s="4">
        <f t="shared" si="197"/>
        <v>0</v>
      </c>
      <c r="GG208" s="4">
        <f t="shared" si="197"/>
        <v>0</v>
      </c>
      <c r="GH208" s="4">
        <f t="shared" si="197"/>
        <v>0</v>
      </c>
      <c r="GI208" s="4">
        <f t="shared" si="197"/>
        <v>0</v>
      </c>
      <c r="GJ208" s="4">
        <f t="shared" si="197"/>
        <v>0</v>
      </c>
      <c r="GK208" s="4">
        <f t="shared" si="197"/>
        <v>0</v>
      </c>
      <c r="GL208" s="4">
        <f t="shared" si="197"/>
        <v>0</v>
      </c>
      <c r="GM208" s="4">
        <f t="shared" si="197"/>
        <v>0</v>
      </c>
      <c r="GN208" s="4">
        <f t="shared" si="197"/>
        <v>0</v>
      </c>
      <c r="GO208" s="4">
        <f t="shared" si="197"/>
        <v>0</v>
      </c>
      <c r="GP208" s="4">
        <f t="shared" si="197"/>
        <v>0</v>
      </c>
      <c r="GQ208" s="4">
        <f t="shared" si="197"/>
        <v>0</v>
      </c>
      <c r="GR208" s="4">
        <f t="shared" si="197"/>
        <v>0</v>
      </c>
      <c r="GS208" s="4">
        <f t="shared" si="197"/>
        <v>0</v>
      </c>
      <c r="GT208" s="4">
        <f t="shared" si="197"/>
        <v>0</v>
      </c>
      <c r="GU208" s="4">
        <f t="shared" si="197"/>
        <v>0</v>
      </c>
      <c r="GV208" s="4">
        <f t="shared" si="197"/>
        <v>0</v>
      </c>
      <c r="GW208" s="4">
        <f t="shared" si="197"/>
        <v>0</v>
      </c>
      <c r="GX208" s="4">
        <f t="shared" si="197"/>
        <v>0</v>
      </c>
    </row>
    <row r="210" spans="1:255" x14ac:dyDescent="0.2">
      <c r="A210" s="2">
        <v>17</v>
      </c>
      <c r="B210" s="2">
        <v>0</v>
      </c>
      <c r="C210" s="2"/>
      <c r="D210" s="2">
        <f>ROW(EtalonRes!A417)</f>
        <v>417</v>
      </c>
      <c r="E210" s="2" t="s">
        <v>3</v>
      </c>
      <c r="F210" s="2" t="s">
        <v>127</v>
      </c>
      <c r="G210" s="2" t="s">
        <v>128</v>
      </c>
      <c r="H210" s="2" t="s">
        <v>129</v>
      </c>
      <c r="I210" s="2">
        <f>ROUND(0.5*0.5*0.5*39/100,9)</f>
        <v>4.8750000000000002E-2</v>
      </c>
      <c r="J210" s="2">
        <v>0</v>
      </c>
      <c r="K210" s="2">
        <f>ROUND(0.5*0.5*0.5*39/100,9)</f>
        <v>4.8750000000000002E-2</v>
      </c>
      <c r="L210" s="2"/>
      <c r="M210" s="2"/>
      <c r="N210" s="2"/>
      <c r="O210" s="2">
        <f t="shared" ref="O210:O221" si="198">ROUND(CP210,2)</f>
        <v>124.27</v>
      </c>
      <c r="P210" s="2">
        <f t="shared" ref="P210:P221" si="199">ROUND((ROUND((AC210*AW210*I210),2)*BC210),2)</f>
        <v>0</v>
      </c>
      <c r="Q210" s="2">
        <f t="shared" ref="Q210:Q221" si="200">(ROUND((ROUND(((ET210)*AV210*I210),2)*BB210),2)+ROUND((ROUND(((AE210-(EU210))*AV210*I210),2)*BS210),2))</f>
        <v>0</v>
      </c>
      <c r="R210" s="2">
        <f t="shared" ref="R210:R221" si="201">ROUND((ROUND((AE210*AV210*I210),2)*BS210),2)</f>
        <v>0</v>
      </c>
      <c r="S210" s="2">
        <f t="shared" ref="S210:S221" si="202">ROUND((ROUND((AF210*AV210*I210),2)*BA210),2)</f>
        <v>124.27</v>
      </c>
      <c r="T210" s="2">
        <f t="shared" ref="T210:T221" si="203">ROUND(CU210*I210,2)</f>
        <v>0</v>
      </c>
      <c r="U210" s="2">
        <f t="shared" ref="U210:U221" si="204">CV210*I210</f>
        <v>11.723868</v>
      </c>
      <c r="V210" s="2">
        <f t="shared" ref="V210:V221" si="205">CW210*I210</f>
        <v>0</v>
      </c>
      <c r="W210" s="2">
        <f t="shared" ref="W210:W221" si="206">ROUND(CX210*I210,2)</f>
        <v>0</v>
      </c>
      <c r="X210" s="2">
        <f t="shared" ref="X210:X221" si="207">ROUND(CY210,2)</f>
        <v>130.47999999999999</v>
      </c>
      <c r="Y210" s="2">
        <f t="shared" ref="Y210:Y221" si="208">ROUND(CZ210,2)</f>
        <v>95.69</v>
      </c>
      <c r="Z210" s="2"/>
      <c r="AA210" s="2">
        <v>-1</v>
      </c>
      <c r="AB210" s="2">
        <f t="shared" ref="AB210:AB221" si="209">ROUND((AC210+AD210+AF210),6)</f>
        <v>2042.62</v>
      </c>
      <c r="AC210" s="2">
        <f t="shared" ref="AC210:AC221" si="210">ROUND((ES210),6)</f>
        <v>0</v>
      </c>
      <c r="AD210" s="2">
        <f t="shared" ref="AD210:AD221" si="211">ROUND((((ET210)-(EU210))+AE210),6)</f>
        <v>0</v>
      </c>
      <c r="AE210" s="2">
        <f t="shared" ref="AE210:AE221" si="212">ROUND((EU210),6)</f>
        <v>0</v>
      </c>
      <c r="AF210" s="2">
        <f t="shared" ref="AF210:AF221" si="213">ROUND((EV210),6)</f>
        <v>2042.62</v>
      </c>
      <c r="AG210" s="2">
        <f t="shared" ref="AG210:AG221" si="214">ROUND((AP210),6)</f>
        <v>0</v>
      </c>
      <c r="AH210" s="2">
        <f t="shared" ref="AH210:AH221" si="215">(EW210)</f>
        <v>192.7</v>
      </c>
      <c r="AI210" s="2">
        <f t="shared" ref="AI210:AI221" si="216">(EX210)</f>
        <v>0</v>
      </c>
      <c r="AJ210" s="2">
        <f t="shared" ref="AJ210:AJ221" si="217">(AS210)</f>
        <v>0</v>
      </c>
      <c r="AK210" s="2">
        <v>2042.62</v>
      </c>
      <c r="AL210" s="2">
        <v>0</v>
      </c>
      <c r="AM210" s="2">
        <v>0</v>
      </c>
      <c r="AN210" s="2">
        <v>0</v>
      </c>
      <c r="AO210" s="2">
        <v>2042.62</v>
      </c>
      <c r="AP210" s="2">
        <v>0</v>
      </c>
      <c r="AQ210" s="2">
        <v>192.7</v>
      </c>
      <c r="AR210" s="2">
        <v>0</v>
      </c>
      <c r="AS210" s="2">
        <v>0</v>
      </c>
      <c r="AT210" s="2">
        <v>105</v>
      </c>
      <c r="AU210" s="2">
        <v>77</v>
      </c>
      <c r="AV210" s="2">
        <v>1.248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130</v>
      </c>
      <c r="BK210" s="2"/>
      <c r="BL210" s="2"/>
      <c r="BM210" s="2">
        <v>16</v>
      </c>
      <c r="BN210" s="2">
        <v>66251207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105</v>
      </c>
      <c r="CA210" s="2">
        <v>77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ref="CP210:CP221" si="218">(P210+Q210+S210)</f>
        <v>124.27</v>
      </c>
      <c r="CQ210" s="2">
        <f t="shared" ref="CQ210:CQ221" si="219">ROUND((ROUND((AC210*AW210*1),2)*BC210),2)</f>
        <v>0</v>
      </c>
      <c r="CR210" s="2">
        <f t="shared" ref="CR210:CR221" si="220">(ROUND((ROUND(((ET210)*AV210*1),2)*BB210),2)+ROUND((ROUND(((AE210-(EU210))*AV210*1),2)*BS210),2))</f>
        <v>0</v>
      </c>
      <c r="CS210" s="2">
        <f t="shared" ref="CS210:CS221" si="221">ROUND((ROUND((AE210*AV210*1),2)*BS210),2)</f>
        <v>0</v>
      </c>
      <c r="CT210" s="2">
        <f t="shared" ref="CT210:CT221" si="222">ROUND((ROUND((AF210*AV210*1),2)*BA210),2)</f>
        <v>2549.19</v>
      </c>
      <c r="CU210" s="2">
        <f t="shared" ref="CU210:CU221" si="223">AG210</f>
        <v>0</v>
      </c>
      <c r="CV210" s="2">
        <f t="shared" ref="CV210:CV221" si="224">(AH210*AV210)</f>
        <v>240.4896</v>
      </c>
      <c r="CW210" s="2">
        <f t="shared" ref="CW210:CW221" si="225">AI210</f>
        <v>0</v>
      </c>
      <c r="CX210" s="2">
        <f t="shared" ref="CX210:CX221" si="226">AJ210</f>
        <v>0</v>
      </c>
      <c r="CY210" s="2">
        <f>((S210*BZ210)/100)</f>
        <v>130.48349999999999</v>
      </c>
      <c r="CZ210" s="2">
        <f>((S210*CA210)/100)</f>
        <v>95.687899999999985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129</v>
      </c>
      <c r="DW210" s="2" t="s">
        <v>129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66251295</v>
      </c>
      <c r="EF210" s="2">
        <v>30</v>
      </c>
      <c r="EG210" s="2" t="s">
        <v>25</v>
      </c>
      <c r="EH210" s="2">
        <v>0</v>
      </c>
      <c r="EI210" s="2" t="s">
        <v>3</v>
      </c>
      <c r="EJ210" s="2">
        <v>1</v>
      </c>
      <c r="EK210" s="2">
        <v>16</v>
      </c>
      <c r="EL210" s="2" t="s">
        <v>131</v>
      </c>
      <c r="EM210" s="2" t="s">
        <v>132</v>
      </c>
      <c r="EN210" s="2"/>
      <c r="EO210" s="2" t="s">
        <v>3</v>
      </c>
      <c r="EP210" s="2"/>
      <c r="EQ210" s="2">
        <v>132096</v>
      </c>
      <c r="ER210" s="2">
        <v>2042.62</v>
      </c>
      <c r="ES210" s="2">
        <v>0</v>
      </c>
      <c r="ET210" s="2">
        <v>0</v>
      </c>
      <c r="EU210" s="2">
        <v>0</v>
      </c>
      <c r="EV210" s="2">
        <v>2042.62</v>
      </c>
      <c r="EW210" s="2">
        <v>192.7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105</v>
      </c>
      <c r="FY210" s="2">
        <v>77</v>
      </c>
      <c r="FZ210" s="2"/>
      <c r="GA210" s="2" t="s">
        <v>3</v>
      </c>
      <c r="GB210" s="2"/>
      <c r="GC210" s="2"/>
      <c r="GD210" s="2">
        <v>0</v>
      </c>
      <c r="GE210" s="2"/>
      <c r="GF210" s="2">
        <v>-1925825774</v>
      </c>
      <c r="GG210" s="2">
        <v>2</v>
      </c>
      <c r="GH210" s="2">
        <v>1</v>
      </c>
      <c r="GI210" s="2">
        <v>-2</v>
      </c>
      <c r="GJ210" s="2">
        <v>0</v>
      </c>
      <c r="GK210" s="2">
        <f>ROUND(R210*(R12)/100,2)</f>
        <v>0</v>
      </c>
      <c r="GL210" s="2">
        <f t="shared" ref="GL210:GL221" si="227">ROUND(IF(AND(BH210=3,BI210=3,FS210&lt;&gt;0),P210,0),2)</f>
        <v>0</v>
      </c>
      <c r="GM210" s="2">
        <f t="shared" ref="GM210:GM221" si="228">ROUND(O210+X210+Y210+GK210,2)+GX210</f>
        <v>350.44</v>
      </c>
      <c r="GN210" s="2">
        <f t="shared" ref="GN210:GN221" si="229">IF(OR(BI210=0,BI210=1),GM210-GX210,0)</f>
        <v>350.44</v>
      </c>
      <c r="GO210" s="2">
        <f t="shared" ref="GO210:GO221" si="230">IF(BI210=2,GM210-GX210,0)</f>
        <v>0</v>
      </c>
      <c r="GP210" s="2">
        <f t="shared" ref="GP210:GP221" si="231">IF(BI210=4,GM210-GX210,0)</f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ref="GV210:GV221" si="232">ROUND((GT210),6)</f>
        <v>0</v>
      </c>
      <c r="GW210" s="2">
        <v>1</v>
      </c>
      <c r="GX210" s="2">
        <f t="shared" ref="GX210:GX221" si="233">ROUND(HC210*I210,2)</f>
        <v>0</v>
      </c>
      <c r="GY210" s="2"/>
      <c r="GZ210" s="2"/>
      <c r="HA210" s="2">
        <v>0</v>
      </c>
      <c r="HB210" s="2">
        <v>0</v>
      </c>
      <c r="HC210" s="2">
        <f t="shared" ref="HC210:HC221" si="234"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0</v>
      </c>
      <c r="D211">
        <f>ROW(EtalonRes!A418)</f>
        <v>418</v>
      </c>
      <c r="E211" t="s">
        <v>3</v>
      </c>
      <c r="F211" t="s">
        <v>127</v>
      </c>
      <c r="G211" t="s">
        <v>128</v>
      </c>
      <c r="H211" t="s">
        <v>129</v>
      </c>
      <c r="I211">
        <f>ROUND(0.5*0.5*0.5*39/100,9)</f>
        <v>4.8750000000000002E-2</v>
      </c>
      <c r="J211">
        <v>0</v>
      </c>
      <c r="K211">
        <f>ROUND(0.5*0.5*0.5*39/100,9)</f>
        <v>4.8750000000000002E-2</v>
      </c>
      <c r="O211">
        <f t="shared" si="198"/>
        <v>5942.59</v>
      </c>
      <c r="P211">
        <f t="shared" si="199"/>
        <v>0</v>
      </c>
      <c r="Q211">
        <f t="shared" si="200"/>
        <v>0</v>
      </c>
      <c r="R211">
        <f t="shared" si="201"/>
        <v>0</v>
      </c>
      <c r="S211">
        <f t="shared" si="202"/>
        <v>5942.59</v>
      </c>
      <c r="T211">
        <f t="shared" si="203"/>
        <v>0</v>
      </c>
      <c r="U211">
        <f t="shared" si="204"/>
        <v>11.723868</v>
      </c>
      <c r="V211">
        <f t="shared" si="205"/>
        <v>0</v>
      </c>
      <c r="W211">
        <f t="shared" si="206"/>
        <v>0</v>
      </c>
      <c r="X211">
        <f t="shared" si="207"/>
        <v>5170.05</v>
      </c>
      <c r="Y211">
        <f t="shared" si="208"/>
        <v>2436.46</v>
      </c>
      <c r="AA211">
        <v>-1</v>
      </c>
      <c r="AB211">
        <f t="shared" si="209"/>
        <v>2042.62</v>
      </c>
      <c r="AC211">
        <f t="shared" si="210"/>
        <v>0</v>
      </c>
      <c r="AD211">
        <f t="shared" si="211"/>
        <v>0</v>
      </c>
      <c r="AE211">
        <f t="shared" si="212"/>
        <v>0</v>
      </c>
      <c r="AF211">
        <f t="shared" si="213"/>
        <v>2042.62</v>
      </c>
      <c r="AG211">
        <f t="shared" si="214"/>
        <v>0</v>
      </c>
      <c r="AH211">
        <f t="shared" si="215"/>
        <v>192.7</v>
      </c>
      <c r="AI211">
        <f t="shared" si="216"/>
        <v>0</v>
      </c>
      <c r="AJ211">
        <f t="shared" si="217"/>
        <v>0</v>
      </c>
      <c r="AK211">
        <v>2042.62</v>
      </c>
      <c r="AL211">
        <v>0</v>
      </c>
      <c r="AM211">
        <v>0</v>
      </c>
      <c r="AN211">
        <v>0</v>
      </c>
      <c r="AO211">
        <v>2042.62</v>
      </c>
      <c r="AP211">
        <v>0</v>
      </c>
      <c r="AQ211">
        <v>192.7</v>
      </c>
      <c r="AR211">
        <v>0</v>
      </c>
      <c r="AS211">
        <v>0</v>
      </c>
      <c r="AT211">
        <v>87</v>
      </c>
      <c r="AU211">
        <v>41</v>
      </c>
      <c r="AV211">
        <v>1.248</v>
      </c>
      <c r="AW211">
        <v>1</v>
      </c>
      <c r="AZ211">
        <v>1</v>
      </c>
      <c r="BA211">
        <v>47.82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130</v>
      </c>
      <c r="BM211">
        <v>16</v>
      </c>
      <c r="BN211">
        <v>66251207</v>
      </c>
      <c r="BO211" t="s">
        <v>127</v>
      </c>
      <c r="BP211">
        <v>1</v>
      </c>
      <c r="BQ211">
        <v>30</v>
      </c>
      <c r="BR211">
        <v>0</v>
      </c>
      <c r="BS211">
        <v>47.82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87</v>
      </c>
      <c r="CA211">
        <v>41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18"/>
        <v>5942.59</v>
      </c>
      <c r="CQ211">
        <f t="shared" si="219"/>
        <v>0</v>
      </c>
      <c r="CR211">
        <f t="shared" si="220"/>
        <v>0</v>
      </c>
      <c r="CS211">
        <f t="shared" si="221"/>
        <v>0</v>
      </c>
      <c r="CT211">
        <f t="shared" si="222"/>
        <v>121902.27</v>
      </c>
      <c r="CU211">
        <f t="shared" si="223"/>
        <v>0</v>
      </c>
      <c r="CV211">
        <f t="shared" si="224"/>
        <v>240.4896</v>
      </c>
      <c r="CW211">
        <f t="shared" si="225"/>
        <v>0</v>
      </c>
      <c r="CX211">
        <f t="shared" si="226"/>
        <v>0</v>
      </c>
      <c r="CY211">
        <f>S211*(BZ211/100)</f>
        <v>5170.0533000000005</v>
      </c>
      <c r="CZ211">
        <f>S211*(CA211/100)</f>
        <v>2436.4618999999998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105</v>
      </c>
      <c r="DO211">
        <v>77</v>
      </c>
      <c r="DP211">
        <v>1.248</v>
      </c>
      <c r="DQ211">
        <v>1</v>
      </c>
      <c r="DU211">
        <v>1013</v>
      </c>
      <c r="DV211" t="s">
        <v>129</v>
      </c>
      <c r="DW211" t="s">
        <v>129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66251295</v>
      </c>
      <c r="EF211">
        <v>30</v>
      </c>
      <c r="EG211" t="s">
        <v>25</v>
      </c>
      <c r="EH211">
        <v>0</v>
      </c>
      <c r="EI211" t="s">
        <v>3</v>
      </c>
      <c r="EJ211">
        <v>1</v>
      </c>
      <c r="EK211">
        <v>16</v>
      </c>
      <c r="EL211" t="s">
        <v>131</v>
      </c>
      <c r="EM211" t="s">
        <v>132</v>
      </c>
      <c r="EO211" t="s">
        <v>3</v>
      </c>
      <c r="EQ211">
        <v>132096</v>
      </c>
      <c r="ER211">
        <v>2042.62</v>
      </c>
      <c r="ES211">
        <v>0</v>
      </c>
      <c r="ET211">
        <v>0</v>
      </c>
      <c r="EU211">
        <v>0</v>
      </c>
      <c r="EV211">
        <v>2042.62</v>
      </c>
      <c r="EW211">
        <v>192.7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105</v>
      </c>
      <c r="FY211">
        <v>77</v>
      </c>
      <c r="GA211" t="s">
        <v>3</v>
      </c>
      <c r="GD211">
        <v>0</v>
      </c>
      <c r="GF211">
        <v>-1925825774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27"/>
        <v>0</v>
      </c>
      <c r="GM211">
        <f t="shared" si="228"/>
        <v>13549.1</v>
      </c>
      <c r="GN211">
        <f t="shared" si="229"/>
        <v>13549.1</v>
      </c>
      <c r="GO211">
        <f t="shared" si="230"/>
        <v>0</v>
      </c>
      <c r="GP211">
        <f t="shared" si="231"/>
        <v>0</v>
      </c>
      <c r="GR211">
        <v>0</v>
      </c>
      <c r="GS211">
        <v>3</v>
      </c>
      <c r="GT211">
        <v>0</v>
      </c>
      <c r="GU211" t="s">
        <v>3</v>
      </c>
      <c r="GV211">
        <f t="shared" si="232"/>
        <v>0</v>
      </c>
      <c r="GW211">
        <v>1</v>
      </c>
      <c r="GX211">
        <f t="shared" si="233"/>
        <v>0</v>
      </c>
      <c r="HA211">
        <v>0</v>
      </c>
      <c r="HB211">
        <v>0</v>
      </c>
      <c r="HC211">
        <f t="shared" si="234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0</v>
      </c>
      <c r="C212" s="2"/>
      <c r="D212" s="2">
        <f>ROW(EtalonRes!A419)</f>
        <v>419</v>
      </c>
      <c r="E212" s="2" t="s">
        <v>3</v>
      </c>
      <c r="F212" s="2" t="s">
        <v>134</v>
      </c>
      <c r="G212" s="2" t="s">
        <v>135</v>
      </c>
      <c r="H212" s="2" t="s">
        <v>129</v>
      </c>
      <c r="I212" s="2">
        <f>ROUND(0.5*0.5*0.5*39/100,9)</f>
        <v>4.8750000000000002E-2</v>
      </c>
      <c r="J212" s="2">
        <v>0</v>
      </c>
      <c r="K212" s="2">
        <f>ROUND(0.5*0.5*0.5*39/100,9)</f>
        <v>4.8750000000000002E-2</v>
      </c>
      <c r="L212" s="2"/>
      <c r="M212" s="2"/>
      <c r="N212" s="2"/>
      <c r="O212" s="2">
        <f t="shared" si="198"/>
        <v>63.95</v>
      </c>
      <c r="P212" s="2">
        <f t="shared" si="199"/>
        <v>0</v>
      </c>
      <c r="Q212" s="2">
        <f t="shared" si="200"/>
        <v>0</v>
      </c>
      <c r="R212" s="2">
        <f t="shared" si="201"/>
        <v>0</v>
      </c>
      <c r="S212" s="2">
        <f t="shared" si="202"/>
        <v>63.95</v>
      </c>
      <c r="T212" s="2">
        <f t="shared" si="203"/>
        <v>0</v>
      </c>
      <c r="U212" s="2">
        <f t="shared" si="204"/>
        <v>6.5123136000000006</v>
      </c>
      <c r="V212" s="2">
        <f t="shared" si="205"/>
        <v>0</v>
      </c>
      <c r="W212" s="2">
        <f t="shared" si="206"/>
        <v>0</v>
      </c>
      <c r="X212" s="2">
        <f t="shared" si="207"/>
        <v>67.150000000000006</v>
      </c>
      <c r="Y212" s="2">
        <f t="shared" si="208"/>
        <v>49.24</v>
      </c>
      <c r="Z212" s="2"/>
      <c r="AA212" s="2">
        <v>-1</v>
      </c>
      <c r="AB212" s="2">
        <f t="shared" si="209"/>
        <v>1051.1300000000001</v>
      </c>
      <c r="AC212" s="2">
        <f t="shared" si="210"/>
        <v>0</v>
      </c>
      <c r="AD212" s="2">
        <f t="shared" si="211"/>
        <v>0</v>
      </c>
      <c r="AE212" s="2">
        <f t="shared" si="212"/>
        <v>0</v>
      </c>
      <c r="AF212" s="2">
        <f t="shared" si="213"/>
        <v>1051.1300000000001</v>
      </c>
      <c r="AG212" s="2">
        <f t="shared" si="214"/>
        <v>0</v>
      </c>
      <c r="AH212" s="2">
        <f t="shared" si="215"/>
        <v>107.04</v>
      </c>
      <c r="AI212" s="2">
        <f t="shared" si="216"/>
        <v>0</v>
      </c>
      <c r="AJ212" s="2">
        <f t="shared" si="217"/>
        <v>0</v>
      </c>
      <c r="AK212" s="2">
        <v>1051.1300000000001</v>
      </c>
      <c r="AL212" s="2">
        <v>0</v>
      </c>
      <c r="AM212" s="2">
        <v>0</v>
      </c>
      <c r="AN212" s="2">
        <v>0</v>
      </c>
      <c r="AO212" s="2">
        <v>1051.1300000000001</v>
      </c>
      <c r="AP212" s="2">
        <v>0</v>
      </c>
      <c r="AQ212" s="2">
        <v>107.04</v>
      </c>
      <c r="AR212" s="2">
        <v>0</v>
      </c>
      <c r="AS212" s="2">
        <v>0</v>
      </c>
      <c r="AT212" s="2">
        <v>105</v>
      </c>
      <c r="AU212" s="2">
        <v>77</v>
      </c>
      <c r="AV212" s="2">
        <v>1.248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136</v>
      </c>
      <c r="BK212" s="2"/>
      <c r="BL212" s="2"/>
      <c r="BM212" s="2">
        <v>16</v>
      </c>
      <c r="BN212" s="2">
        <v>66251207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105</v>
      </c>
      <c r="CA212" s="2">
        <v>77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18"/>
        <v>63.95</v>
      </c>
      <c r="CQ212" s="2">
        <f t="shared" si="219"/>
        <v>0</v>
      </c>
      <c r="CR212" s="2">
        <f t="shared" si="220"/>
        <v>0</v>
      </c>
      <c r="CS212" s="2">
        <f t="shared" si="221"/>
        <v>0</v>
      </c>
      <c r="CT212" s="2">
        <f t="shared" si="222"/>
        <v>1311.81</v>
      </c>
      <c r="CU212" s="2">
        <f t="shared" si="223"/>
        <v>0</v>
      </c>
      <c r="CV212" s="2">
        <f t="shared" si="224"/>
        <v>133.58592000000002</v>
      </c>
      <c r="CW212" s="2">
        <f t="shared" si="225"/>
        <v>0</v>
      </c>
      <c r="CX212" s="2">
        <f t="shared" si="226"/>
        <v>0</v>
      </c>
      <c r="CY212" s="2">
        <f>((S212*BZ212)/100)</f>
        <v>67.147499999999994</v>
      </c>
      <c r="CZ212" s="2">
        <f>((S212*CA212)/100)</f>
        <v>49.241500000000002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129</v>
      </c>
      <c r="DW212" s="2" t="s">
        <v>129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66251295</v>
      </c>
      <c r="EF212" s="2">
        <v>30</v>
      </c>
      <c r="EG212" s="2" t="s">
        <v>25</v>
      </c>
      <c r="EH212" s="2">
        <v>0</v>
      </c>
      <c r="EI212" s="2" t="s">
        <v>3</v>
      </c>
      <c r="EJ212" s="2">
        <v>1</v>
      </c>
      <c r="EK212" s="2">
        <v>16</v>
      </c>
      <c r="EL212" s="2" t="s">
        <v>131</v>
      </c>
      <c r="EM212" s="2" t="s">
        <v>132</v>
      </c>
      <c r="EN212" s="2"/>
      <c r="EO212" s="2" t="s">
        <v>3</v>
      </c>
      <c r="EP212" s="2"/>
      <c r="EQ212" s="2">
        <v>132096</v>
      </c>
      <c r="ER212" s="2">
        <v>1051.1300000000001</v>
      </c>
      <c r="ES212" s="2">
        <v>0</v>
      </c>
      <c r="ET212" s="2">
        <v>0</v>
      </c>
      <c r="EU212" s="2">
        <v>0</v>
      </c>
      <c r="EV212" s="2">
        <v>1051.1300000000001</v>
      </c>
      <c r="EW212" s="2">
        <v>107.04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105</v>
      </c>
      <c r="FY212" s="2">
        <v>77</v>
      </c>
      <c r="FZ212" s="2"/>
      <c r="GA212" s="2" t="s">
        <v>3</v>
      </c>
      <c r="GB212" s="2"/>
      <c r="GC212" s="2"/>
      <c r="GD212" s="2">
        <v>0</v>
      </c>
      <c r="GE212" s="2"/>
      <c r="GF212" s="2">
        <v>-855002090</v>
      </c>
      <c r="GG212" s="2">
        <v>2</v>
      </c>
      <c r="GH212" s="2">
        <v>1</v>
      </c>
      <c r="GI212" s="2">
        <v>-2</v>
      </c>
      <c r="GJ212" s="2">
        <v>0</v>
      </c>
      <c r="GK212" s="2">
        <f>ROUND(R212*(R12)/100,2)</f>
        <v>0</v>
      </c>
      <c r="GL212" s="2">
        <f t="shared" si="227"/>
        <v>0</v>
      </c>
      <c r="GM212" s="2">
        <f t="shared" si="228"/>
        <v>180.34</v>
      </c>
      <c r="GN212" s="2">
        <f t="shared" si="229"/>
        <v>180.34</v>
      </c>
      <c r="GO212" s="2">
        <f t="shared" si="230"/>
        <v>0</v>
      </c>
      <c r="GP212" s="2">
        <f t="shared" si="231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32"/>
        <v>0</v>
      </c>
      <c r="GW212" s="2">
        <v>1</v>
      </c>
      <c r="GX212" s="2">
        <f t="shared" si="233"/>
        <v>0</v>
      </c>
      <c r="GY212" s="2"/>
      <c r="GZ212" s="2"/>
      <c r="HA212" s="2">
        <v>0</v>
      </c>
      <c r="HB212" s="2">
        <v>0</v>
      </c>
      <c r="HC212" s="2">
        <f t="shared" si="234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0</v>
      </c>
      <c r="D213">
        <f>ROW(EtalonRes!A420)</f>
        <v>420</v>
      </c>
      <c r="E213" t="s">
        <v>3</v>
      </c>
      <c r="F213" t="s">
        <v>134</v>
      </c>
      <c r="G213" t="s">
        <v>135</v>
      </c>
      <c r="H213" t="s">
        <v>129</v>
      </c>
      <c r="I213">
        <f>ROUND(0.5*0.5*0.5*39/100,9)</f>
        <v>4.8750000000000002E-2</v>
      </c>
      <c r="J213">
        <v>0</v>
      </c>
      <c r="K213">
        <f>ROUND(0.5*0.5*0.5*39/100,9)</f>
        <v>4.8750000000000002E-2</v>
      </c>
      <c r="O213">
        <f t="shared" si="198"/>
        <v>3058.09</v>
      </c>
      <c r="P213">
        <f t="shared" si="199"/>
        <v>0</v>
      </c>
      <c r="Q213">
        <f t="shared" si="200"/>
        <v>0</v>
      </c>
      <c r="R213">
        <f t="shared" si="201"/>
        <v>0</v>
      </c>
      <c r="S213">
        <f t="shared" si="202"/>
        <v>3058.09</v>
      </c>
      <c r="T213">
        <f t="shared" si="203"/>
        <v>0</v>
      </c>
      <c r="U213">
        <f t="shared" si="204"/>
        <v>6.5123136000000006</v>
      </c>
      <c r="V213">
        <f t="shared" si="205"/>
        <v>0</v>
      </c>
      <c r="W213">
        <f t="shared" si="206"/>
        <v>0</v>
      </c>
      <c r="X213">
        <f t="shared" si="207"/>
        <v>2660.54</v>
      </c>
      <c r="Y213">
        <f t="shared" si="208"/>
        <v>1253.82</v>
      </c>
      <c r="AA213">
        <v>-1</v>
      </c>
      <c r="AB213">
        <f t="shared" si="209"/>
        <v>1051.1300000000001</v>
      </c>
      <c r="AC213">
        <f t="shared" si="210"/>
        <v>0</v>
      </c>
      <c r="AD213">
        <f t="shared" si="211"/>
        <v>0</v>
      </c>
      <c r="AE213">
        <f t="shared" si="212"/>
        <v>0</v>
      </c>
      <c r="AF213">
        <f t="shared" si="213"/>
        <v>1051.1300000000001</v>
      </c>
      <c r="AG213">
        <f t="shared" si="214"/>
        <v>0</v>
      </c>
      <c r="AH213">
        <f t="shared" si="215"/>
        <v>107.04</v>
      </c>
      <c r="AI213">
        <f t="shared" si="216"/>
        <v>0</v>
      </c>
      <c r="AJ213">
        <f t="shared" si="217"/>
        <v>0</v>
      </c>
      <c r="AK213">
        <v>1051.1300000000001</v>
      </c>
      <c r="AL213">
        <v>0</v>
      </c>
      <c r="AM213">
        <v>0</v>
      </c>
      <c r="AN213">
        <v>0</v>
      </c>
      <c r="AO213">
        <v>1051.1300000000001</v>
      </c>
      <c r="AP213">
        <v>0</v>
      </c>
      <c r="AQ213">
        <v>107.04</v>
      </c>
      <c r="AR213">
        <v>0</v>
      </c>
      <c r="AS213">
        <v>0</v>
      </c>
      <c r="AT213">
        <v>87</v>
      </c>
      <c r="AU213">
        <v>41</v>
      </c>
      <c r="AV213">
        <v>1.248</v>
      </c>
      <c r="AW213">
        <v>1</v>
      </c>
      <c r="AZ213">
        <v>1</v>
      </c>
      <c r="BA213">
        <v>47.82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136</v>
      </c>
      <c r="BM213">
        <v>16</v>
      </c>
      <c r="BN213">
        <v>66251207</v>
      </c>
      <c r="BO213" t="s">
        <v>134</v>
      </c>
      <c r="BP213">
        <v>1</v>
      </c>
      <c r="BQ213">
        <v>30</v>
      </c>
      <c r="BR213">
        <v>0</v>
      </c>
      <c r="BS213">
        <v>47.82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87</v>
      </c>
      <c r="CA213">
        <v>41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18"/>
        <v>3058.09</v>
      </c>
      <c r="CQ213">
        <f t="shared" si="219"/>
        <v>0</v>
      </c>
      <c r="CR213">
        <f t="shared" si="220"/>
        <v>0</v>
      </c>
      <c r="CS213">
        <f t="shared" si="221"/>
        <v>0</v>
      </c>
      <c r="CT213">
        <f t="shared" si="222"/>
        <v>62730.75</v>
      </c>
      <c r="CU213">
        <f t="shared" si="223"/>
        <v>0</v>
      </c>
      <c r="CV213">
        <f t="shared" si="224"/>
        <v>133.58592000000002</v>
      </c>
      <c r="CW213">
        <f t="shared" si="225"/>
        <v>0</v>
      </c>
      <c r="CX213">
        <f t="shared" si="226"/>
        <v>0</v>
      </c>
      <c r="CY213">
        <f>S213*(BZ213/100)</f>
        <v>2660.5383000000002</v>
      </c>
      <c r="CZ213">
        <f>S213*(CA213/100)</f>
        <v>1253.8169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105</v>
      </c>
      <c r="DO213">
        <v>77</v>
      </c>
      <c r="DP213">
        <v>1.248</v>
      </c>
      <c r="DQ213">
        <v>1</v>
      </c>
      <c r="DU213">
        <v>1013</v>
      </c>
      <c r="DV213" t="s">
        <v>129</v>
      </c>
      <c r="DW213" t="s">
        <v>129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66251295</v>
      </c>
      <c r="EF213">
        <v>30</v>
      </c>
      <c r="EG213" t="s">
        <v>25</v>
      </c>
      <c r="EH213">
        <v>0</v>
      </c>
      <c r="EI213" t="s">
        <v>3</v>
      </c>
      <c r="EJ213">
        <v>1</v>
      </c>
      <c r="EK213">
        <v>16</v>
      </c>
      <c r="EL213" t="s">
        <v>131</v>
      </c>
      <c r="EM213" t="s">
        <v>132</v>
      </c>
      <c r="EO213" t="s">
        <v>3</v>
      </c>
      <c r="EQ213">
        <v>132096</v>
      </c>
      <c r="ER213">
        <v>1051.1300000000001</v>
      </c>
      <c r="ES213">
        <v>0</v>
      </c>
      <c r="ET213">
        <v>0</v>
      </c>
      <c r="EU213">
        <v>0</v>
      </c>
      <c r="EV213">
        <v>1051.1300000000001</v>
      </c>
      <c r="EW213">
        <v>107.04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105</v>
      </c>
      <c r="FY213">
        <v>77</v>
      </c>
      <c r="GA213" t="s">
        <v>3</v>
      </c>
      <c r="GD213">
        <v>0</v>
      </c>
      <c r="GF213">
        <v>-855002090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27"/>
        <v>0</v>
      </c>
      <c r="GM213">
        <f t="shared" si="228"/>
        <v>6972.45</v>
      </c>
      <c r="GN213">
        <f t="shared" si="229"/>
        <v>6972.45</v>
      </c>
      <c r="GO213">
        <f t="shared" si="230"/>
        <v>0</v>
      </c>
      <c r="GP213">
        <f t="shared" si="231"/>
        <v>0</v>
      </c>
      <c r="GR213">
        <v>0</v>
      </c>
      <c r="GS213">
        <v>3</v>
      </c>
      <c r="GT213">
        <v>0</v>
      </c>
      <c r="GU213" t="s">
        <v>3</v>
      </c>
      <c r="GV213">
        <f t="shared" si="232"/>
        <v>0</v>
      </c>
      <c r="GW213">
        <v>1</v>
      </c>
      <c r="GX213">
        <f t="shared" si="233"/>
        <v>0</v>
      </c>
      <c r="HA213">
        <v>0</v>
      </c>
      <c r="HB213">
        <v>0</v>
      </c>
      <c r="HC213">
        <f t="shared" si="234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0</v>
      </c>
      <c r="C214" s="2"/>
      <c r="D214" s="2">
        <f>ROW(EtalonRes!A426)</f>
        <v>426</v>
      </c>
      <c r="E214" s="2" t="s">
        <v>3</v>
      </c>
      <c r="F214" s="2" t="s">
        <v>138</v>
      </c>
      <c r="G214" s="2" t="s">
        <v>139</v>
      </c>
      <c r="H214" s="2" t="s">
        <v>140</v>
      </c>
      <c r="I214" s="2">
        <f>ROUND(39/10,9)</f>
        <v>3.9</v>
      </c>
      <c r="J214" s="2">
        <v>0</v>
      </c>
      <c r="K214" s="2">
        <f>ROUND(39/10,9)</f>
        <v>3.9</v>
      </c>
      <c r="L214" s="2"/>
      <c r="M214" s="2"/>
      <c r="N214" s="2"/>
      <c r="O214" s="2">
        <f t="shared" si="198"/>
        <v>738.91</v>
      </c>
      <c r="P214" s="2">
        <f t="shared" si="199"/>
        <v>160.08000000000001</v>
      </c>
      <c r="Q214" s="2">
        <f t="shared" si="200"/>
        <v>103.57</v>
      </c>
      <c r="R214" s="2">
        <f t="shared" si="201"/>
        <v>8.9499999999999993</v>
      </c>
      <c r="S214" s="2">
        <f t="shared" si="202"/>
        <v>475.26</v>
      </c>
      <c r="T214" s="2">
        <f t="shared" si="203"/>
        <v>0</v>
      </c>
      <c r="U214" s="2">
        <f t="shared" si="204"/>
        <v>38.575250999999994</v>
      </c>
      <c r="V214" s="2">
        <f t="shared" si="205"/>
        <v>0</v>
      </c>
      <c r="W214" s="2">
        <f t="shared" si="206"/>
        <v>0</v>
      </c>
      <c r="X214" s="2">
        <f t="shared" si="207"/>
        <v>532.29</v>
      </c>
      <c r="Y214" s="2">
        <f t="shared" si="208"/>
        <v>332.68</v>
      </c>
      <c r="Z214" s="2"/>
      <c r="AA214" s="2">
        <v>-1</v>
      </c>
      <c r="AB214" s="2">
        <f t="shared" si="209"/>
        <v>177.07</v>
      </c>
      <c r="AC214" s="2">
        <f t="shared" si="210"/>
        <v>37.97</v>
      </c>
      <c r="AD214" s="2">
        <f t="shared" si="211"/>
        <v>24.89</v>
      </c>
      <c r="AE214" s="2">
        <f t="shared" si="212"/>
        <v>2.15</v>
      </c>
      <c r="AF214" s="2">
        <f t="shared" si="213"/>
        <v>114.21</v>
      </c>
      <c r="AG214" s="2">
        <f t="shared" si="214"/>
        <v>0</v>
      </c>
      <c r="AH214" s="2">
        <f t="shared" si="215"/>
        <v>9.27</v>
      </c>
      <c r="AI214" s="2">
        <f t="shared" si="216"/>
        <v>0</v>
      </c>
      <c r="AJ214" s="2">
        <f t="shared" si="217"/>
        <v>0</v>
      </c>
      <c r="AK214" s="2">
        <v>177.07</v>
      </c>
      <c r="AL214" s="2">
        <v>37.97</v>
      </c>
      <c r="AM214" s="2">
        <v>24.89</v>
      </c>
      <c r="AN214" s="2">
        <v>2.15</v>
      </c>
      <c r="AO214" s="2">
        <v>114.21</v>
      </c>
      <c r="AP214" s="2">
        <v>0</v>
      </c>
      <c r="AQ214" s="2">
        <v>9.27</v>
      </c>
      <c r="AR214" s="2">
        <v>0</v>
      </c>
      <c r="AS214" s="2">
        <v>0</v>
      </c>
      <c r="AT214" s="2">
        <v>112</v>
      </c>
      <c r="AU214" s="2">
        <v>70</v>
      </c>
      <c r="AV214" s="2">
        <v>1.0669999999999999</v>
      </c>
      <c r="AW214" s="2">
        <v>1.081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141</v>
      </c>
      <c r="BK214" s="2"/>
      <c r="BL214" s="2"/>
      <c r="BM214" s="2">
        <v>332</v>
      </c>
      <c r="BN214" s="2">
        <v>66251207</v>
      </c>
      <c r="BO214" s="2" t="s">
        <v>3</v>
      </c>
      <c r="BP214" s="2">
        <v>0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112</v>
      </c>
      <c r="CA214" s="2">
        <v>70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18"/>
        <v>738.91</v>
      </c>
      <c r="CQ214" s="2">
        <f t="shared" si="219"/>
        <v>41.05</v>
      </c>
      <c r="CR214" s="2">
        <f t="shared" si="220"/>
        <v>26.56</v>
      </c>
      <c r="CS214" s="2">
        <f t="shared" si="221"/>
        <v>2.29</v>
      </c>
      <c r="CT214" s="2">
        <f t="shared" si="222"/>
        <v>121.86</v>
      </c>
      <c r="CU214" s="2">
        <f t="shared" si="223"/>
        <v>0</v>
      </c>
      <c r="CV214" s="2">
        <f t="shared" si="224"/>
        <v>9.8910899999999984</v>
      </c>
      <c r="CW214" s="2">
        <f t="shared" si="225"/>
        <v>0</v>
      </c>
      <c r="CX214" s="2">
        <f t="shared" si="226"/>
        <v>0</v>
      </c>
      <c r="CY214" s="2">
        <f>((S214*BZ214)/100)</f>
        <v>532.2912</v>
      </c>
      <c r="CZ214" s="2">
        <f>((S214*CA214)/100)</f>
        <v>332.68199999999996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1010</v>
      </c>
      <c r="DV214" s="2" t="s">
        <v>140</v>
      </c>
      <c r="DW214" s="2" t="s">
        <v>140</v>
      </c>
      <c r="DX214" s="2">
        <v>10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66251567</v>
      </c>
      <c r="EF214" s="2">
        <v>40</v>
      </c>
      <c r="EG214" s="2" t="s">
        <v>122</v>
      </c>
      <c r="EH214" s="2">
        <v>0</v>
      </c>
      <c r="EI214" s="2" t="s">
        <v>3</v>
      </c>
      <c r="EJ214" s="2">
        <v>2</v>
      </c>
      <c r="EK214" s="2">
        <v>332</v>
      </c>
      <c r="EL214" s="2" t="s">
        <v>142</v>
      </c>
      <c r="EM214" s="2" t="s">
        <v>143</v>
      </c>
      <c r="EN214" s="2"/>
      <c r="EO214" s="2" t="s">
        <v>3</v>
      </c>
      <c r="EP214" s="2"/>
      <c r="EQ214" s="2">
        <v>132096</v>
      </c>
      <c r="ER214" s="2">
        <v>177.07</v>
      </c>
      <c r="ES214" s="2">
        <v>37.97</v>
      </c>
      <c r="ET214" s="2">
        <v>24.89</v>
      </c>
      <c r="EU214" s="2">
        <v>2.15</v>
      </c>
      <c r="EV214" s="2">
        <v>114.21</v>
      </c>
      <c r="EW214" s="2">
        <v>9.27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2</v>
      </c>
      <c r="FT214" s="2"/>
      <c r="FU214" s="2"/>
      <c r="FV214" s="2"/>
      <c r="FW214" s="2"/>
      <c r="FX214" s="2">
        <v>112</v>
      </c>
      <c r="FY214" s="2">
        <v>70</v>
      </c>
      <c r="FZ214" s="2"/>
      <c r="GA214" s="2" t="s">
        <v>3</v>
      </c>
      <c r="GB214" s="2"/>
      <c r="GC214" s="2"/>
      <c r="GD214" s="2">
        <v>0</v>
      </c>
      <c r="GE214" s="2"/>
      <c r="GF214" s="2">
        <v>-218654126</v>
      </c>
      <c r="GG214" s="2">
        <v>2</v>
      </c>
      <c r="GH214" s="2">
        <v>1</v>
      </c>
      <c r="GI214" s="2">
        <v>-2</v>
      </c>
      <c r="GJ214" s="2">
        <v>0</v>
      </c>
      <c r="GK214" s="2">
        <f>ROUND(R214*(R12)/100,2)</f>
        <v>15.66</v>
      </c>
      <c r="GL214" s="2">
        <f t="shared" si="227"/>
        <v>0</v>
      </c>
      <c r="GM214" s="2">
        <f t="shared" si="228"/>
        <v>1619.54</v>
      </c>
      <c r="GN214" s="2">
        <f t="shared" si="229"/>
        <v>0</v>
      </c>
      <c r="GO214" s="2">
        <f t="shared" si="230"/>
        <v>1619.54</v>
      </c>
      <c r="GP214" s="2">
        <f t="shared" si="231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32"/>
        <v>0</v>
      </c>
      <c r="GW214" s="2">
        <v>1</v>
      </c>
      <c r="GX214" s="2">
        <f t="shared" si="233"/>
        <v>0</v>
      </c>
      <c r="GY214" s="2"/>
      <c r="GZ214" s="2"/>
      <c r="HA214" s="2">
        <v>0</v>
      </c>
      <c r="HB214" s="2">
        <v>0</v>
      </c>
      <c r="HC214" s="2">
        <f t="shared" si="234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0</v>
      </c>
      <c r="D215">
        <f>ROW(EtalonRes!A432)</f>
        <v>432</v>
      </c>
      <c r="E215" t="s">
        <v>3</v>
      </c>
      <c r="F215" t="s">
        <v>138</v>
      </c>
      <c r="G215" t="s">
        <v>139</v>
      </c>
      <c r="H215" t="s">
        <v>140</v>
      </c>
      <c r="I215">
        <f>ROUND(39/10,9)</f>
        <v>3.9</v>
      </c>
      <c r="J215">
        <v>0</v>
      </c>
      <c r="K215">
        <f>ROUND(39/10,9)</f>
        <v>3.9</v>
      </c>
      <c r="O215">
        <f t="shared" si="198"/>
        <v>25006.78</v>
      </c>
      <c r="P215">
        <f t="shared" si="199"/>
        <v>869.23</v>
      </c>
      <c r="Q215">
        <f t="shared" si="200"/>
        <v>1410.62</v>
      </c>
      <c r="R215">
        <f t="shared" si="201"/>
        <v>427.99</v>
      </c>
      <c r="S215">
        <f t="shared" si="202"/>
        <v>22726.93</v>
      </c>
      <c r="T215">
        <f t="shared" si="203"/>
        <v>0</v>
      </c>
      <c r="U215">
        <f t="shared" si="204"/>
        <v>38.575250999999994</v>
      </c>
      <c r="V215">
        <f t="shared" si="205"/>
        <v>0</v>
      </c>
      <c r="W215">
        <f t="shared" si="206"/>
        <v>0</v>
      </c>
      <c r="X215">
        <f t="shared" si="207"/>
        <v>20908.78</v>
      </c>
      <c r="Y215">
        <f t="shared" si="208"/>
        <v>9772.58</v>
      </c>
      <c r="AA215">
        <v>-1</v>
      </c>
      <c r="AB215">
        <f t="shared" si="209"/>
        <v>177.07</v>
      </c>
      <c r="AC215">
        <f t="shared" si="210"/>
        <v>37.97</v>
      </c>
      <c r="AD215">
        <f t="shared" si="211"/>
        <v>24.89</v>
      </c>
      <c r="AE215">
        <f t="shared" si="212"/>
        <v>2.15</v>
      </c>
      <c r="AF215">
        <f t="shared" si="213"/>
        <v>114.21</v>
      </c>
      <c r="AG215">
        <f t="shared" si="214"/>
        <v>0</v>
      </c>
      <c r="AH215">
        <f t="shared" si="215"/>
        <v>9.27</v>
      </c>
      <c r="AI215">
        <f t="shared" si="216"/>
        <v>0</v>
      </c>
      <c r="AJ215">
        <f t="shared" si="217"/>
        <v>0</v>
      </c>
      <c r="AK215">
        <v>177.07</v>
      </c>
      <c r="AL215">
        <v>37.97</v>
      </c>
      <c r="AM215">
        <v>24.89</v>
      </c>
      <c r="AN215">
        <v>2.15</v>
      </c>
      <c r="AO215">
        <v>114.21</v>
      </c>
      <c r="AP215">
        <v>0</v>
      </c>
      <c r="AQ215">
        <v>9.27</v>
      </c>
      <c r="AR215">
        <v>0</v>
      </c>
      <c r="AS215">
        <v>0</v>
      </c>
      <c r="AT215">
        <v>92</v>
      </c>
      <c r="AU215">
        <v>43</v>
      </c>
      <c r="AV215">
        <v>1.0669999999999999</v>
      </c>
      <c r="AW215">
        <v>1.081</v>
      </c>
      <c r="AZ215">
        <v>1</v>
      </c>
      <c r="BA215">
        <v>47.82</v>
      </c>
      <c r="BB215">
        <v>13.62</v>
      </c>
      <c r="BC215">
        <v>5.43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141</v>
      </c>
      <c r="BM215">
        <v>332</v>
      </c>
      <c r="BN215">
        <v>66251207</v>
      </c>
      <c r="BO215" t="s">
        <v>138</v>
      </c>
      <c r="BP215">
        <v>1</v>
      </c>
      <c r="BQ215">
        <v>40</v>
      </c>
      <c r="BR215">
        <v>0</v>
      </c>
      <c r="BS215">
        <v>47.82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92</v>
      </c>
      <c r="CA215">
        <v>43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18"/>
        <v>25006.78</v>
      </c>
      <c r="CQ215">
        <f t="shared" si="219"/>
        <v>222.9</v>
      </c>
      <c r="CR215">
        <f t="shared" si="220"/>
        <v>361.75</v>
      </c>
      <c r="CS215">
        <f t="shared" si="221"/>
        <v>109.51</v>
      </c>
      <c r="CT215">
        <f t="shared" si="222"/>
        <v>5827.35</v>
      </c>
      <c r="CU215">
        <f t="shared" si="223"/>
        <v>0</v>
      </c>
      <c r="CV215">
        <f t="shared" si="224"/>
        <v>9.8910899999999984</v>
      </c>
      <c r="CW215">
        <f t="shared" si="225"/>
        <v>0</v>
      </c>
      <c r="CX215">
        <f t="shared" si="226"/>
        <v>0</v>
      </c>
      <c r="CY215">
        <f>S215*(BZ215/100)</f>
        <v>20908.775600000001</v>
      </c>
      <c r="CZ215">
        <f>S215*(CA215/100)</f>
        <v>9772.5799000000006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112</v>
      </c>
      <c r="DO215">
        <v>70</v>
      </c>
      <c r="DP215">
        <v>1.0669999999999999</v>
      </c>
      <c r="DQ215">
        <v>1.081</v>
      </c>
      <c r="DU215">
        <v>1010</v>
      </c>
      <c r="DV215" t="s">
        <v>140</v>
      </c>
      <c r="DW215" t="s">
        <v>140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66251567</v>
      </c>
      <c r="EF215">
        <v>40</v>
      </c>
      <c r="EG215" t="s">
        <v>122</v>
      </c>
      <c r="EH215">
        <v>0</v>
      </c>
      <c r="EI215" t="s">
        <v>3</v>
      </c>
      <c r="EJ215">
        <v>2</v>
      </c>
      <c r="EK215">
        <v>332</v>
      </c>
      <c r="EL215" t="s">
        <v>142</v>
      </c>
      <c r="EM215" t="s">
        <v>143</v>
      </c>
      <c r="EO215" t="s">
        <v>3</v>
      </c>
      <c r="EQ215">
        <v>132096</v>
      </c>
      <c r="ER215">
        <v>177.07</v>
      </c>
      <c r="ES215">
        <v>37.97</v>
      </c>
      <c r="ET215">
        <v>24.89</v>
      </c>
      <c r="EU215">
        <v>2.15</v>
      </c>
      <c r="EV215">
        <v>114.21</v>
      </c>
      <c r="EW215">
        <v>9.27</v>
      </c>
      <c r="EX215">
        <v>0</v>
      </c>
      <c r="EY215">
        <v>0</v>
      </c>
      <c r="FQ215">
        <v>0</v>
      </c>
      <c r="FR215">
        <v>0</v>
      </c>
      <c r="FS215">
        <v>2</v>
      </c>
      <c r="FX215">
        <v>112</v>
      </c>
      <c r="FY215">
        <v>70</v>
      </c>
      <c r="GA215" t="s">
        <v>3</v>
      </c>
      <c r="GD215">
        <v>0</v>
      </c>
      <c r="GF215">
        <v>-218654126</v>
      </c>
      <c r="GG215">
        <v>2</v>
      </c>
      <c r="GH215">
        <v>1</v>
      </c>
      <c r="GI215">
        <v>2</v>
      </c>
      <c r="GJ215">
        <v>0</v>
      </c>
      <c r="GK215">
        <f>ROUND(R215*(S12)/100,2)</f>
        <v>684.78</v>
      </c>
      <c r="GL215">
        <f t="shared" si="227"/>
        <v>0</v>
      </c>
      <c r="GM215">
        <f t="shared" si="228"/>
        <v>56372.92</v>
      </c>
      <c r="GN215">
        <f t="shared" si="229"/>
        <v>0</v>
      </c>
      <c r="GO215">
        <f t="shared" si="230"/>
        <v>56372.92</v>
      </c>
      <c r="GP215">
        <f t="shared" si="231"/>
        <v>0</v>
      </c>
      <c r="GR215">
        <v>0</v>
      </c>
      <c r="GS215">
        <v>3</v>
      </c>
      <c r="GT215">
        <v>0</v>
      </c>
      <c r="GU215" t="s">
        <v>3</v>
      </c>
      <c r="GV215">
        <f t="shared" si="232"/>
        <v>0</v>
      </c>
      <c r="GW215">
        <v>1</v>
      </c>
      <c r="GX215">
        <f t="shared" si="233"/>
        <v>0</v>
      </c>
      <c r="HA215">
        <v>0</v>
      </c>
      <c r="HB215">
        <v>0</v>
      </c>
      <c r="HC215">
        <f t="shared" si="234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0</v>
      </c>
      <c r="C216" s="2"/>
      <c r="D216" s="2"/>
      <c r="E216" s="2" t="s">
        <v>3</v>
      </c>
      <c r="F216" s="2" t="s">
        <v>145</v>
      </c>
      <c r="G216" s="2" t="s">
        <v>146</v>
      </c>
      <c r="H216" s="2" t="s">
        <v>147</v>
      </c>
      <c r="I216" s="2">
        <f>ROUND(39*3*3.77/1000,9)</f>
        <v>0.44108999999999998</v>
      </c>
      <c r="J216" s="2">
        <v>0</v>
      </c>
      <c r="K216" s="2">
        <f>ROUND(39*3*3.77/1000,9)</f>
        <v>0.44108999999999998</v>
      </c>
      <c r="L216" s="2"/>
      <c r="M216" s="2"/>
      <c r="N216" s="2"/>
      <c r="O216" s="2">
        <f t="shared" si="198"/>
        <v>3475.41</v>
      </c>
      <c r="P216" s="2">
        <f t="shared" si="199"/>
        <v>3475.41</v>
      </c>
      <c r="Q216" s="2">
        <f t="shared" si="200"/>
        <v>0</v>
      </c>
      <c r="R216" s="2">
        <f t="shared" si="201"/>
        <v>0</v>
      </c>
      <c r="S216" s="2">
        <f t="shared" si="202"/>
        <v>0</v>
      </c>
      <c r="T216" s="2">
        <f t="shared" si="203"/>
        <v>0</v>
      </c>
      <c r="U216" s="2">
        <f t="shared" si="204"/>
        <v>0</v>
      </c>
      <c r="V216" s="2">
        <f t="shared" si="205"/>
        <v>0</v>
      </c>
      <c r="W216" s="2">
        <f t="shared" si="206"/>
        <v>0</v>
      </c>
      <c r="X216" s="2">
        <f t="shared" si="207"/>
        <v>0</v>
      </c>
      <c r="Y216" s="2">
        <f t="shared" si="208"/>
        <v>0</v>
      </c>
      <c r="Z216" s="2"/>
      <c r="AA216" s="2">
        <v>-1</v>
      </c>
      <c r="AB216" s="2">
        <f t="shared" si="209"/>
        <v>7879.13</v>
      </c>
      <c r="AC216" s="2">
        <f t="shared" si="210"/>
        <v>7879.13</v>
      </c>
      <c r="AD216" s="2">
        <f t="shared" si="211"/>
        <v>0</v>
      </c>
      <c r="AE216" s="2">
        <f t="shared" si="212"/>
        <v>0</v>
      </c>
      <c r="AF216" s="2">
        <f t="shared" si="213"/>
        <v>0</v>
      </c>
      <c r="AG216" s="2">
        <f t="shared" si="214"/>
        <v>0</v>
      </c>
      <c r="AH216" s="2">
        <f t="shared" si="215"/>
        <v>0</v>
      </c>
      <c r="AI216" s="2">
        <f t="shared" si="216"/>
        <v>0</v>
      </c>
      <c r="AJ216" s="2">
        <f t="shared" si="217"/>
        <v>0</v>
      </c>
      <c r="AK216" s="2">
        <v>7879.13</v>
      </c>
      <c r="AL216" s="2">
        <v>7879.13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148</v>
      </c>
      <c r="BK216" s="2"/>
      <c r="BL216" s="2"/>
      <c r="BM216" s="2">
        <v>1617</v>
      </c>
      <c r="BN216" s="2">
        <v>66251207</v>
      </c>
      <c r="BO216" s="2" t="s">
        <v>3</v>
      </c>
      <c r="BP216" s="2">
        <v>0</v>
      </c>
      <c r="BQ216" s="2">
        <v>200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18"/>
        <v>3475.41</v>
      </c>
      <c r="CQ216" s="2">
        <f t="shared" si="219"/>
        <v>7879.13</v>
      </c>
      <c r="CR216" s="2">
        <f t="shared" si="220"/>
        <v>0</v>
      </c>
      <c r="CS216" s="2">
        <f t="shared" si="221"/>
        <v>0</v>
      </c>
      <c r="CT216" s="2">
        <f t="shared" si="222"/>
        <v>0</v>
      </c>
      <c r="CU216" s="2">
        <f t="shared" si="223"/>
        <v>0</v>
      </c>
      <c r="CV216" s="2">
        <f t="shared" si="224"/>
        <v>0</v>
      </c>
      <c r="CW216" s="2">
        <f t="shared" si="225"/>
        <v>0</v>
      </c>
      <c r="CX216" s="2">
        <f t="shared" si="226"/>
        <v>0</v>
      </c>
      <c r="CY216" s="2">
        <f>((S216*BZ216)/100)</f>
        <v>0</v>
      </c>
      <c r="CZ216" s="2">
        <f>((S216*CA216)/100)</f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1009</v>
      </c>
      <c r="DV216" s="2" t="s">
        <v>147</v>
      </c>
      <c r="DW216" s="2" t="s">
        <v>147</v>
      </c>
      <c r="DX216" s="2">
        <v>1000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66252852</v>
      </c>
      <c r="EF216" s="2">
        <v>200</v>
      </c>
      <c r="EG216" s="2" t="s">
        <v>149</v>
      </c>
      <c r="EH216" s="2">
        <v>0</v>
      </c>
      <c r="EI216" s="2" t="s">
        <v>3</v>
      </c>
      <c r="EJ216" s="2">
        <v>1</v>
      </c>
      <c r="EK216" s="2">
        <v>1617</v>
      </c>
      <c r="EL216" s="2" t="s">
        <v>150</v>
      </c>
      <c r="EM216" s="2" t="s">
        <v>151</v>
      </c>
      <c r="EN216" s="2"/>
      <c r="EO216" s="2" t="s">
        <v>3</v>
      </c>
      <c r="EP216" s="2"/>
      <c r="EQ216" s="2">
        <v>132096</v>
      </c>
      <c r="ER216" s="2">
        <v>7879.13</v>
      </c>
      <c r="ES216" s="2">
        <v>7879.13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3</v>
      </c>
      <c r="GB216" s="2"/>
      <c r="GC216" s="2"/>
      <c r="GD216" s="2">
        <v>0</v>
      </c>
      <c r="GE216" s="2"/>
      <c r="GF216" s="2">
        <v>-1793589816</v>
      </c>
      <c r="GG216" s="2">
        <v>2</v>
      </c>
      <c r="GH216" s="2">
        <v>1</v>
      </c>
      <c r="GI216" s="2">
        <v>-2</v>
      </c>
      <c r="GJ216" s="2">
        <v>0</v>
      </c>
      <c r="GK216" s="2">
        <f>ROUND(R216*(R12)/100,2)</f>
        <v>0</v>
      </c>
      <c r="GL216" s="2">
        <f t="shared" si="227"/>
        <v>0</v>
      </c>
      <c r="GM216" s="2">
        <f t="shared" si="228"/>
        <v>3475.41</v>
      </c>
      <c r="GN216" s="2">
        <f t="shared" si="229"/>
        <v>3475.41</v>
      </c>
      <c r="GO216" s="2">
        <f t="shared" si="230"/>
        <v>0</v>
      </c>
      <c r="GP216" s="2">
        <f t="shared" si="231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32"/>
        <v>0</v>
      </c>
      <c r="GW216" s="2">
        <v>1</v>
      </c>
      <c r="GX216" s="2">
        <f t="shared" si="233"/>
        <v>0</v>
      </c>
      <c r="GY216" s="2"/>
      <c r="GZ216" s="2"/>
      <c r="HA216" s="2">
        <v>0</v>
      </c>
      <c r="HB216" s="2">
        <v>0</v>
      </c>
      <c r="HC216" s="2">
        <f t="shared" si="234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0</v>
      </c>
      <c r="E217" t="s">
        <v>3</v>
      </c>
      <c r="F217" t="s">
        <v>145</v>
      </c>
      <c r="G217" t="s">
        <v>146</v>
      </c>
      <c r="H217" t="s">
        <v>147</v>
      </c>
      <c r="I217">
        <f>ROUND(39*3*3.77/1000,9)</f>
        <v>0.44108999999999998</v>
      </c>
      <c r="J217">
        <v>0</v>
      </c>
      <c r="K217">
        <f>ROUND(39*3*3.77/1000,9)</f>
        <v>0.44108999999999998</v>
      </c>
      <c r="O217">
        <f t="shared" si="198"/>
        <v>10912.79</v>
      </c>
      <c r="P217">
        <f t="shared" si="199"/>
        <v>10912.79</v>
      </c>
      <c r="Q217">
        <f t="shared" si="200"/>
        <v>0</v>
      </c>
      <c r="R217">
        <f t="shared" si="201"/>
        <v>0</v>
      </c>
      <c r="S217">
        <f t="shared" si="202"/>
        <v>0</v>
      </c>
      <c r="T217">
        <f t="shared" si="203"/>
        <v>0</v>
      </c>
      <c r="U217">
        <f t="shared" si="204"/>
        <v>0</v>
      </c>
      <c r="V217">
        <f t="shared" si="205"/>
        <v>0</v>
      </c>
      <c r="W217">
        <f t="shared" si="206"/>
        <v>0</v>
      </c>
      <c r="X217">
        <f t="shared" si="207"/>
        <v>0</v>
      </c>
      <c r="Y217">
        <f t="shared" si="208"/>
        <v>0</v>
      </c>
      <c r="AA217">
        <v>-1</v>
      </c>
      <c r="AB217">
        <f t="shared" si="209"/>
        <v>7879.13</v>
      </c>
      <c r="AC217">
        <f t="shared" si="210"/>
        <v>7879.13</v>
      </c>
      <c r="AD217">
        <f t="shared" si="211"/>
        <v>0</v>
      </c>
      <c r="AE217">
        <f t="shared" si="212"/>
        <v>0</v>
      </c>
      <c r="AF217">
        <f t="shared" si="213"/>
        <v>0</v>
      </c>
      <c r="AG217">
        <f t="shared" si="214"/>
        <v>0</v>
      </c>
      <c r="AH217">
        <f t="shared" si="215"/>
        <v>0</v>
      </c>
      <c r="AI217">
        <f t="shared" si="216"/>
        <v>0</v>
      </c>
      <c r="AJ217">
        <f t="shared" si="217"/>
        <v>0</v>
      </c>
      <c r="AK217">
        <v>7879.13</v>
      </c>
      <c r="AL217">
        <v>7879.13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3.14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148</v>
      </c>
      <c r="BM217">
        <v>1617</v>
      </c>
      <c r="BN217">
        <v>66251207</v>
      </c>
      <c r="BO217" t="s">
        <v>145</v>
      </c>
      <c r="BP217">
        <v>1</v>
      </c>
      <c r="BQ217">
        <v>200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18"/>
        <v>10912.79</v>
      </c>
      <c r="CQ217">
        <f t="shared" si="219"/>
        <v>24740.47</v>
      </c>
      <c r="CR217">
        <f t="shared" si="220"/>
        <v>0</v>
      </c>
      <c r="CS217">
        <f t="shared" si="221"/>
        <v>0</v>
      </c>
      <c r="CT217">
        <f t="shared" si="222"/>
        <v>0</v>
      </c>
      <c r="CU217">
        <f t="shared" si="223"/>
        <v>0</v>
      </c>
      <c r="CV217">
        <f t="shared" si="224"/>
        <v>0</v>
      </c>
      <c r="CW217">
        <f t="shared" si="225"/>
        <v>0</v>
      </c>
      <c r="CX217">
        <f t="shared" si="226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147</v>
      </c>
      <c r="DW217" t="s">
        <v>147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66252852</v>
      </c>
      <c r="EF217">
        <v>200</v>
      </c>
      <c r="EG217" t="s">
        <v>149</v>
      </c>
      <c r="EH217">
        <v>0</v>
      </c>
      <c r="EI217" t="s">
        <v>3</v>
      </c>
      <c r="EJ217">
        <v>1</v>
      </c>
      <c r="EK217">
        <v>1617</v>
      </c>
      <c r="EL217" t="s">
        <v>150</v>
      </c>
      <c r="EM217" t="s">
        <v>151</v>
      </c>
      <c r="EO217" t="s">
        <v>3</v>
      </c>
      <c r="EQ217">
        <v>132096</v>
      </c>
      <c r="ER217">
        <v>7879.13</v>
      </c>
      <c r="ES217">
        <v>7879.13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3</v>
      </c>
      <c r="GD217">
        <v>0</v>
      </c>
      <c r="GF217">
        <v>-1793589816</v>
      </c>
      <c r="GG217">
        <v>2</v>
      </c>
      <c r="GH217">
        <v>1</v>
      </c>
      <c r="GI217">
        <v>2</v>
      </c>
      <c r="GJ217">
        <v>0</v>
      </c>
      <c r="GK217">
        <f>ROUND(R217*(S12)/100,2)</f>
        <v>0</v>
      </c>
      <c r="GL217">
        <f t="shared" si="227"/>
        <v>0</v>
      </c>
      <c r="GM217">
        <f t="shared" si="228"/>
        <v>10912.79</v>
      </c>
      <c r="GN217">
        <f t="shared" si="229"/>
        <v>10912.79</v>
      </c>
      <c r="GO217">
        <f t="shared" si="230"/>
        <v>0</v>
      </c>
      <c r="GP217">
        <f t="shared" si="231"/>
        <v>0</v>
      </c>
      <c r="GR217">
        <v>0</v>
      </c>
      <c r="GS217">
        <v>3</v>
      </c>
      <c r="GT217">
        <v>0</v>
      </c>
      <c r="GU217" t="s">
        <v>3</v>
      </c>
      <c r="GV217">
        <f t="shared" si="232"/>
        <v>0</v>
      </c>
      <c r="GW217">
        <v>1</v>
      </c>
      <c r="GX217">
        <f t="shared" si="233"/>
        <v>0</v>
      </c>
      <c r="HA217">
        <v>0</v>
      </c>
      <c r="HB217">
        <v>0</v>
      </c>
      <c r="HC217">
        <f t="shared" si="234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0</v>
      </c>
      <c r="C218" s="2"/>
      <c r="D218" s="2">
        <f>ROW(EtalonRes!A442)</f>
        <v>442</v>
      </c>
      <c r="E218" s="2" t="s">
        <v>3</v>
      </c>
      <c r="F218" s="2" t="s">
        <v>168</v>
      </c>
      <c r="G218" s="2" t="s">
        <v>169</v>
      </c>
      <c r="H218" s="2" t="s">
        <v>155</v>
      </c>
      <c r="I218" s="2">
        <f>ROUND(39*9/100,9)</f>
        <v>3.51</v>
      </c>
      <c r="J218" s="2">
        <v>0</v>
      </c>
      <c r="K218" s="2">
        <f>ROUND(39*9/100,9)</f>
        <v>3.51</v>
      </c>
      <c r="L218" s="2"/>
      <c r="M218" s="2"/>
      <c r="N218" s="2"/>
      <c r="O218" s="2">
        <f t="shared" si="198"/>
        <v>2372.75</v>
      </c>
      <c r="P218" s="2">
        <f t="shared" si="199"/>
        <v>1456.94</v>
      </c>
      <c r="Q218" s="2">
        <f t="shared" si="200"/>
        <v>108.35</v>
      </c>
      <c r="R218" s="2">
        <f t="shared" si="201"/>
        <v>4.76</v>
      </c>
      <c r="S218" s="2">
        <f t="shared" si="202"/>
        <v>807.46</v>
      </c>
      <c r="T218" s="2">
        <f t="shared" si="203"/>
        <v>0</v>
      </c>
      <c r="U218" s="2">
        <f t="shared" si="204"/>
        <v>65.540475000000001</v>
      </c>
      <c r="V218" s="2">
        <f t="shared" si="205"/>
        <v>0</v>
      </c>
      <c r="W218" s="2">
        <f t="shared" si="206"/>
        <v>0</v>
      </c>
      <c r="X218" s="2">
        <f t="shared" si="207"/>
        <v>904.36</v>
      </c>
      <c r="Y218" s="2">
        <f t="shared" si="208"/>
        <v>565.22</v>
      </c>
      <c r="Z218" s="2"/>
      <c r="AA218" s="2">
        <v>-1</v>
      </c>
      <c r="AB218" s="2">
        <f t="shared" si="209"/>
        <v>628.51</v>
      </c>
      <c r="AC218" s="2">
        <f t="shared" si="210"/>
        <v>383.98</v>
      </c>
      <c r="AD218" s="2">
        <f t="shared" si="211"/>
        <v>28.93</v>
      </c>
      <c r="AE218" s="2">
        <f t="shared" si="212"/>
        <v>1.27</v>
      </c>
      <c r="AF218" s="2">
        <f t="shared" si="213"/>
        <v>215.6</v>
      </c>
      <c r="AG218" s="2">
        <f t="shared" si="214"/>
        <v>0</v>
      </c>
      <c r="AH218" s="2">
        <f t="shared" si="215"/>
        <v>17.5</v>
      </c>
      <c r="AI218" s="2">
        <f t="shared" si="216"/>
        <v>0</v>
      </c>
      <c r="AJ218" s="2">
        <f t="shared" si="217"/>
        <v>0</v>
      </c>
      <c r="AK218" s="2">
        <v>628.51</v>
      </c>
      <c r="AL218" s="2">
        <v>383.98</v>
      </c>
      <c r="AM218" s="2">
        <v>28.93</v>
      </c>
      <c r="AN218" s="2">
        <v>1.27</v>
      </c>
      <c r="AO218" s="2">
        <v>215.6</v>
      </c>
      <c r="AP218" s="2">
        <v>0</v>
      </c>
      <c r="AQ218" s="2">
        <v>17.5</v>
      </c>
      <c r="AR218" s="2">
        <v>0</v>
      </c>
      <c r="AS218" s="2">
        <v>0</v>
      </c>
      <c r="AT218" s="2">
        <v>112</v>
      </c>
      <c r="AU218" s="2">
        <v>70</v>
      </c>
      <c r="AV218" s="2">
        <v>1.0669999999999999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2</v>
      </c>
      <c r="BJ218" s="2" t="s">
        <v>170</v>
      </c>
      <c r="BK218" s="2"/>
      <c r="BL218" s="2"/>
      <c r="BM218" s="2">
        <v>332</v>
      </c>
      <c r="BN218" s="2">
        <v>66251207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112</v>
      </c>
      <c r="CA218" s="2">
        <v>70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18"/>
        <v>2372.75</v>
      </c>
      <c r="CQ218" s="2">
        <f t="shared" si="219"/>
        <v>415.08</v>
      </c>
      <c r="CR218" s="2">
        <f t="shared" si="220"/>
        <v>30.87</v>
      </c>
      <c r="CS218" s="2">
        <f t="shared" si="221"/>
        <v>1.36</v>
      </c>
      <c r="CT218" s="2">
        <f t="shared" si="222"/>
        <v>230.05</v>
      </c>
      <c r="CU218" s="2">
        <f t="shared" si="223"/>
        <v>0</v>
      </c>
      <c r="CV218" s="2">
        <f t="shared" si="224"/>
        <v>18.672499999999999</v>
      </c>
      <c r="CW218" s="2">
        <f t="shared" si="225"/>
        <v>0</v>
      </c>
      <c r="CX218" s="2">
        <f t="shared" si="226"/>
        <v>0</v>
      </c>
      <c r="CY218" s="2">
        <f>((S218*BZ218)/100)</f>
        <v>904.35520000000008</v>
      </c>
      <c r="CZ218" s="2">
        <f>((S218*CA218)/100)</f>
        <v>565.22200000000009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1003</v>
      </c>
      <c r="DV218" s="2" t="s">
        <v>155</v>
      </c>
      <c r="DW218" s="2" t="s">
        <v>155</v>
      </c>
      <c r="DX218" s="2">
        <v>100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66251567</v>
      </c>
      <c r="EF218" s="2">
        <v>40</v>
      </c>
      <c r="EG218" s="2" t="s">
        <v>122</v>
      </c>
      <c r="EH218" s="2">
        <v>0</v>
      </c>
      <c r="EI218" s="2" t="s">
        <v>3</v>
      </c>
      <c r="EJ218" s="2">
        <v>2</v>
      </c>
      <c r="EK218" s="2">
        <v>332</v>
      </c>
      <c r="EL218" s="2" t="s">
        <v>142</v>
      </c>
      <c r="EM218" s="2" t="s">
        <v>143</v>
      </c>
      <c r="EN218" s="2"/>
      <c r="EO218" s="2" t="s">
        <v>3</v>
      </c>
      <c r="EP218" s="2"/>
      <c r="EQ218" s="2">
        <v>132096</v>
      </c>
      <c r="ER218" s="2">
        <v>628.51</v>
      </c>
      <c r="ES218" s="2">
        <v>383.98</v>
      </c>
      <c r="ET218" s="2">
        <v>28.93</v>
      </c>
      <c r="EU218" s="2">
        <v>1.27</v>
      </c>
      <c r="EV218" s="2">
        <v>215.6</v>
      </c>
      <c r="EW218" s="2">
        <v>17.5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2</v>
      </c>
      <c r="FT218" s="2"/>
      <c r="FU218" s="2"/>
      <c r="FV218" s="2"/>
      <c r="FW218" s="2"/>
      <c r="FX218" s="2">
        <v>112</v>
      </c>
      <c r="FY218" s="2">
        <v>70</v>
      </c>
      <c r="FZ218" s="2"/>
      <c r="GA218" s="2" t="s">
        <v>3</v>
      </c>
      <c r="GB218" s="2"/>
      <c r="GC218" s="2"/>
      <c r="GD218" s="2">
        <v>0</v>
      </c>
      <c r="GE218" s="2"/>
      <c r="GF218" s="2">
        <v>-602082243</v>
      </c>
      <c r="GG218" s="2">
        <v>2</v>
      </c>
      <c r="GH218" s="2">
        <v>1</v>
      </c>
      <c r="GI218" s="2">
        <v>-2</v>
      </c>
      <c r="GJ218" s="2">
        <v>0</v>
      </c>
      <c r="GK218" s="2">
        <f>ROUND(R218*(R12)/100,2)</f>
        <v>8.33</v>
      </c>
      <c r="GL218" s="2">
        <f t="shared" si="227"/>
        <v>0</v>
      </c>
      <c r="GM218" s="2">
        <f t="shared" si="228"/>
        <v>3850.66</v>
      </c>
      <c r="GN218" s="2">
        <f t="shared" si="229"/>
        <v>0</v>
      </c>
      <c r="GO218" s="2">
        <f t="shared" si="230"/>
        <v>3850.66</v>
      </c>
      <c r="GP218" s="2">
        <f t="shared" si="231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32"/>
        <v>0</v>
      </c>
      <c r="GW218" s="2">
        <v>1</v>
      </c>
      <c r="GX218" s="2">
        <f t="shared" si="233"/>
        <v>0</v>
      </c>
      <c r="GY218" s="2"/>
      <c r="GZ218" s="2"/>
      <c r="HA218" s="2">
        <v>0</v>
      </c>
      <c r="HB218" s="2">
        <v>0</v>
      </c>
      <c r="HC218" s="2">
        <f t="shared" si="234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0</v>
      </c>
      <c r="D219">
        <f>ROW(EtalonRes!A452)</f>
        <v>452</v>
      </c>
      <c r="E219" t="s">
        <v>3</v>
      </c>
      <c r="F219" t="s">
        <v>168</v>
      </c>
      <c r="G219" t="s">
        <v>169</v>
      </c>
      <c r="H219" t="s">
        <v>155</v>
      </c>
      <c r="I219">
        <f>ROUND(39*9/100,9)</f>
        <v>3.51</v>
      </c>
      <c r="J219">
        <v>0</v>
      </c>
      <c r="K219">
        <f>ROUND(39*9/100,9)</f>
        <v>3.51</v>
      </c>
      <c r="O219">
        <f t="shared" si="198"/>
        <v>44654.73</v>
      </c>
      <c r="P219">
        <f t="shared" si="199"/>
        <v>4676.78</v>
      </c>
      <c r="Q219">
        <f t="shared" si="200"/>
        <v>1365.21</v>
      </c>
      <c r="R219">
        <f t="shared" si="201"/>
        <v>227.62</v>
      </c>
      <c r="S219">
        <f t="shared" si="202"/>
        <v>38612.74</v>
      </c>
      <c r="T219">
        <f t="shared" si="203"/>
        <v>0</v>
      </c>
      <c r="U219">
        <f t="shared" si="204"/>
        <v>65.540475000000001</v>
      </c>
      <c r="V219">
        <f t="shared" si="205"/>
        <v>0</v>
      </c>
      <c r="W219">
        <f t="shared" si="206"/>
        <v>0</v>
      </c>
      <c r="X219">
        <f t="shared" si="207"/>
        <v>35523.72</v>
      </c>
      <c r="Y219">
        <f t="shared" si="208"/>
        <v>16603.48</v>
      </c>
      <c r="AA219">
        <v>-1</v>
      </c>
      <c r="AB219">
        <f t="shared" si="209"/>
        <v>628.51</v>
      </c>
      <c r="AC219">
        <f t="shared" si="210"/>
        <v>383.98</v>
      </c>
      <c r="AD219">
        <f t="shared" si="211"/>
        <v>28.93</v>
      </c>
      <c r="AE219">
        <f t="shared" si="212"/>
        <v>1.27</v>
      </c>
      <c r="AF219">
        <f t="shared" si="213"/>
        <v>215.6</v>
      </c>
      <c r="AG219">
        <f t="shared" si="214"/>
        <v>0</v>
      </c>
      <c r="AH219">
        <f t="shared" si="215"/>
        <v>17.5</v>
      </c>
      <c r="AI219">
        <f t="shared" si="216"/>
        <v>0</v>
      </c>
      <c r="AJ219">
        <f t="shared" si="217"/>
        <v>0</v>
      </c>
      <c r="AK219">
        <v>628.51</v>
      </c>
      <c r="AL219">
        <v>383.98</v>
      </c>
      <c r="AM219">
        <v>28.93</v>
      </c>
      <c r="AN219">
        <v>1.27</v>
      </c>
      <c r="AO219">
        <v>215.6</v>
      </c>
      <c r="AP219">
        <v>0</v>
      </c>
      <c r="AQ219">
        <v>17.5</v>
      </c>
      <c r="AR219">
        <v>0</v>
      </c>
      <c r="AS219">
        <v>0</v>
      </c>
      <c r="AT219">
        <v>92</v>
      </c>
      <c r="AU219">
        <v>43</v>
      </c>
      <c r="AV219">
        <v>1.0669999999999999</v>
      </c>
      <c r="AW219">
        <v>1.081</v>
      </c>
      <c r="AZ219">
        <v>1</v>
      </c>
      <c r="BA219">
        <v>47.82</v>
      </c>
      <c r="BB219">
        <v>12.6</v>
      </c>
      <c r="BC219">
        <v>3.21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170</v>
      </c>
      <c r="BM219">
        <v>332</v>
      </c>
      <c r="BN219">
        <v>66251207</v>
      </c>
      <c r="BO219" t="s">
        <v>168</v>
      </c>
      <c r="BP219">
        <v>1</v>
      </c>
      <c r="BQ219">
        <v>40</v>
      </c>
      <c r="BR219">
        <v>0</v>
      </c>
      <c r="BS219">
        <v>47.82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18"/>
        <v>44654.729999999996</v>
      </c>
      <c r="CQ219">
        <f t="shared" si="219"/>
        <v>1332.41</v>
      </c>
      <c r="CR219">
        <f t="shared" si="220"/>
        <v>388.96</v>
      </c>
      <c r="CS219">
        <f t="shared" si="221"/>
        <v>65.040000000000006</v>
      </c>
      <c r="CT219">
        <f t="shared" si="222"/>
        <v>11000.99</v>
      </c>
      <c r="CU219">
        <f t="shared" si="223"/>
        <v>0</v>
      </c>
      <c r="CV219">
        <f t="shared" si="224"/>
        <v>18.672499999999999</v>
      </c>
      <c r="CW219">
        <f t="shared" si="225"/>
        <v>0</v>
      </c>
      <c r="CX219">
        <f t="shared" si="226"/>
        <v>0</v>
      </c>
      <c r="CY219">
        <f>S219*(BZ219/100)</f>
        <v>35523.720800000003</v>
      </c>
      <c r="CZ219">
        <f>S219*(CA219/100)</f>
        <v>16603.478199999998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1.0669999999999999</v>
      </c>
      <c r="DQ219">
        <v>1.081</v>
      </c>
      <c r="DU219">
        <v>1003</v>
      </c>
      <c r="DV219" t="s">
        <v>155</v>
      </c>
      <c r="DW219" t="s">
        <v>155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66251567</v>
      </c>
      <c r="EF219">
        <v>40</v>
      </c>
      <c r="EG219" t="s">
        <v>122</v>
      </c>
      <c r="EH219">
        <v>0</v>
      </c>
      <c r="EI219" t="s">
        <v>3</v>
      </c>
      <c r="EJ219">
        <v>2</v>
      </c>
      <c r="EK219">
        <v>332</v>
      </c>
      <c r="EL219" t="s">
        <v>142</v>
      </c>
      <c r="EM219" t="s">
        <v>143</v>
      </c>
      <c r="EO219" t="s">
        <v>3</v>
      </c>
      <c r="EQ219">
        <v>132096</v>
      </c>
      <c r="ER219">
        <v>628.51</v>
      </c>
      <c r="ES219">
        <v>383.98</v>
      </c>
      <c r="ET219">
        <v>28.93</v>
      </c>
      <c r="EU219">
        <v>1.27</v>
      </c>
      <c r="EV219">
        <v>215.6</v>
      </c>
      <c r="EW219">
        <v>17.5</v>
      </c>
      <c r="EX219">
        <v>0</v>
      </c>
      <c r="EY219">
        <v>0</v>
      </c>
      <c r="FQ219">
        <v>0</v>
      </c>
      <c r="FR219">
        <v>0</v>
      </c>
      <c r="FS219">
        <v>2</v>
      </c>
      <c r="FX219">
        <v>112</v>
      </c>
      <c r="FY219">
        <v>70</v>
      </c>
      <c r="GA219" t="s">
        <v>3</v>
      </c>
      <c r="GD219">
        <v>0</v>
      </c>
      <c r="GF219">
        <v>-602082243</v>
      </c>
      <c r="GG219">
        <v>2</v>
      </c>
      <c r="GH219">
        <v>1</v>
      </c>
      <c r="GI219">
        <v>2</v>
      </c>
      <c r="GJ219">
        <v>0</v>
      </c>
      <c r="GK219">
        <f>ROUND(R219*(S12)/100,2)</f>
        <v>364.19</v>
      </c>
      <c r="GL219">
        <f t="shared" si="227"/>
        <v>0</v>
      </c>
      <c r="GM219">
        <f t="shared" si="228"/>
        <v>97146.12</v>
      </c>
      <c r="GN219">
        <f t="shared" si="229"/>
        <v>0</v>
      </c>
      <c r="GO219">
        <f t="shared" si="230"/>
        <v>97146.12</v>
      </c>
      <c r="GP219">
        <f t="shared" si="231"/>
        <v>0</v>
      </c>
      <c r="GR219">
        <v>0</v>
      </c>
      <c r="GS219">
        <v>3</v>
      </c>
      <c r="GT219">
        <v>0</v>
      </c>
      <c r="GU219" t="s">
        <v>3</v>
      </c>
      <c r="GV219">
        <f t="shared" si="232"/>
        <v>0</v>
      </c>
      <c r="GW219">
        <v>1</v>
      </c>
      <c r="GX219">
        <f t="shared" si="233"/>
        <v>0</v>
      </c>
      <c r="HA219">
        <v>0</v>
      </c>
      <c r="HB219">
        <v>0</v>
      </c>
      <c r="HC219">
        <f t="shared" si="234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0</v>
      </c>
      <c r="C220" s="2"/>
      <c r="D220" s="2"/>
      <c r="E220" s="2" t="s">
        <v>3</v>
      </c>
      <c r="F220" s="2" t="s">
        <v>158</v>
      </c>
      <c r="G220" s="2" t="s">
        <v>171</v>
      </c>
      <c r="H220" s="2" t="s">
        <v>147</v>
      </c>
      <c r="I220" s="2">
        <f>ROUND(ROUND(39*9*0.616/1000,5),9)</f>
        <v>0.21622</v>
      </c>
      <c r="J220" s="2">
        <v>0</v>
      </c>
      <c r="K220" s="2">
        <f>ROUND(ROUND(39*9*0.616/1000,5),9)</f>
        <v>0.21622</v>
      </c>
      <c r="L220" s="2"/>
      <c r="M220" s="2"/>
      <c r="N220" s="2"/>
      <c r="O220" s="2">
        <f t="shared" si="198"/>
        <v>1393.88</v>
      </c>
      <c r="P220" s="2">
        <f t="shared" si="199"/>
        <v>1393.88</v>
      </c>
      <c r="Q220" s="2">
        <f t="shared" si="200"/>
        <v>0</v>
      </c>
      <c r="R220" s="2">
        <f t="shared" si="201"/>
        <v>0</v>
      </c>
      <c r="S220" s="2">
        <f t="shared" si="202"/>
        <v>0</v>
      </c>
      <c r="T220" s="2">
        <f t="shared" si="203"/>
        <v>0</v>
      </c>
      <c r="U220" s="2">
        <f t="shared" si="204"/>
        <v>0</v>
      </c>
      <c r="V220" s="2">
        <f t="shared" si="205"/>
        <v>0</v>
      </c>
      <c r="W220" s="2">
        <f t="shared" si="206"/>
        <v>0</v>
      </c>
      <c r="X220" s="2">
        <f t="shared" si="207"/>
        <v>0</v>
      </c>
      <c r="Y220" s="2">
        <f t="shared" si="208"/>
        <v>0</v>
      </c>
      <c r="Z220" s="2"/>
      <c r="AA220" s="2">
        <v>-1</v>
      </c>
      <c r="AB220" s="2">
        <f t="shared" si="209"/>
        <v>6446.56</v>
      </c>
      <c r="AC220" s="2">
        <f t="shared" si="210"/>
        <v>6446.56</v>
      </c>
      <c r="AD220" s="2">
        <f t="shared" si="211"/>
        <v>0</v>
      </c>
      <c r="AE220" s="2">
        <f t="shared" si="212"/>
        <v>0</v>
      </c>
      <c r="AF220" s="2">
        <f t="shared" si="213"/>
        <v>0</v>
      </c>
      <c r="AG220" s="2">
        <f t="shared" si="214"/>
        <v>0</v>
      </c>
      <c r="AH220" s="2">
        <f t="shared" si="215"/>
        <v>0</v>
      </c>
      <c r="AI220" s="2">
        <f t="shared" si="216"/>
        <v>0</v>
      </c>
      <c r="AJ220" s="2">
        <f t="shared" si="217"/>
        <v>0</v>
      </c>
      <c r="AK220" s="2">
        <v>6446.56</v>
      </c>
      <c r="AL220" s="2">
        <v>6446.56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160</v>
      </c>
      <c r="BK220" s="2"/>
      <c r="BL220" s="2"/>
      <c r="BM220" s="2">
        <v>1617</v>
      </c>
      <c r="BN220" s="2">
        <v>66251207</v>
      </c>
      <c r="BO220" s="2" t="s">
        <v>3</v>
      </c>
      <c r="BP220" s="2">
        <v>0</v>
      </c>
      <c r="BQ220" s="2">
        <v>200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18"/>
        <v>1393.88</v>
      </c>
      <c r="CQ220" s="2">
        <f t="shared" si="219"/>
        <v>6446.56</v>
      </c>
      <c r="CR220" s="2">
        <f t="shared" si="220"/>
        <v>0</v>
      </c>
      <c r="CS220" s="2">
        <f t="shared" si="221"/>
        <v>0</v>
      </c>
      <c r="CT220" s="2">
        <f t="shared" si="222"/>
        <v>0</v>
      </c>
      <c r="CU220" s="2">
        <f t="shared" si="223"/>
        <v>0</v>
      </c>
      <c r="CV220" s="2">
        <f t="shared" si="224"/>
        <v>0</v>
      </c>
      <c r="CW220" s="2">
        <f t="shared" si="225"/>
        <v>0</v>
      </c>
      <c r="CX220" s="2">
        <f t="shared" si="226"/>
        <v>0</v>
      </c>
      <c r="CY220" s="2">
        <f>((S220*BZ220)/100)</f>
        <v>0</v>
      </c>
      <c r="CZ220" s="2">
        <f>((S220*CA220)/100)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147</v>
      </c>
      <c r="DW220" s="2" t="s">
        <v>147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66252852</v>
      </c>
      <c r="EF220" s="2">
        <v>200</v>
      </c>
      <c r="EG220" s="2" t="s">
        <v>149</v>
      </c>
      <c r="EH220" s="2">
        <v>0</v>
      </c>
      <c r="EI220" s="2" t="s">
        <v>3</v>
      </c>
      <c r="EJ220" s="2">
        <v>1</v>
      </c>
      <c r="EK220" s="2">
        <v>1617</v>
      </c>
      <c r="EL220" s="2" t="s">
        <v>150</v>
      </c>
      <c r="EM220" s="2" t="s">
        <v>151</v>
      </c>
      <c r="EN220" s="2"/>
      <c r="EO220" s="2" t="s">
        <v>3</v>
      </c>
      <c r="EP220" s="2"/>
      <c r="EQ220" s="2">
        <v>132096</v>
      </c>
      <c r="ER220" s="2">
        <v>6446.56</v>
      </c>
      <c r="ES220" s="2">
        <v>6446.56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0</v>
      </c>
      <c r="GE220" s="2"/>
      <c r="GF220" s="2">
        <v>-1702197091</v>
      </c>
      <c r="GG220" s="2">
        <v>2</v>
      </c>
      <c r="GH220" s="2">
        <v>1</v>
      </c>
      <c r="GI220" s="2">
        <v>-2</v>
      </c>
      <c r="GJ220" s="2">
        <v>0</v>
      </c>
      <c r="GK220" s="2">
        <f>ROUND(R220*(R12)/100,2)</f>
        <v>0</v>
      </c>
      <c r="GL220" s="2">
        <f t="shared" si="227"/>
        <v>0</v>
      </c>
      <c r="GM220" s="2">
        <f t="shared" si="228"/>
        <v>1393.88</v>
      </c>
      <c r="GN220" s="2">
        <f t="shared" si="229"/>
        <v>1393.88</v>
      </c>
      <c r="GO220" s="2">
        <f t="shared" si="230"/>
        <v>0</v>
      </c>
      <c r="GP220" s="2">
        <f t="shared" si="231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32"/>
        <v>0</v>
      </c>
      <c r="GW220" s="2">
        <v>1</v>
      </c>
      <c r="GX220" s="2">
        <f t="shared" si="233"/>
        <v>0</v>
      </c>
      <c r="GY220" s="2"/>
      <c r="GZ220" s="2"/>
      <c r="HA220" s="2">
        <v>0</v>
      </c>
      <c r="HB220" s="2">
        <v>0</v>
      </c>
      <c r="HC220" s="2">
        <f t="shared" si="234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0</v>
      </c>
      <c r="E221" t="s">
        <v>3</v>
      </c>
      <c r="F221" t="s">
        <v>158</v>
      </c>
      <c r="G221" t="s">
        <v>171</v>
      </c>
      <c r="H221" t="s">
        <v>147</v>
      </c>
      <c r="I221">
        <f>ROUND(ROUND(39*9*0.616/1000,5),9)</f>
        <v>0.21622</v>
      </c>
      <c r="J221">
        <v>0</v>
      </c>
      <c r="K221">
        <f>ROUND(ROUND(39*9*0.616/1000,5),9)</f>
        <v>0.21622</v>
      </c>
      <c r="O221">
        <f t="shared" si="198"/>
        <v>5464.01</v>
      </c>
      <c r="P221">
        <f t="shared" si="199"/>
        <v>5464.01</v>
      </c>
      <c r="Q221">
        <f t="shared" si="200"/>
        <v>0</v>
      </c>
      <c r="R221">
        <f t="shared" si="201"/>
        <v>0</v>
      </c>
      <c r="S221">
        <f t="shared" si="202"/>
        <v>0</v>
      </c>
      <c r="T221">
        <f t="shared" si="203"/>
        <v>0</v>
      </c>
      <c r="U221">
        <f t="shared" si="204"/>
        <v>0</v>
      </c>
      <c r="V221">
        <f t="shared" si="205"/>
        <v>0</v>
      </c>
      <c r="W221">
        <f t="shared" si="206"/>
        <v>0</v>
      </c>
      <c r="X221">
        <f t="shared" si="207"/>
        <v>0</v>
      </c>
      <c r="Y221">
        <f t="shared" si="208"/>
        <v>0</v>
      </c>
      <c r="AA221">
        <v>-1</v>
      </c>
      <c r="AB221">
        <f t="shared" si="209"/>
        <v>6446.56</v>
      </c>
      <c r="AC221">
        <f t="shared" si="210"/>
        <v>6446.56</v>
      </c>
      <c r="AD221">
        <f t="shared" si="211"/>
        <v>0</v>
      </c>
      <c r="AE221">
        <f t="shared" si="212"/>
        <v>0</v>
      </c>
      <c r="AF221">
        <f t="shared" si="213"/>
        <v>0</v>
      </c>
      <c r="AG221">
        <f t="shared" si="214"/>
        <v>0</v>
      </c>
      <c r="AH221">
        <f t="shared" si="215"/>
        <v>0</v>
      </c>
      <c r="AI221">
        <f t="shared" si="216"/>
        <v>0</v>
      </c>
      <c r="AJ221">
        <f t="shared" si="217"/>
        <v>0</v>
      </c>
      <c r="AK221">
        <v>6446.56</v>
      </c>
      <c r="AL221">
        <v>6446.56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3.92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160</v>
      </c>
      <c r="BM221">
        <v>1617</v>
      </c>
      <c r="BN221">
        <v>66251207</v>
      </c>
      <c r="BO221" t="s">
        <v>158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18"/>
        <v>5464.01</v>
      </c>
      <c r="CQ221">
        <f t="shared" si="219"/>
        <v>25270.52</v>
      </c>
      <c r="CR221">
        <f t="shared" si="220"/>
        <v>0</v>
      </c>
      <c r="CS221">
        <f t="shared" si="221"/>
        <v>0</v>
      </c>
      <c r="CT221">
        <f t="shared" si="222"/>
        <v>0</v>
      </c>
      <c r="CU221">
        <f t="shared" si="223"/>
        <v>0</v>
      </c>
      <c r="CV221">
        <f t="shared" si="224"/>
        <v>0</v>
      </c>
      <c r="CW221">
        <f t="shared" si="225"/>
        <v>0</v>
      </c>
      <c r="CX221">
        <f t="shared" si="226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147</v>
      </c>
      <c r="DW221" t="s">
        <v>147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66252852</v>
      </c>
      <c r="EF221">
        <v>200</v>
      </c>
      <c r="EG221" t="s">
        <v>149</v>
      </c>
      <c r="EH221">
        <v>0</v>
      </c>
      <c r="EI221" t="s">
        <v>3</v>
      </c>
      <c r="EJ221">
        <v>1</v>
      </c>
      <c r="EK221">
        <v>1617</v>
      </c>
      <c r="EL221" t="s">
        <v>150</v>
      </c>
      <c r="EM221" t="s">
        <v>151</v>
      </c>
      <c r="EO221" t="s">
        <v>3</v>
      </c>
      <c r="EQ221">
        <v>132096</v>
      </c>
      <c r="ER221">
        <v>6446.56</v>
      </c>
      <c r="ES221">
        <v>6446.56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0</v>
      </c>
      <c r="GF221">
        <v>-1702197091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227"/>
        <v>0</v>
      </c>
      <c r="GM221">
        <f t="shared" si="228"/>
        <v>5464.01</v>
      </c>
      <c r="GN221">
        <f t="shared" si="229"/>
        <v>5464.01</v>
      </c>
      <c r="GO221">
        <f t="shared" si="230"/>
        <v>0</v>
      </c>
      <c r="GP221">
        <f t="shared" si="231"/>
        <v>0</v>
      </c>
      <c r="GR221">
        <v>0</v>
      </c>
      <c r="GS221">
        <v>3</v>
      </c>
      <c r="GT221">
        <v>0</v>
      </c>
      <c r="GU221" t="s">
        <v>3</v>
      </c>
      <c r="GV221">
        <f t="shared" si="232"/>
        <v>0</v>
      </c>
      <c r="GW221">
        <v>1</v>
      </c>
      <c r="GX221">
        <f t="shared" si="233"/>
        <v>0</v>
      </c>
      <c r="HA221">
        <v>0</v>
      </c>
      <c r="HB221">
        <v>0</v>
      </c>
      <c r="HC221">
        <f t="shared" si="23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3" spans="1:255" x14ac:dyDescent="0.2">
      <c r="A223" s="3">
        <v>51</v>
      </c>
      <c r="B223" s="3">
        <f>B206</f>
        <v>0</v>
      </c>
      <c r="C223" s="3">
        <f>A206</f>
        <v>4</v>
      </c>
      <c r="D223" s="3">
        <f>ROW(A206)</f>
        <v>206</v>
      </c>
      <c r="E223" s="3"/>
      <c r="F223" s="3" t="str">
        <f>IF(F206&lt;&gt;"",F206,"")</f>
        <v>Новый раздел</v>
      </c>
      <c r="G223" s="3" t="str">
        <f>IF(G206&lt;&gt;"",G206,"")</f>
        <v>Заземление опор ВЛ-10кВ</v>
      </c>
      <c r="H223" s="3">
        <v>0</v>
      </c>
      <c r="I223" s="3"/>
      <c r="J223" s="3"/>
      <c r="K223" s="3"/>
      <c r="L223" s="3"/>
      <c r="M223" s="3"/>
      <c r="N223" s="3"/>
      <c r="O223" s="3">
        <f t="shared" ref="O223:T223" si="235">ROUND(AB223,2)</f>
        <v>0</v>
      </c>
      <c r="P223" s="3">
        <f t="shared" si="235"/>
        <v>0</v>
      </c>
      <c r="Q223" s="3">
        <f t="shared" si="235"/>
        <v>0</v>
      </c>
      <c r="R223" s="3">
        <f t="shared" si="235"/>
        <v>0</v>
      </c>
      <c r="S223" s="3">
        <f t="shared" si="235"/>
        <v>0</v>
      </c>
      <c r="T223" s="3">
        <f t="shared" si="235"/>
        <v>0</v>
      </c>
      <c r="U223" s="3">
        <f>AH223</f>
        <v>0</v>
      </c>
      <c r="V223" s="3">
        <f>AI223</f>
        <v>0</v>
      </c>
      <c r="W223" s="3">
        <f>ROUND(AJ223,2)</f>
        <v>0</v>
      </c>
      <c r="X223" s="3">
        <f>ROUND(AK223,2)</f>
        <v>0</v>
      </c>
      <c r="Y223" s="3">
        <f>ROUND(AL223,2)</f>
        <v>0</v>
      </c>
      <c r="Z223" s="3"/>
      <c r="AA223" s="3"/>
      <c r="AB223" s="3">
        <f>ROUND(SUMIF(AA210:AA221,"=70661675",O210:O221),2)</f>
        <v>0</v>
      </c>
      <c r="AC223" s="3">
        <f>ROUND(SUMIF(AA210:AA221,"=70661675",P210:P221),2)</f>
        <v>0</v>
      </c>
      <c r="AD223" s="3">
        <f>ROUND(SUMIF(AA210:AA221,"=70661675",Q210:Q221),2)</f>
        <v>0</v>
      </c>
      <c r="AE223" s="3">
        <f>ROUND(SUMIF(AA210:AA221,"=70661675",R210:R221),2)</f>
        <v>0</v>
      </c>
      <c r="AF223" s="3">
        <f>ROUND(SUMIF(AA210:AA221,"=70661675",S210:S221),2)</f>
        <v>0</v>
      </c>
      <c r="AG223" s="3">
        <f>ROUND(SUMIF(AA210:AA221,"=70661675",T210:T221),2)</f>
        <v>0</v>
      </c>
      <c r="AH223" s="3">
        <f>SUMIF(AA210:AA221,"=70661675",U210:U221)</f>
        <v>0</v>
      </c>
      <c r="AI223" s="3">
        <f>SUMIF(AA210:AA221,"=70661675",V210:V221)</f>
        <v>0</v>
      </c>
      <c r="AJ223" s="3">
        <f>ROUND(SUMIF(AA210:AA221,"=70661675",W210:W221),2)</f>
        <v>0</v>
      </c>
      <c r="AK223" s="3">
        <f>ROUND(SUMIF(AA210:AA221,"=70661675",X210:X221),2)</f>
        <v>0</v>
      </c>
      <c r="AL223" s="3">
        <f>ROUND(SUMIF(AA210:AA221,"=70661675",Y210:Y221),2)</f>
        <v>0</v>
      </c>
      <c r="AM223" s="3"/>
      <c r="AN223" s="3"/>
      <c r="AO223" s="3">
        <f t="shared" ref="AO223:BD223" si="236">ROUND(BX223,2)</f>
        <v>0</v>
      </c>
      <c r="AP223" s="3">
        <f t="shared" si="236"/>
        <v>0</v>
      </c>
      <c r="AQ223" s="3">
        <f t="shared" si="236"/>
        <v>0</v>
      </c>
      <c r="AR223" s="3">
        <f t="shared" si="236"/>
        <v>0</v>
      </c>
      <c r="AS223" s="3">
        <f t="shared" si="236"/>
        <v>0</v>
      </c>
      <c r="AT223" s="3">
        <f t="shared" si="236"/>
        <v>0</v>
      </c>
      <c r="AU223" s="3">
        <f t="shared" si="236"/>
        <v>0</v>
      </c>
      <c r="AV223" s="3">
        <f t="shared" si="236"/>
        <v>0</v>
      </c>
      <c r="AW223" s="3">
        <f t="shared" si="236"/>
        <v>0</v>
      </c>
      <c r="AX223" s="3">
        <f t="shared" si="236"/>
        <v>0</v>
      </c>
      <c r="AY223" s="3">
        <f t="shared" si="236"/>
        <v>0</v>
      </c>
      <c r="AZ223" s="3">
        <f t="shared" si="236"/>
        <v>0</v>
      </c>
      <c r="BA223" s="3">
        <f t="shared" si="236"/>
        <v>0</v>
      </c>
      <c r="BB223" s="3">
        <f t="shared" si="236"/>
        <v>0</v>
      </c>
      <c r="BC223" s="3">
        <f t="shared" si="236"/>
        <v>0</v>
      </c>
      <c r="BD223" s="3">
        <f t="shared" si="236"/>
        <v>0</v>
      </c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>
        <f>ROUND(SUMIF(AA210:AA221,"=70661675",FQ210:FQ221),2)</f>
        <v>0</v>
      </c>
      <c r="BY223" s="3">
        <f>ROUND(SUMIF(AA210:AA221,"=70661675",FR210:FR221),2)</f>
        <v>0</v>
      </c>
      <c r="BZ223" s="3">
        <f>ROUND(SUMIF(AA210:AA221,"=70661675",GL210:GL221),2)</f>
        <v>0</v>
      </c>
      <c r="CA223" s="3">
        <f>ROUND(SUMIF(AA210:AA221,"=70661675",GM210:GM221),2)</f>
        <v>0</v>
      </c>
      <c r="CB223" s="3">
        <f>ROUND(SUMIF(AA210:AA221,"=70661675",GN210:GN221),2)</f>
        <v>0</v>
      </c>
      <c r="CC223" s="3">
        <f>ROUND(SUMIF(AA210:AA221,"=70661675",GO210:GO221),2)</f>
        <v>0</v>
      </c>
      <c r="CD223" s="3">
        <f>ROUND(SUMIF(AA210:AA221,"=70661675",GP210:GP221),2)</f>
        <v>0</v>
      </c>
      <c r="CE223" s="3">
        <f>AC223-BX223</f>
        <v>0</v>
      </c>
      <c r="CF223" s="3">
        <f>AC223-BY223</f>
        <v>0</v>
      </c>
      <c r="CG223" s="3">
        <f>BX223-BZ223</f>
        <v>0</v>
      </c>
      <c r="CH223" s="3">
        <f>AC223-BX223-BY223+BZ223</f>
        <v>0</v>
      </c>
      <c r="CI223" s="3">
        <f>BY223-BZ223</f>
        <v>0</v>
      </c>
      <c r="CJ223" s="3">
        <f>ROUND(SUMIF(AA210:AA221,"=70661675",GX210:GX221),2)</f>
        <v>0</v>
      </c>
      <c r="CK223" s="3">
        <f>ROUND(SUMIF(AA210:AA221,"=70661675",GY210:GY221),2)</f>
        <v>0</v>
      </c>
      <c r="CL223" s="3">
        <f>ROUND(SUMIF(AA210:AA221,"=70661675",GZ210:GZ221),2)</f>
        <v>0</v>
      </c>
      <c r="CM223" s="3">
        <f>ROUND(SUMIF(AA210:AA221,"=70661675",HD210:HD221),2)</f>
        <v>0</v>
      </c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4">
        <f t="shared" ref="DG223:DL223" si="237">ROUND(DT223,2)</f>
        <v>0</v>
      </c>
      <c r="DH223" s="4">
        <f t="shared" si="237"/>
        <v>0</v>
      </c>
      <c r="DI223" s="4">
        <f t="shared" si="237"/>
        <v>0</v>
      </c>
      <c r="DJ223" s="4">
        <f t="shared" si="237"/>
        <v>0</v>
      </c>
      <c r="DK223" s="4">
        <f t="shared" si="237"/>
        <v>0</v>
      </c>
      <c r="DL223" s="4">
        <f t="shared" si="237"/>
        <v>0</v>
      </c>
      <c r="DM223" s="4">
        <f>DZ223</f>
        <v>0</v>
      </c>
      <c r="DN223" s="4">
        <f>EA223</f>
        <v>0</v>
      </c>
      <c r="DO223" s="4">
        <f>ROUND(EB223,2)</f>
        <v>0</v>
      </c>
      <c r="DP223" s="4">
        <f>ROUND(EC223,2)</f>
        <v>0</v>
      </c>
      <c r="DQ223" s="4">
        <f>ROUND(ED223,2)</f>
        <v>0</v>
      </c>
      <c r="DR223" s="4"/>
      <c r="DS223" s="4"/>
      <c r="DT223" s="4">
        <f>ROUND(SUMIF(AA210:AA221,"=70661673",O210:O221),2)</f>
        <v>0</v>
      </c>
      <c r="DU223" s="4">
        <f>ROUND(SUMIF(AA210:AA221,"=70661673",P210:P221),2)</f>
        <v>0</v>
      </c>
      <c r="DV223" s="4">
        <f>ROUND(SUMIF(AA210:AA221,"=70661673",Q210:Q221),2)</f>
        <v>0</v>
      </c>
      <c r="DW223" s="4">
        <f>ROUND(SUMIF(AA210:AA221,"=70661673",R210:R221),2)</f>
        <v>0</v>
      </c>
      <c r="DX223" s="4">
        <f>ROUND(SUMIF(AA210:AA221,"=70661673",S210:S221),2)</f>
        <v>0</v>
      </c>
      <c r="DY223" s="4">
        <f>ROUND(SUMIF(AA210:AA221,"=70661673",T210:T221),2)</f>
        <v>0</v>
      </c>
      <c r="DZ223" s="4">
        <f>SUMIF(AA210:AA221,"=70661673",U210:U221)</f>
        <v>0</v>
      </c>
      <c r="EA223" s="4">
        <f>SUMIF(AA210:AA221,"=70661673",V210:V221)</f>
        <v>0</v>
      </c>
      <c r="EB223" s="4">
        <f>ROUND(SUMIF(AA210:AA221,"=70661673",W210:W221),2)</f>
        <v>0</v>
      </c>
      <c r="EC223" s="4">
        <f>ROUND(SUMIF(AA210:AA221,"=70661673",X210:X221),2)</f>
        <v>0</v>
      </c>
      <c r="ED223" s="4">
        <f>ROUND(SUMIF(AA210:AA221,"=70661673",Y210:Y221),2)</f>
        <v>0</v>
      </c>
      <c r="EE223" s="4"/>
      <c r="EF223" s="4"/>
      <c r="EG223" s="4">
        <f t="shared" ref="EG223:EV223" si="238">ROUND(FP223,2)</f>
        <v>0</v>
      </c>
      <c r="EH223" s="4">
        <f t="shared" si="238"/>
        <v>0</v>
      </c>
      <c r="EI223" s="4">
        <f t="shared" si="238"/>
        <v>0</v>
      </c>
      <c r="EJ223" s="4">
        <f t="shared" si="238"/>
        <v>0</v>
      </c>
      <c r="EK223" s="4">
        <f t="shared" si="238"/>
        <v>0</v>
      </c>
      <c r="EL223" s="4">
        <f t="shared" si="238"/>
        <v>0</v>
      </c>
      <c r="EM223" s="4">
        <f t="shared" si="238"/>
        <v>0</v>
      </c>
      <c r="EN223" s="4">
        <f t="shared" si="238"/>
        <v>0</v>
      </c>
      <c r="EO223" s="4">
        <f t="shared" si="238"/>
        <v>0</v>
      </c>
      <c r="EP223" s="4">
        <f t="shared" si="238"/>
        <v>0</v>
      </c>
      <c r="EQ223" s="4">
        <f t="shared" si="238"/>
        <v>0</v>
      </c>
      <c r="ER223" s="4">
        <f t="shared" si="238"/>
        <v>0</v>
      </c>
      <c r="ES223" s="4">
        <f t="shared" si="238"/>
        <v>0</v>
      </c>
      <c r="ET223" s="4">
        <f t="shared" si="238"/>
        <v>0</v>
      </c>
      <c r="EU223" s="4">
        <f t="shared" si="238"/>
        <v>0</v>
      </c>
      <c r="EV223" s="4">
        <f t="shared" si="238"/>
        <v>0</v>
      </c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>
        <f>ROUND(SUMIF(AA210:AA221,"=70661673",FQ210:FQ221),2)</f>
        <v>0</v>
      </c>
      <c r="FQ223" s="4">
        <f>ROUND(SUMIF(AA210:AA221,"=70661673",FR210:FR221),2)</f>
        <v>0</v>
      </c>
      <c r="FR223" s="4">
        <f>ROUND(SUMIF(AA210:AA221,"=70661673",GL210:GL221),2)</f>
        <v>0</v>
      </c>
      <c r="FS223" s="4">
        <f>ROUND(SUMIF(AA210:AA221,"=70661673",GM210:GM221),2)</f>
        <v>0</v>
      </c>
      <c r="FT223" s="4">
        <f>ROUND(SUMIF(AA210:AA221,"=70661673",GN210:GN221),2)</f>
        <v>0</v>
      </c>
      <c r="FU223" s="4">
        <f>ROUND(SUMIF(AA210:AA221,"=70661673",GO210:GO221),2)</f>
        <v>0</v>
      </c>
      <c r="FV223" s="4">
        <f>ROUND(SUMIF(AA210:AA221,"=70661673",GP210:GP221),2)</f>
        <v>0</v>
      </c>
      <c r="FW223" s="4">
        <f>DU223-FP223</f>
        <v>0</v>
      </c>
      <c r="FX223" s="4">
        <f>DU223-FQ223</f>
        <v>0</v>
      </c>
      <c r="FY223" s="4">
        <f>FP223-FR223</f>
        <v>0</v>
      </c>
      <c r="FZ223" s="4">
        <f>DU223-FP223-FQ223+FR223</f>
        <v>0</v>
      </c>
      <c r="GA223" s="4">
        <f>FQ223-FR223</f>
        <v>0</v>
      </c>
      <c r="GB223" s="4">
        <f>ROUND(SUMIF(AA210:AA221,"=70661673",GX210:GX221),2)</f>
        <v>0</v>
      </c>
      <c r="GC223" s="4">
        <f>ROUND(SUMIF(AA210:AA221,"=70661673",GY210:GY221),2)</f>
        <v>0</v>
      </c>
      <c r="GD223" s="4">
        <f>ROUND(SUMIF(AA210:AA221,"=70661673",GZ210:GZ221),2)</f>
        <v>0</v>
      </c>
      <c r="GE223" s="4">
        <f>ROUND(SUMIF(AA210:AA221,"=70661673",HD210:HD221),2)</f>
        <v>0</v>
      </c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201</v>
      </c>
      <c r="F225" s="5">
        <f>ROUND(Source!O223,O225)</f>
        <v>0</v>
      </c>
      <c r="G225" s="5" t="s">
        <v>38</v>
      </c>
      <c r="H225" s="5" t="s">
        <v>39</v>
      </c>
      <c r="I225" s="5"/>
      <c r="J225" s="5"/>
      <c r="K225" s="5">
        <v>201</v>
      </c>
      <c r="L225" s="5">
        <v>1</v>
      </c>
      <c r="M225" s="5">
        <v>3</v>
      </c>
      <c r="N225" s="5" t="s">
        <v>3</v>
      </c>
      <c r="O225" s="5">
        <v>2</v>
      </c>
      <c r="P225" s="5">
        <f>ROUND(Source!DG223,O225)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202</v>
      </c>
      <c r="F226" s="5">
        <f>ROUND(Source!P223,O226)</f>
        <v>0</v>
      </c>
      <c r="G226" s="5" t="s">
        <v>40</v>
      </c>
      <c r="H226" s="5" t="s">
        <v>41</v>
      </c>
      <c r="I226" s="5"/>
      <c r="J226" s="5"/>
      <c r="K226" s="5">
        <v>202</v>
      </c>
      <c r="L226" s="5">
        <v>2</v>
      </c>
      <c r="M226" s="5">
        <v>3</v>
      </c>
      <c r="N226" s="5" t="s">
        <v>3</v>
      </c>
      <c r="O226" s="5">
        <v>2</v>
      </c>
      <c r="P226" s="5">
        <f>ROUND(Source!DH223,O226)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222</v>
      </c>
      <c r="F227" s="5">
        <f>ROUND(Source!AO223,O227)</f>
        <v>0</v>
      </c>
      <c r="G227" s="5" t="s">
        <v>42</v>
      </c>
      <c r="H227" s="5" t="s">
        <v>43</v>
      </c>
      <c r="I227" s="5"/>
      <c r="J227" s="5"/>
      <c r="K227" s="5">
        <v>222</v>
      </c>
      <c r="L227" s="5">
        <v>3</v>
      </c>
      <c r="M227" s="5">
        <v>3</v>
      </c>
      <c r="N227" s="5" t="s">
        <v>3</v>
      </c>
      <c r="O227" s="5">
        <v>2</v>
      </c>
      <c r="P227" s="5">
        <f>ROUND(Source!EG223,O227)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225</v>
      </c>
      <c r="F228" s="5">
        <f>ROUND(Source!AV223,O228)</f>
        <v>0</v>
      </c>
      <c r="G228" s="5" t="s">
        <v>44</v>
      </c>
      <c r="H228" s="5" t="s">
        <v>45</v>
      </c>
      <c r="I228" s="5"/>
      <c r="J228" s="5"/>
      <c r="K228" s="5">
        <v>225</v>
      </c>
      <c r="L228" s="5">
        <v>4</v>
      </c>
      <c r="M228" s="5">
        <v>3</v>
      </c>
      <c r="N228" s="5" t="s">
        <v>3</v>
      </c>
      <c r="O228" s="5">
        <v>2</v>
      </c>
      <c r="P228" s="5">
        <f>ROUND(Source!EN223,O228)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226</v>
      </c>
      <c r="F229" s="5">
        <f>ROUND(Source!AW223,O229)</f>
        <v>0</v>
      </c>
      <c r="G229" s="5" t="s">
        <v>46</v>
      </c>
      <c r="H229" s="5" t="s">
        <v>47</v>
      </c>
      <c r="I229" s="5"/>
      <c r="J229" s="5"/>
      <c r="K229" s="5">
        <v>226</v>
      </c>
      <c r="L229" s="5">
        <v>5</v>
      </c>
      <c r="M229" s="5">
        <v>3</v>
      </c>
      <c r="N229" s="5" t="s">
        <v>3</v>
      </c>
      <c r="O229" s="5">
        <v>2</v>
      </c>
      <c r="P229" s="5">
        <f>ROUND(Source!EO223,O229)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227</v>
      </c>
      <c r="F230" s="5">
        <f>ROUND(Source!AX223,O230)</f>
        <v>0</v>
      </c>
      <c r="G230" s="5" t="s">
        <v>48</v>
      </c>
      <c r="H230" s="5" t="s">
        <v>49</v>
      </c>
      <c r="I230" s="5"/>
      <c r="J230" s="5"/>
      <c r="K230" s="5">
        <v>227</v>
      </c>
      <c r="L230" s="5">
        <v>6</v>
      </c>
      <c r="M230" s="5">
        <v>3</v>
      </c>
      <c r="N230" s="5" t="s">
        <v>3</v>
      </c>
      <c r="O230" s="5">
        <v>2</v>
      </c>
      <c r="P230" s="5">
        <f>ROUND(Source!EP223,O230)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228</v>
      </c>
      <c r="F231" s="5">
        <f>ROUND(Source!AY223,O231)</f>
        <v>0</v>
      </c>
      <c r="G231" s="5" t="s">
        <v>50</v>
      </c>
      <c r="H231" s="5" t="s">
        <v>51</v>
      </c>
      <c r="I231" s="5"/>
      <c r="J231" s="5"/>
      <c r="K231" s="5">
        <v>228</v>
      </c>
      <c r="L231" s="5">
        <v>7</v>
      </c>
      <c r="M231" s="5">
        <v>3</v>
      </c>
      <c r="N231" s="5" t="s">
        <v>3</v>
      </c>
      <c r="O231" s="5">
        <v>2</v>
      </c>
      <c r="P231" s="5">
        <f>ROUND(Source!EQ223,O231)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216</v>
      </c>
      <c r="F232" s="5">
        <f>ROUND(Source!AP223,O232)</f>
        <v>0</v>
      </c>
      <c r="G232" s="5" t="s">
        <v>52</v>
      </c>
      <c r="H232" s="5" t="s">
        <v>53</v>
      </c>
      <c r="I232" s="5"/>
      <c r="J232" s="5"/>
      <c r="K232" s="5">
        <v>216</v>
      </c>
      <c r="L232" s="5">
        <v>8</v>
      </c>
      <c r="M232" s="5">
        <v>3</v>
      </c>
      <c r="N232" s="5" t="s">
        <v>3</v>
      </c>
      <c r="O232" s="5">
        <v>2</v>
      </c>
      <c r="P232" s="5">
        <f>ROUND(Source!EH223,O232)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223</v>
      </c>
      <c r="F233" s="5">
        <f>ROUND(Source!AQ223,O233)</f>
        <v>0</v>
      </c>
      <c r="G233" s="5" t="s">
        <v>54</v>
      </c>
      <c r="H233" s="5" t="s">
        <v>55</v>
      </c>
      <c r="I233" s="5"/>
      <c r="J233" s="5"/>
      <c r="K233" s="5">
        <v>223</v>
      </c>
      <c r="L233" s="5">
        <v>9</v>
      </c>
      <c r="M233" s="5">
        <v>3</v>
      </c>
      <c r="N233" s="5" t="s">
        <v>3</v>
      </c>
      <c r="O233" s="5">
        <v>2</v>
      </c>
      <c r="P233" s="5">
        <f>ROUND(Source!EI223,O233)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229</v>
      </c>
      <c r="F234" s="5">
        <f>ROUND(Source!AZ223,O234)</f>
        <v>0</v>
      </c>
      <c r="G234" s="5" t="s">
        <v>56</v>
      </c>
      <c r="H234" s="5" t="s">
        <v>57</v>
      </c>
      <c r="I234" s="5"/>
      <c r="J234" s="5"/>
      <c r="K234" s="5">
        <v>229</v>
      </c>
      <c r="L234" s="5">
        <v>10</v>
      </c>
      <c r="M234" s="5">
        <v>3</v>
      </c>
      <c r="N234" s="5" t="s">
        <v>3</v>
      </c>
      <c r="O234" s="5">
        <v>2</v>
      </c>
      <c r="P234" s="5">
        <f>ROUND(Source!ER223,O234)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203</v>
      </c>
      <c r="F235" s="5">
        <f>ROUND(Source!Q223,O235)</f>
        <v>0</v>
      </c>
      <c r="G235" s="5" t="s">
        <v>58</v>
      </c>
      <c r="H235" s="5" t="s">
        <v>59</v>
      </c>
      <c r="I235" s="5"/>
      <c r="J235" s="5"/>
      <c r="K235" s="5">
        <v>203</v>
      </c>
      <c r="L235" s="5">
        <v>11</v>
      </c>
      <c r="M235" s="5">
        <v>3</v>
      </c>
      <c r="N235" s="5" t="s">
        <v>3</v>
      </c>
      <c r="O235" s="5">
        <v>2</v>
      </c>
      <c r="P235" s="5">
        <f>ROUND(Source!DI223,O235)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231</v>
      </c>
      <c r="F236" s="5">
        <f>ROUND(Source!BB223,O236)</f>
        <v>0</v>
      </c>
      <c r="G236" s="5" t="s">
        <v>60</v>
      </c>
      <c r="H236" s="5" t="s">
        <v>61</v>
      </c>
      <c r="I236" s="5"/>
      <c r="J236" s="5"/>
      <c r="K236" s="5">
        <v>231</v>
      </c>
      <c r="L236" s="5">
        <v>12</v>
      </c>
      <c r="M236" s="5">
        <v>3</v>
      </c>
      <c r="N236" s="5" t="s">
        <v>3</v>
      </c>
      <c r="O236" s="5">
        <v>2</v>
      </c>
      <c r="P236" s="5">
        <f>ROUND(Source!ET223,O236)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204</v>
      </c>
      <c r="F237" s="5">
        <f>ROUND(Source!R223,O237)</f>
        <v>0</v>
      </c>
      <c r="G237" s="5" t="s">
        <v>62</v>
      </c>
      <c r="H237" s="5" t="s">
        <v>63</v>
      </c>
      <c r="I237" s="5"/>
      <c r="J237" s="5"/>
      <c r="K237" s="5">
        <v>204</v>
      </c>
      <c r="L237" s="5">
        <v>13</v>
      </c>
      <c r="M237" s="5">
        <v>3</v>
      </c>
      <c r="N237" s="5" t="s">
        <v>3</v>
      </c>
      <c r="O237" s="5">
        <v>2</v>
      </c>
      <c r="P237" s="5">
        <f>ROUND(Source!DJ223,O237)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205</v>
      </c>
      <c r="F238" s="5">
        <f>ROUND(Source!S223,O238)</f>
        <v>0</v>
      </c>
      <c r="G238" s="5" t="s">
        <v>64</v>
      </c>
      <c r="H238" s="5" t="s">
        <v>65</v>
      </c>
      <c r="I238" s="5"/>
      <c r="J238" s="5"/>
      <c r="K238" s="5">
        <v>205</v>
      </c>
      <c r="L238" s="5">
        <v>14</v>
      </c>
      <c r="M238" s="5">
        <v>3</v>
      </c>
      <c r="N238" s="5" t="s">
        <v>3</v>
      </c>
      <c r="O238" s="5">
        <v>2</v>
      </c>
      <c r="P238" s="5">
        <f>ROUND(Source!DK223,O238)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232</v>
      </c>
      <c r="F239" s="5">
        <f>ROUND(Source!BC223,O239)</f>
        <v>0</v>
      </c>
      <c r="G239" s="5" t="s">
        <v>66</v>
      </c>
      <c r="H239" s="5" t="s">
        <v>67</v>
      </c>
      <c r="I239" s="5"/>
      <c r="J239" s="5"/>
      <c r="K239" s="5">
        <v>232</v>
      </c>
      <c r="L239" s="5">
        <v>15</v>
      </c>
      <c r="M239" s="5">
        <v>3</v>
      </c>
      <c r="N239" s="5" t="s">
        <v>3</v>
      </c>
      <c r="O239" s="5">
        <v>2</v>
      </c>
      <c r="P239" s="5">
        <f>ROUND(Source!EU223,O239)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214</v>
      </c>
      <c r="F240" s="5">
        <f>ROUND(Source!AS223,O240)</f>
        <v>0</v>
      </c>
      <c r="G240" s="5" t="s">
        <v>68</v>
      </c>
      <c r="H240" s="5" t="s">
        <v>69</v>
      </c>
      <c r="I240" s="5"/>
      <c r="J240" s="5"/>
      <c r="K240" s="5">
        <v>214</v>
      </c>
      <c r="L240" s="5">
        <v>16</v>
      </c>
      <c r="M240" s="5">
        <v>3</v>
      </c>
      <c r="N240" s="5" t="s">
        <v>3</v>
      </c>
      <c r="O240" s="5">
        <v>2</v>
      </c>
      <c r="P240" s="5">
        <f>ROUND(Source!EK223,O240)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215</v>
      </c>
      <c r="F241" s="5">
        <f>ROUND(Source!AT223,O241)</f>
        <v>0</v>
      </c>
      <c r="G241" s="5" t="s">
        <v>70</v>
      </c>
      <c r="H241" s="5" t="s">
        <v>71</v>
      </c>
      <c r="I241" s="5"/>
      <c r="J241" s="5"/>
      <c r="K241" s="5">
        <v>215</v>
      </c>
      <c r="L241" s="5">
        <v>17</v>
      </c>
      <c r="M241" s="5">
        <v>3</v>
      </c>
      <c r="N241" s="5" t="s">
        <v>3</v>
      </c>
      <c r="O241" s="5">
        <v>2</v>
      </c>
      <c r="P241" s="5">
        <f>ROUND(Source!EL223,O241)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217</v>
      </c>
      <c r="F242" s="5">
        <f>ROUND(Source!AU223,O242)</f>
        <v>0</v>
      </c>
      <c r="G242" s="5" t="s">
        <v>72</v>
      </c>
      <c r="H242" s="5" t="s">
        <v>73</v>
      </c>
      <c r="I242" s="5"/>
      <c r="J242" s="5"/>
      <c r="K242" s="5">
        <v>217</v>
      </c>
      <c r="L242" s="5">
        <v>18</v>
      </c>
      <c r="M242" s="5">
        <v>3</v>
      </c>
      <c r="N242" s="5" t="s">
        <v>3</v>
      </c>
      <c r="O242" s="5">
        <v>2</v>
      </c>
      <c r="P242" s="5">
        <f>ROUND(Source!EM223,O242)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230</v>
      </c>
      <c r="F243" s="5">
        <f>ROUND(Source!BA223,O243)</f>
        <v>0</v>
      </c>
      <c r="G243" s="5" t="s">
        <v>74</v>
      </c>
      <c r="H243" s="5" t="s">
        <v>75</v>
      </c>
      <c r="I243" s="5"/>
      <c r="J243" s="5"/>
      <c r="K243" s="5">
        <v>230</v>
      </c>
      <c r="L243" s="5">
        <v>19</v>
      </c>
      <c r="M243" s="5">
        <v>3</v>
      </c>
      <c r="N243" s="5" t="s">
        <v>3</v>
      </c>
      <c r="O243" s="5">
        <v>2</v>
      </c>
      <c r="P243" s="5">
        <f>ROUND(Source!ES223,O243)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206</v>
      </c>
      <c r="F244" s="5">
        <f>ROUND(Source!T223,O244)</f>
        <v>0</v>
      </c>
      <c r="G244" s="5" t="s">
        <v>76</v>
      </c>
      <c r="H244" s="5" t="s">
        <v>77</v>
      </c>
      <c r="I244" s="5"/>
      <c r="J244" s="5"/>
      <c r="K244" s="5">
        <v>206</v>
      </c>
      <c r="L244" s="5">
        <v>20</v>
      </c>
      <c r="M244" s="5">
        <v>3</v>
      </c>
      <c r="N244" s="5" t="s">
        <v>3</v>
      </c>
      <c r="O244" s="5">
        <v>2</v>
      </c>
      <c r="P244" s="5">
        <f>ROUND(Source!DL223,O244)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207</v>
      </c>
      <c r="F245" s="5">
        <f>Source!U223</f>
        <v>0</v>
      </c>
      <c r="G245" s="5" t="s">
        <v>78</v>
      </c>
      <c r="H245" s="5" t="s">
        <v>79</v>
      </c>
      <c r="I245" s="5"/>
      <c r="J245" s="5"/>
      <c r="K245" s="5">
        <v>207</v>
      </c>
      <c r="L245" s="5">
        <v>21</v>
      </c>
      <c r="M245" s="5">
        <v>3</v>
      </c>
      <c r="N245" s="5" t="s">
        <v>3</v>
      </c>
      <c r="O245" s="5">
        <v>-1</v>
      </c>
      <c r="P245" s="5">
        <f>Source!DM223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208</v>
      </c>
      <c r="F246" s="5">
        <f>Source!V223</f>
        <v>0</v>
      </c>
      <c r="G246" s="5" t="s">
        <v>80</v>
      </c>
      <c r="H246" s="5" t="s">
        <v>81</v>
      </c>
      <c r="I246" s="5"/>
      <c r="J246" s="5"/>
      <c r="K246" s="5">
        <v>208</v>
      </c>
      <c r="L246" s="5">
        <v>22</v>
      </c>
      <c r="M246" s="5">
        <v>3</v>
      </c>
      <c r="N246" s="5" t="s">
        <v>3</v>
      </c>
      <c r="O246" s="5">
        <v>-1</v>
      </c>
      <c r="P246" s="5">
        <f>Source!DN223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209</v>
      </c>
      <c r="F247" s="5">
        <f>ROUND(Source!W223,O247)</f>
        <v>0</v>
      </c>
      <c r="G247" s="5" t="s">
        <v>82</v>
      </c>
      <c r="H247" s="5" t="s">
        <v>83</v>
      </c>
      <c r="I247" s="5"/>
      <c r="J247" s="5"/>
      <c r="K247" s="5">
        <v>209</v>
      </c>
      <c r="L247" s="5">
        <v>23</v>
      </c>
      <c r="M247" s="5">
        <v>3</v>
      </c>
      <c r="N247" s="5" t="s">
        <v>3</v>
      </c>
      <c r="O247" s="5">
        <v>2</v>
      </c>
      <c r="P247" s="5">
        <f>ROUND(Source!DO223,O247)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233</v>
      </c>
      <c r="F248" s="5">
        <f>ROUND(Source!BD223,O248)</f>
        <v>0</v>
      </c>
      <c r="G248" s="5" t="s">
        <v>84</v>
      </c>
      <c r="H248" s="5" t="s">
        <v>85</v>
      </c>
      <c r="I248" s="5"/>
      <c r="J248" s="5"/>
      <c r="K248" s="5">
        <v>233</v>
      </c>
      <c r="L248" s="5">
        <v>24</v>
      </c>
      <c r="M248" s="5">
        <v>3</v>
      </c>
      <c r="N248" s="5" t="s">
        <v>3</v>
      </c>
      <c r="O248" s="5">
        <v>2</v>
      </c>
      <c r="P248" s="5">
        <f>ROUND(Source!EV223,O248)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210</v>
      </c>
      <c r="F249" s="5">
        <f>ROUND(Source!X223,O249)</f>
        <v>0</v>
      </c>
      <c r="G249" s="5" t="s">
        <v>86</v>
      </c>
      <c r="H249" s="5" t="s">
        <v>87</v>
      </c>
      <c r="I249" s="5"/>
      <c r="J249" s="5"/>
      <c r="K249" s="5">
        <v>210</v>
      </c>
      <c r="L249" s="5">
        <v>25</v>
      </c>
      <c r="M249" s="5">
        <v>3</v>
      </c>
      <c r="N249" s="5" t="s">
        <v>3</v>
      </c>
      <c r="O249" s="5">
        <v>2</v>
      </c>
      <c r="P249" s="5">
        <f>ROUND(Source!DP223,O249)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211</v>
      </c>
      <c r="F250" s="5">
        <f>ROUND(Source!Y223,O250)</f>
        <v>0</v>
      </c>
      <c r="G250" s="5" t="s">
        <v>88</v>
      </c>
      <c r="H250" s="5" t="s">
        <v>89</v>
      </c>
      <c r="I250" s="5"/>
      <c r="J250" s="5"/>
      <c r="K250" s="5">
        <v>211</v>
      </c>
      <c r="L250" s="5">
        <v>26</v>
      </c>
      <c r="M250" s="5">
        <v>3</v>
      </c>
      <c r="N250" s="5" t="s">
        <v>3</v>
      </c>
      <c r="O250" s="5">
        <v>2</v>
      </c>
      <c r="P250" s="5">
        <f>ROUND(Source!DQ223,O250)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224</v>
      </c>
      <c r="F251" s="5">
        <f>ROUND(Source!AR223,O251)</f>
        <v>0</v>
      </c>
      <c r="G251" s="5" t="s">
        <v>90</v>
      </c>
      <c r="H251" s="5" t="s">
        <v>91</v>
      </c>
      <c r="I251" s="5"/>
      <c r="J251" s="5"/>
      <c r="K251" s="5">
        <v>224</v>
      </c>
      <c r="L251" s="5">
        <v>27</v>
      </c>
      <c r="M251" s="5">
        <v>3</v>
      </c>
      <c r="N251" s="5" t="s">
        <v>3</v>
      </c>
      <c r="O251" s="5">
        <v>2</v>
      </c>
      <c r="P251" s="5">
        <f>ROUND(Source!EJ223,O251)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3" spans="1:206" x14ac:dyDescent="0.2">
      <c r="A253" s="1">
        <v>4</v>
      </c>
      <c r="B253" s="1">
        <v>1</v>
      </c>
      <c r="C253" s="1"/>
      <c r="D253" s="1">
        <f>ROW(A344)</f>
        <v>344</v>
      </c>
      <c r="E253" s="1"/>
      <c r="F253" s="1" t="s">
        <v>16</v>
      </c>
      <c r="G253" s="1" t="s">
        <v>172</v>
      </c>
      <c r="H253" s="1" t="s">
        <v>3</v>
      </c>
      <c r="I253" s="1">
        <v>0</v>
      </c>
      <c r="J253" s="1"/>
      <c r="K253" s="1">
        <v>0</v>
      </c>
      <c r="L253" s="1"/>
      <c r="M253" s="1" t="s">
        <v>3</v>
      </c>
      <c r="N253" s="1"/>
      <c r="O253" s="1"/>
      <c r="P253" s="1"/>
      <c r="Q253" s="1"/>
      <c r="R253" s="1"/>
      <c r="S253" s="1">
        <v>0</v>
      </c>
      <c r="T253" s="1">
        <v>0</v>
      </c>
      <c r="U253" s="1" t="s">
        <v>3</v>
      </c>
      <c r="V253" s="1">
        <v>0</v>
      </c>
      <c r="W253" s="1"/>
      <c r="X253" s="1"/>
      <c r="Y253" s="1"/>
      <c r="Z253" s="1"/>
      <c r="AA253" s="1"/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/>
      <c r="AI253" s="1"/>
      <c r="AJ253" s="1"/>
      <c r="AK253" s="1"/>
      <c r="AL253" s="1"/>
      <c r="AM253" s="1"/>
      <c r="AN253" s="1"/>
      <c r="AO253" s="1"/>
      <c r="AP253" s="1" t="s">
        <v>3</v>
      </c>
      <c r="AQ253" s="1" t="s">
        <v>3</v>
      </c>
      <c r="AR253" s="1" t="s">
        <v>3</v>
      </c>
      <c r="AS253" s="1"/>
      <c r="AT253" s="1"/>
      <c r="AU253" s="1"/>
      <c r="AV253" s="1"/>
      <c r="AW253" s="1"/>
      <c r="AX253" s="1"/>
      <c r="AY253" s="1"/>
      <c r="AZ253" s="1" t="s">
        <v>3</v>
      </c>
      <c r="BA253" s="1"/>
      <c r="BB253" s="1" t="s">
        <v>3</v>
      </c>
      <c r="BC253" s="1" t="s">
        <v>3</v>
      </c>
      <c r="BD253" s="1" t="s">
        <v>3</v>
      </c>
      <c r="BE253" s="1" t="s">
        <v>3</v>
      </c>
      <c r="BF253" s="1" t="s">
        <v>3</v>
      </c>
      <c r="BG253" s="1" t="s">
        <v>3</v>
      </c>
      <c r="BH253" s="1" t="s">
        <v>3</v>
      </c>
      <c r="BI253" s="1" t="s">
        <v>3</v>
      </c>
      <c r="BJ253" s="1" t="s">
        <v>3</v>
      </c>
      <c r="BK253" s="1" t="s">
        <v>3</v>
      </c>
      <c r="BL253" s="1" t="s">
        <v>3</v>
      </c>
      <c r="BM253" s="1" t="s">
        <v>3</v>
      </c>
      <c r="BN253" s="1" t="s">
        <v>3</v>
      </c>
      <c r="BO253" s="1" t="s">
        <v>3</v>
      </c>
      <c r="BP253" s="1" t="s">
        <v>3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">
      <c r="A255" s="3">
        <v>52</v>
      </c>
      <c r="B255" s="3">
        <f t="shared" ref="B255:G255" si="239">B344</f>
        <v>1</v>
      </c>
      <c r="C255" s="3">
        <f t="shared" si="239"/>
        <v>4</v>
      </c>
      <c r="D255" s="3">
        <f t="shared" si="239"/>
        <v>253</v>
      </c>
      <c r="E255" s="3">
        <f t="shared" si="239"/>
        <v>0</v>
      </c>
      <c r="F255" s="3" t="str">
        <f t="shared" si="239"/>
        <v>Новый раздел</v>
      </c>
      <c r="G255" s="3" t="str">
        <f t="shared" si="239"/>
        <v>Материалы</v>
      </c>
      <c r="H255" s="3"/>
      <c r="I255" s="3"/>
      <c r="J255" s="3"/>
      <c r="K255" s="3"/>
      <c r="L255" s="3"/>
      <c r="M255" s="3"/>
      <c r="N255" s="3"/>
      <c r="O255" s="3">
        <f t="shared" ref="O255:AT255" si="240">O344</f>
        <v>93246.64</v>
      </c>
      <c r="P255" s="3">
        <f t="shared" si="240"/>
        <v>93246.64</v>
      </c>
      <c r="Q255" s="3">
        <f t="shared" si="240"/>
        <v>0</v>
      </c>
      <c r="R255" s="3">
        <f t="shared" si="240"/>
        <v>0</v>
      </c>
      <c r="S255" s="3">
        <f t="shared" si="240"/>
        <v>0</v>
      </c>
      <c r="T255" s="3">
        <f t="shared" si="240"/>
        <v>0</v>
      </c>
      <c r="U255" s="3">
        <f t="shared" si="240"/>
        <v>0</v>
      </c>
      <c r="V255" s="3">
        <f t="shared" si="240"/>
        <v>0</v>
      </c>
      <c r="W255" s="3">
        <f t="shared" si="240"/>
        <v>0</v>
      </c>
      <c r="X255" s="3">
        <f t="shared" si="240"/>
        <v>0</v>
      </c>
      <c r="Y255" s="3">
        <f t="shared" si="240"/>
        <v>0</v>
      </c>
      <c r="Z255" s="3">
        <f t="shared" si="240"/>
        <v>0</v>
      </c>
      <c r="AA255" s="3">
        <f t="shared" si="240"/>
        <v>0</v>
      </c>
      <c r="AB255" s="3">
        <f t="shared" si="240"/>
        <v>93246.64</v>
      </c>
      <c r="AC255" s="3">
        <f t="shared" si="240"/>
        <v>93246.64</v>
      </c>
      <c r="AD255" s="3">
        <f t="shared" si="240"/>
        <v>0</v>
      </c>
      <c r="AE255" s="3">
        <f t="shared" si="240"/>
        <v>0</v>
      </c>
      <c r="AF255" s="3">
        <f t="shared" si="240"/>
        <v>0</v>
      </c>
      <c r="AG255" s="3">
        <f t="shared" si="240"/>
        <v>0</v>
      </c>
      <c r="AH255" s="3">
        <f t="shared" si="240"/>
        <v>0</v>
      </c>
      <c r="AI255" s="3">
        <f t="shared" si="240"/>
        <v>0</v>
      </c>
      <c r="AJ255" s="3">
        <f t="shared" si="240"/>
        <v>0</v>
      </c>
      <c r="AK255" s="3">
        <f t="shared" si="240"/>
        <v>0</v>
      </c>
      <c r="AL255" s="3">
        <f t="shared" si="240"/>
        <v>0</v>
      </c>
      <c r="AM255" s="3">
        <f t="shared" si="240"/>
        <v>0</v>
      </c>
      <c r="AN255" s="3">
        <f t="shared" si="240"/>
        <v>0</v>
      </c>
      <c r="AO255" s="3">
        <f t="shared" si="240"/>
        <v>0</v>
      </c>
      <c r="AP255" s="3">
        <f t="shared" si="240"/>
        <v>0</v>
      </c>
      <c r="AQ255" s="3">
        <f t="shared" si="240"/>
        <v>0</v>
      </c>
      <c r="AR255" s="3">
        <f t="shared" si="240"/>
        <v>93246.64</v>
      </c>
      <c r="AS255" s="3">
        <f t="shared" si="240"/>
        <v>65200.04</v>
      </c>
      <c r="AT255" s="3">
        <f t="shared" si="240"/>
        <v>28046.6</v>
      </c>
      <c r="AU255" s="3">
        <f t="shared" ref="AU255:BZ255" si="241">AU344</f>
        <v>0</v>
      </c>
      <c r="AV255" s="3">
        <f t="shared" si="241"/>
        <v>93246.64</v>
      </c>
      <c r="AW255" s="3">
        <f t="shared" si="241"/>
        <v>93246.64</v>
      </c>
      <c r="AX255" s="3">
        <f t="shared" si="241"/>
        <v>0</v>
      </c>
      <c r="AY255" s="3">
        <f t="shared" si="241"/>
        <v>93246.64</v>
      </c>
      <c r="AZ255" s="3">
        <f t="shared" si="241"/>
        <v>0</v>
      </c>
      <c r="BA255" s="3">
        <f t="shared" si="241"/>
        <v>0</v>
      </c>
      <c r="BB255" s="3">
        <f t="shared" si="241"/>
        <v>0</v>
      </c>
      <c r="BC255" s="3">
        <f t="shared" si="241"/>
        <v>0</v>
      </c>
      <c r="BD255" s="3">
        <f t="shared" si="241"/>
        <v>0</v>
      </c>
      <c r="BE255" s="3">
        <f t="shared" si="241"/>
        <v>0</v>
      </c>
      <c r="BF255" s="3">
        <f t="shared" si="241"/>
        <v>0</v>
      </c>
      <c r="BG255" s="3">
        <f t="shared" si="241"/>
        <v>0</v>
      </c>
      <c r="BH255" s="3">
        <f t="shared" si="241"/>
        <v>0</v>
      </c>
      <c r="BI255" s="3">
        <f t="shared" si="241"/>
        <v>0</v>
      </c>
      <c r="BJ255" s="3">
        <f t="shared" si="241"/>
        <v>0</v>
      </c>
      <c r="BK255" s="3">
        <f t="shared" si="241"/>
        <v>0</v>
      </c>
      <c r="BL255" s="3">
        <f t="shared" si="241"/>
        <v>0</v>
      </c>
      <c r="BM255" s="3">
        <f t="shared" si="241"/>
        <v>0</v>
      </c>
      <c r="BN255" s="3">
        <f t="shared" si="241"/>
        <v>0</v>
      </c>
      <c r="BO255" s="3">
        <f t="shared" si="241"/>
        <v>0</v>
      </c>
      <c r="BP255" s="3">
        <f t="shared" si="241"/>
        <v>0</v>
      </c>
      <c r="BQ255" s="3">
        <f t="shared" si="241"/>
        <v>0</v>
      </c>
      <c r="BR255" s="3">
        <f t="shared" si="241"/>
        <v>0</v>
      </c>
      <c r="BS255" s="3">
        <f t="shared" si="241"/>
        <v>0</v>
      </c>
      <c r="BT255" s="3">
        <f t="shared" si="241"/>
        <v>0</v>
      </c>
      <c r="BU255" s="3">
        <f t="shared" si="241"/>
        <v>0</v>
      </c>
      <c r="BV255" s="3">
        <f t="shared" si="241"/>
        <v>0</v>
      </c>
      <c r="BW255" s="3">
        <f t="shared" si="241"/>
        <v>0</v>
      </c>
      <c r="BX255" s="3">
        <f t="shared" si="241"/>
        <v>0</v>
      </c>
      <c r="BY255" s="3">
        <f t="shared" si="241"/>
        <v>0</v>
      </c>
      <c r="BZ255" s="3">
        <f t="shared" si="241"/>
        <v>0</v>
      </c>
      <c r="CA255" s="3">
        <f t="shared" ref="CA255:DF255" si="242">CA344</f>
        <v>93246.64</v>
      </c>
      <c r="CB255" s="3">
        <f t="shared" si="242"/>
        <v>65200.04</v>
      </c>
      <c r="CC255" s="3">
        <f t="shared" si="242"/>
        <v>28046.6</v>
      </c>
      <c r="CD255" s="3">
        <f t="shared" si="242"/>
        <v>0</v>
      </c>
      <c r="CE255" s="3">
        <f t="shared" si="242"/>
        <v>93246.64</v>
      </c>
      <c r="CF255" s="3">
        <f t="shared" si="242"/>
        <v>93246.64</v>
      </c>
      <c r="CG255" s="3">
        <f t="shared" si="242"/>
        <v>0</v>
      </c>
      <c r="CH255" s="3">
        <f t="shared" si="242"/>
        <v>93246.64</v>
      </c>
      <c r="CI255" s="3">
        <f t="shared" si="242"/>
        <v>0</v>
      </c>
      <c r="CJ255" s="3">
        <f t="shared" si="242"/>
        <v>0</v>
      </c>
      <c r="CK255" s="3">
        <f t="shared" si="242"/>
        <v>0</v>
      </c>
      <c r="CL255" s="3">
        <f t="shared" si="242"/>
        <v>0</v>
      </c>
      <c r="CM255" s="3">
        <f t="shared" si="242"/>
        <v>0</v>
      </c>
      <c r="CN255" s="3">
        <f t="shared" si="242"/>
        <v>0</v>
      </c>
      <c r="CO255" s="3">
        <f t="shared" si="242"/>
        <v>0</v>
      </c>
      <c r="CP255" s="3">
        <f t="shared" si="242"/>
        <v>0</v>
      </c>
      <c r="CQ255" s="3">
        <f t="shared" si="242"/>
        <v>0</v>
      </c>
      <c r="CR255" s="3">
        <f t="shared" si="242"/>
        <v>0</v>
      </c>
      <c r="CS255" s="3">
        <f t="shared" si="242"/>
        <v>0</v>
      </c>
      <c r="CT255" s="3">
        <f t="shared" si="242"/>
        <v>0</v>
      </c>
      <c r="CU255" s="3">
        <f t="shared" si="242"/>
        <v>0</v>
      </c>
      <c r="CV255" s="3">
        <f t="shared" si="242"/>
        <v>0</v>
      </c>
      <c r="CW255" s="3">
        <f t="shared" si="242"/>
        <v>0</v>
      </c>
      <c r="CX255" s="3">
        <f t="shared" si="242"/>
        <v>0</v>
      </c>
      <c r="CY255" s="3">
        <f t="shared" si="242"/>
        <v>0</v>
      </c>
      <c r="CZ255" s="3">
        <f t="shared" si="242"/>
        <v>0</v>
      </c>
      <c r="DA255" s="3">
        <f t="shared" si="242"/>
        <v>0</v>
      </c>
      <c r="DB255" s="3">
        <f t="shared" si="242"/>
        <v>0</v>
      </c>
      <c r="DC255" s="3">
        <f t="shared" si="242"/>
        <v>0</v>
      </c>
      <c r="DD255" s="3">
        <f t="shared" si="242"/>
        <v>0</v>
      </c>
      <c r="DE255" s="3">
        <f t="shared" si="242"/>
        <v>0</v>
      </c>
      <c r="DF255" s="3">
        <f t="shared" si="242"/>
        <v>0</v>
      </c>
      <c r="DG255" s="4">
        <f t="shared" ref="DG255:EL255" si="243">DG344</f>
        <v>758162.14</v>
      </c>
      <c r="DH255" s="4">
        <f t="shared" si="243"/>
        <v>758162.14</v>
      </c>
      <c r="DI255" s="4">
        <f t="shared" si="243"/>
        <v>0</v>
      </c>
      <c r="DJ255" s="4">
        <f t="shared" si="243"/>
        <v>0</v>
      </c>
      <c r="DK255" s="4">
        <f t="shared" si="243"/>
        <v>0</v>
      </c>
      <c r="DL255" s="4">
        <f t="shared" si="243"/>
        <v>0</v>
      </c>
      <c r="DM255" s="4">
        <f t="shared" si="243"/>
        <v>0</v>
      </c>
      <c r="DN255" s="4">
        <f t="shared" si="243"/>
        <v>0</v>
      </c>
      <c r="DO255" s="4">
        <f t="shared" si="243"/>
        <v>0</v>
      </c>
      <c r="DP255" s="4">
        <f t="shared" si="243"/>
        <v>0</v>
      </c>
      <c r="DQ255" s="4">
        <f t="shared" si="243"/>
        <v>0</v>
      </c>
      <c r="DR255" s="4">
        <f t="shared" si="243"/>
        <v>0</v>
      </c>
      <c r="DS255" s="4">
        <f t="shared" si="243"/>
        <v>0</v>
      </c>
      <c r="DT255" s="4">
        <f t="shared" si="243"/>
        <v>758162.14</v>
      </c>
      <c r="DU255" s="4">
        <f t="shared" si="243"/>
        <v>758162.14</v>
      </c>
      <c r="DV255" s="4">
        <f t="shared" si="243"/>
        <v>0</v>
      </c>
      <c r="DW255" s="4">
        <f t="shared" si="243"/>
        <v>0</v>
      </c>
      <c r="DX255" s="4">
        <f t="shared" si="243"/>
        <v>0</v>
      </c>
      <c r="DY255" s="4">
        <f t="shared" si="243"/>
        <v>0</v>
      </c>
      <c r="DZ255" s="4">
        <f t="shared" si="243"/>
        <v>0</v>
      </c>
      <c r="EA255" s="4">
        <f t="shared" si="243"/>
        <v>0</v>
      </c>
      <c r="EB255" s="4">
        <f t="shared" si="243"/>
        <v>0</v>
      </c>
      <c r="EC255" s="4">
        <f t="shared" si="243"/>
        <v>0</v>
      </c>
      <c r="ED255" s="4">
        <f t="shared" si="243"/>
        <v>0</v>
      </c>
      <c r="EE255" s="4">
        <f t="shared" si="243"/>
        <v>0</v>
      </c>
      <c r="EF255" s="4">
        <f t="shared" si="243"/>
        <v>0</v>
      </c>
      <c r="EG255" s="4">
        <f t="shared" si="243"/>
        <v>0</v>
      </c>
      <c r="EH255" s="4">
        <f t="shared" si="243"/>
        <v>0</v>
      </c>
      <c r="EI255" s="4">
        <f t="shared" si="243"/>
        <v>0</v>
      </c>
      <c r="EJ255" s="4">
        <f t="shared" si="243"/>
        <v>758162.14</v>
      </c>
      <c r="EK255" s="4">
        <f t="shared" si="243"/>
        <v>644176.41</v>
      </c>
      <c r="EL255" s="4">
        <f t="shared" si="243"/>
        <v>113985.73</v>
      </c>
      <c r="EM255" s="4">
        <f t="shared" ref="EM255:FR255" si="244">EM344</f>
        <v>0</v>
      </c>
      <c r="EN255" s="4">
        <f t="shared" si="244"/>
        <v>758162.14</v>
      </c>
      <c r="EO255" s="4">
        <f t="shared" si="244"/>
        <v>758162.14</v>
      </c>
      <c r="EP255" s="4">
        <f t="shared" si="244"/>
        <v>0</v>
      </c>
      <c r="EQ255" s="4">
        <f t="shared" si="244"/>
        <v>758162.14</v>
      </c>
      <c r="ER255" s="4">
        <f t="shared" si="244"/>
        <v>0</v>
      </c>
      <c r="ES255" s="4">
        <f t="shared" si="244"/>
        <v>0</v>
      </c>
      <c r="ET255" s="4">
        <f t="shared" si="244"/>
        <v>0</v>
      </c>
      <c r="EU255" s="4">
        <f t="shared" si="244"/>
        <v>0</v>
      </c>
      <c r="EV255" s="4">
        <f t="shared" si="244"/>
        <v>0</v>
      </c>
      <c r="EW255" s="4">
        <f t="shared" si="244"/>
        <v>0</v>
      </c>
      <c r="EX255" s="4">
        <f t="shared" si="244"/>
        <v>0</v>
      </c>
      <c r="EY255" s="4">
        <f t="shared" si="244"/>
        <v>0</v>
      </c>
      <c r="EZ255" s="4">
        <f t="shared" si="244"/>
        <v>0</v>
      </c>
      <c r="FA255" s="4">
        <f t="shared" si="244"/>
        <v>0</v>
      </c>
      <c r="FB255" s="4">
        <f t="shared" si="244"/>
        <v>0</v>
      </c>
      <c r="FC255" s="4">
        <f t="shared" si="244"/>
        <v>0</v>
      </c>
      <c r="FD255" s="4">
        <f t="shared" si="244"/>
        <v>0</v>
      </c>
      <c r="FE255" s="4">
        <f t="shared" si="244"/>
        <v>0</v>
      </c>
      <c r="FF255" s="4">
        <f t="shared" si="244"/>
        <v>0</v>
      </c>
      <c r="FG255" s="4">
        <f t="shared" si="244"/>
        <v>0</v>
      </c>
      <c r="FH255" s="4">
        <f t="shared" si="244"/>
        <v>0</v>
      </c>
      <c r="FI255" s="4">
        <f t="shared" si="244"/>
        <v>0</v>
      </c>
      <c r="FJ255" s="4">
        <f t="shared" si="244"/>
        <v>0</v>
      </c>
      <c r="FK255" s="4">
        <f t="shared" si="244"/>
        <v>0</v>
      </c>
      <c r="FL255" s="4">
        <f t="shared" si="244"/>
        <v>0</v>
      </c>
      <c r="FM255" s="4">
        <f t="shared" si="244"/>
        <v>0</v>
      </c>
      <c r="FN255" s="4">
        <f t="shared" si="244"/>
        <v>0</v>
      </c>
      <c r="FO255" s="4">
        <f t="shared" si="244"/>
        <v>0</v>
      </c>
      <c r="FP255" s="4">
        <f t="shared" si="244"/>
        <v>0</v>
      </c>
      <c r="FQ255" s="4">
        <f t="shared" si="244"/>
        <v>0</v>
      </c>
      <c r="FR255" s="4">
        <f t="shared" si="244"/>
        <v>0</v>
      </c>
      <c r="FS255" s="4">
        <f t="shared" ref="FS255:GX255" si="245">FS344</f>
        <v>758162.14</v>
      </c>
      <c r="FT255" s="4">
        <f t="shared" si="245"/>
        <v>644176.41</v>
      </c>
      <c r="FU255" s="4">
        <f t="shared" si="245"/>
        <v>113985.73</v>
      </c>
      <c r="FV255" s="4">
        <f t="shared" si="245"/>
        <v>0</v>
      </c>
      <c r="FW255" s="4">
        <f t="shared" si="245"/>
        <v>758162.14</v>
      </c>
      <c r="FX255" s="4">
        <f t="shared" si="245"/>
        <v>758162.14</v>
      </c>
      <c r="FY255" s="4">
        <f t="shared" si="245"/>
        <v>0</v>
      </c>
      <c r="FZ255" s="4">
        <f t="shared" si="245"/>
        <v>758162.14</v>
      </c>
      <c r="GA255" s="4">
        <f t="shared" si="245"/>
        <v>0</v>
      </c>
      <c r="GB255" s="4">
        <f t="shared" si="245"/>
        <v>0</v>
      </c>
      <c r="GC255" s="4">
        <f t="shared" si="245"/>
        <v>0</v>
      </c>
      <c r="GD255" s="4">
        <f t="shared" si="245"/>
        <v>0</v>
      </c>
      <c r="GE255" s="4">
        <f t="shared" si="245"/>
        <v>0</v>
      </c>
      <c r="GF255" s="4">
        <f t="shared" si="245"/>
        <v>0</v>
      </c>
      <c r="GG255" s="4">
        <f t="shared" si="245"/>
        <v>0</v>
      </c>
      <c r="GH255" s="4">
        <f t="shared" si="245"/>
        <v>0</v>
      </c>
      <c r="GI255" s="4">
        <f t="shared" si="245"/>
        <v>0</v>
      </c>
      <c r="GJ255" s="4">
        <f t="shared" si="245"/>
        <v>0</v>
      </c>
      <c r="GK255" s="4">
        <f t="shared" si="245"/>
        <v>0</v>
      </c>
      <c r="GL255" s="4">
        <f t="shared" si="245"/>
        <v>0</v>
      </c>
      <c r="GM255" s="4">
        <f t="shared" si="245"/>
        <v>0</v>
      </c>
      <c r="GN255" s="4">
        <f t="shared" si="245"/>
        <v>0</v>
      </c>
      <c r="GO255" s="4">
        <f t="shared" si="245"/>
        <v>0</v>
      </c>
      <c r="GP255" s="4">
        <f t="shared" si="245"/>
        <v>0</v>
      </c>
      <c r="GQ255" s="4">
        <f t="shared" si="245"/>
        <v>0</v>
      </c>
      <c r="GR255" s="4">
        <f t="shared" si="245"/>
        <v>0</v>
      </c>
      <c r="GS255" s="4">
        <f t="shared" si="245"/>
        <v>0</v>
      </c>
      <c r="GT255" s="4">
        <f t="shared" si="245"/>
        <v>0</v>
      </c>
      <c r="GU255" s="4">
        <f t="shared" si="245"/>
        <v>0</v>
      </c>
      <c r="GV255" s="4">
        <f t="shared" si="245"/>
        <v>0</v>
      </c>
      <c r="GW255" s="4">
        <f t="shared" si="245"/>
        <v>0</v>
      </c>
      <c r="GX255" s="4">
        <f t="shared" si="245"/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173</v>
      </c>
      <c r="G257" s="2" t="s">
        <v>174</v>
      </c>
      <c r="H257" s="2" t="s">
        <v>175</v>
      </c>
      <c r="I257" s="2">
        <v>1001</v>
      </c>
      <c r="J257" s="2">
        <v>0</v>
      </c>
      <c r="K257" s="2">
        <v>1001</v>
      </c>
      <c r="L257" s="2"/>
      <c r="M257" s="2"/>
      <c r="N257" s="2"/>
      <c r="O257" s="2">
        <f t="shared" ref="O257:O288" si="246">ROUND(CP257,2)</f>
        <v>17807.79</v>
      </c>
      <c r="P257" s="2">
        <f t="shared" ref="P257:P288" si="247">ROUND((ROUND((AC257*AW257*I257),2)*BC257),2)</f>
        <v>17807.79</v>
      </c>
      <c r="Q257" s="2">
        <f t="shared" ref="Q257:Q288" si="248">(ROUND((ROUND(((ET257)*AV257*I257),2)*BB257),2)+ROUND((ROUND(((AE257-(EU257))*AV257*I257),2)*BS257),2))</f>
        <v>0</v>
      </c>
      <c r="R257" s="2">
        <f t="shared" ref="R257:R288" si="249">ROUND((ROUND((AE257*AV257*I257),2)*BS257),2)</f>
        <v>0</v>
      </c>
      <c r="S257" s="2">
        <f t="shared" ref="S257:S288" si="250">ROUND((ROUND((AF257*AV257*I257),2)*BA257),2)</f>
        <v>0</v>
      </c>
      <c r="T257" s="2">
        <f t="shared" ref="T257:T288" si="251">ROUND(CU257*I257,2)</f>
        <v>0</v>
      </c>
      <c r="U257" s="2">
        <f t="shared" ref="U257:U288" si="252">CV257*I257</f>
        <v>0</v>
      </c>
      <c r="V257" s="2">
        <f t="shared" ref="V257:V288" si="253">CW257*I257</f>
        <v>0</v>
      </c>
      <c r="W257" s="2">
        <f t="shared" ref="W257:W288" si="254">ROUND(CX257*I257,2)</f>
        <v>0</v>
      </c>
      <c r="X257" s="2">
        <f t="shared" ref="X257:X288" si="255">ROUND(CY257,2)</f>
        <v>0</v>
      </c>
      <c r="Y257" s="2">
        <f t="shared" ref="Y257:Y288" si="256">ROUND(CZ257,2)</f>
        <v>0</v>
      </c>
      <c r="Z257" s="2"/>
      <c r="AA257" s="2">
        <v>-1</v>
      </c>
      <c r="AB257" s="2">
        <f t="shared" ref="AB257:AB288" si="257">ROUND((AC257+AD257+AF257),6)</f>
        <v>17.79</v>
      </c>
      <c r="AC257" s="2">
        <f t="shared" ref="AC257:AC288" si="258">ROUND((ES257),6)</f>
        <v>17.79</v>
      </c>
      <c r="AD257" s="2">
        <f t="shared" ref="AD257:AD288" si="259">ROUND((((ET257)-(EU257))+AE257),6)</f>
        <v>0</v>
      </c>
      <c r="AE257" s="2">
        <f t="shared" ref="AE257:AE288" si="260">ROUND((EU257),6)</f>
        <v>0</v>
      </c>
      <c r="AF257" s="2">
        <f t="shared" ref="AF257:AF288" si="261">ROUND((EV257),6)</f>
        <v>0</v>
      </c>
      <c r="AG257" s="2">
        <f t="shared" ref="AG257:AG288" si="262">ROUND((AP257),6)</f>
        <v>0</v>
      </c>
      <c r="AH257" s="2">
        <f t="shared" ref="AH257:AH288" si="263">(EW257)</f>
        <v>0</v>
      </c>
      <c r="AI257" s="2">
        <f t="shared" ref="AI257:AI288" si="264">(EX257)</f>
        <v>0</v>
      </c>
      <c r="AJ257" s="2">
        <f t="shared" ref="AJ257:AJ288" si="265">(AS257)</f>
        <v>0</v>
      </c>
      <c r="AK257" s="2">
        <v>17.790000000000003</v>
      </c>
      <c r="AL257" s="2">
        <v>17.790000000000003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ref="CP257:CP288" si="266">(P257+Q257+S257)</f>
        <v>17807.79</v>
      </c>
      <c r="CQ257" s="2">
        <f t="shared" ref="CQ257:CQ288" si="267">ROUND((ROUND((AC257*AW257*1),2)*BC257),2)</f>
        <v>17.79</v>
      </c>
      <c r="CR257" s="2">
        <f t="shared" ref="CR257:CR288" si="268">(ROUND((ROUND(((ET257)*AV257*1),2)*BB257),2)+ROUND((ROUND(((AE257-(EU257))*AV257*1),2)*BS257),2))</f>
        <v>0</v>
      </c>
      <c r="CS257" s="2">
        <f t="shared" ref="CS257:CS288" si="269">ROUND((ROUND((AE257*AV257*1),2)*BS257),2)</f>
        <v>0</v>
      </c>
      <c r="CT257" s="2">
        <f t="shared" ref="CT257:CT288" si="270">ROUND((ROUND((AF257*AV257*1),2)*BA257),2)</f>
        <v>0</v>
      </c>
      <c r="CU257" s="2">
        <f t="shared" ref="CU257:CU288" si="271">AG257</f>
        <v>0</v>
      </c>
      <c r="CV257" s="2">
        <f t="shared" ref="CV257:CV288" si="272">(AH257*AV257)</f>
        <v>0</v>
      </c>
      <c r="CW257" s="2">
        <f t="shared" ref="CW257:CW288" si="273">AI257</f>
        <v>0</v>
      </c>
      <c r="CX257" s="2">
        <f t="shared" ref="CX257:CX288" si="274">AJ257</f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175</v>
      </c>
      <c r="DW257" s="2" t="s">
        <v>175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66253202</v>
      </c>
      <c r="EF257" s="2">
        <v>202</v>
      </c>
      <c r="EG257" s="2" t="s">
        <v>172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176</v>
      </c>
      <c r="EM257" s="2" t="s">
        <v>172</v>
      </c>
      <c r="EN257" s="2"/>
      <c r="EO257" s="2" t="s">
        <v>3</v>
      </c>
      <c r="EP257" s="2"/>
      <c r="EQ257" s="2">
        <v>132096</v>
      </c>
      <c r="ER257" s="2">
        <v>183.51</v>
      </c>
      <c r="ES257" s="2">
        <v>17.790000000000003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177</v>
      </c>
      <c r="GB257" s="2"/>
      <c r="GC257" s="2"/>
      <c r="GD257" s="2">
        <v>0</v>
      </c>
      <c r="GE257" s="2"/>
      <c r="GF257" s="2">
        <v>-2068142812</v>
      </c>
      <c r="GG257" s="2">
        <v>2</v>
      </c>
      <c r="GH257" s="2">
        <v>4</v>
      </c>
      <c r="GI257" s="2">
        <v>-2</v>
      </c>
      <c r="GJ257" s="2">
        <v>0</v>
      </c>
      <c r="GK257" s="2">
        <f>ROUND(R257*(R12)/100,2)</f>
        <v>0</v>
      </c>
      <c r="GL257" s="2">
        <f t="shared" ref="GL257:GL288" si="275">ROUND(IF(AND(BH257=3,BI257=3,FS257&lt;&gt;0),P257,0),2)</f>
        <v>0</v>
      </c>
      <c r="GM257" s="2">
        <f t="shared" ref="GM257:GM288" si="276">ROUND(O257+X257+Y257+GK257,2)+GX257</f>
        <v>17807.79</v>
      </c>
      <c r="GN257" s="2">
        <f t="shared" ref="GN257:GN288" si="277">IF(OR(BI257=0,BI257=1),GM257-GX257,0)</f>
        <v>17807.79</v>
      </c>
      <c r="GO257" s="2">
        <f t="shared" ref="GO257:GO288" si="278">IF(BI257=2,GM257-GX257,0)</f>
        <v>0</v>
      </c>
      <c r="GP257" s="2">
        <f t="shared" ref="GP257:GP288" si="279">IF(BI257=4,GM257-GX257,0)</f>
        <v>0</v>
      </c>
      <c r="GQ257" s="2"/>
      <c r="GR257" s="2">
        <v>0</v>
      </c>
      <c r="GS257" s="2">
        <v>2</v>
      </c>
      <c r="GT257" s="2">
        <v>0</v>
      </c>
      <c r="GU257" s="2" t="s">
        <v>3</v>
      </c>
      <c r="GV257" s="2">
        <f t="shared" ref="GV257:GV288" si="280">ROUND((GT257),6)</f>
        <v>0</v>
      </c>
      <c r="GW257" s="2">
        <v>1</v>
      </c>
      <c r="GX257" s="2">
        <f t="shared" ref="GX257:GX288" si="281">ROUND(HC257*I257,2)</f>
        <v>0</v>
      </c>
      <c r="GY257" s="2"/>
      <c r="GZ257" s="2"/>
      <c r="HA257" s="2">
        <v>0</v>
      </c>
      <c r="HB257" s="2">
        <v>0</v>
      </c>
      <c r="HC257" s="2">
        <f t="shared" ref="HC257:HC288" si="282">GV257*GW257</f>
        <v>0</v>
      </c>
      <c r="HD257" s="2"/>
      <c r="HE257" s="2" t="s">
        <v>178</v>
      </c>
      <c r="HF257" s="2" t="s">
        <v>29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173</v>
      </c>
      <c r="G258" t="s">
        <v>174</v>
      </c>
      <c r="H258" t="s">
        <v>175</v>
      </c>
      <c r="I258">
        <v>1001</v>
      </c>
      <c r="J258">
        <v>0</v>
      </c>
      <c r="K258">
        <v>1001</v>
      </c>
      <c r="O258">
        <f t="shared" si="246"/>
        <v>175940.97</v>
      </c>
      <c r="P258">
        <f t="shared" si="247"/>
        <v>175940.97</v>
      </c>
      <c r="Q258">
        <f t="shared" si="248"/>
        <v>0</v>
      </c>
      <c r="R258">
        <f t="shared" si="249"/>
        <v>0</v>
      </c>
      <c r="S258">
        <f t="shared" si="250"/>
        <v>0</v>
      </c>
      <c r="T258">
        <f t="shared" si="251"/>
        <v>0</v>
      </c>
      <c r="U258">
        <f t="shared" si="252"/>
        <v>0</v>
      </c>
      <c r="V258">
        <f t="shared" si="253"/>
        <v>0</v>
      </c>
      <c r="W258">
        <f t="shared" si="254"/>
        <v>0</v>
      </c>
      <c r="X258">
        <f t="shared" si="255"/>
        <v>0</v>
      </c>
      <c r="Y258">
        <f t="shared" si="256"/>
        <v>0</v>
      </c>
      <c r="AA258">
        <v>-1</v>
      </c>
      <c r="AB258">
        <f t="shared" si="257"/>
        <v>17.79</v>
      </c>
      <c r="AC258">
        <f t="shared" si="258"/>
        <v>17.79</v>
      </c>
      <c r="AD258">
        <f t="shared" si="259"/>
        <v>0</v>
      </c>
      <c r="AE258">
        <f t="shared" si="260"/>
        <v>0</v>
      </c>
      <c r="AF258">
        <f t="shared" si="261"/>
        <v>0</v>
      </c>
      <c r="AG258">
        <f t="shared" si="262"/>
        <v>0</v>
      </c>
      <c r="AH258">
        <f t="shared" si="263"/>
        <v>0</v>
      </c>
      <c r="AI258">
        <f t="shared" si="264"/>
        <v>0</v>
      </c>
      <c r="AJ258">
        <f t="shared" si="265"/>
        <v>0</v>
      </c>
      <c r="AK258">
        <v>17.790000000000003</v>
      </c>
      <c r="AL258">
        <v>17.790000000000003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9.8800000000000008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66"/>
        <v>175940.97</v>
      </c>
      <c r="CQ258">
        <f t="shared" si="267"/>
        <v>175.77</v>
      </c>
      <c r="CR258">
        <f t="shared" si="268"/>
        <v>0</v>
      </c>
      <c r="CS258">
        <f t="shared" si="269"/>
        <v>0</v>
      </c>
      <c r="CT258">
        <f t="shared" si="270"/>
        <v>0</v>
      </c>
      <c r="CU258">
        <f t="shared" si="271"/>
        <v>0</v>
      </c>
      <c r="CV258">
        <f t="shared" si="272"/>
        <v>0</v>
      </c>
      <c r="CW258">
        <f t="shared" si="273"/>
        <v>0</v>
      </c>
      <c r="CX258">
        <f t="shared" si="274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175</v>
      </c>
      <c r="DW258" t="s">
        <v>175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66253202</v>
      </c>
      <c r="EF258">
        <v>202</v>
      </c>
      <c r="EG258" t="s">
        <v>172</v>
      </c>
      <c r="EH258">
        <v>0</v>
      </c>
      <c r="EI258" t="s">
        <v>3</v>
      </c>
      <c r="EJ258">
        <v>1</v>
      </c>
      <c r="EK258">
        <v>400002</v>
      </c>
      <c r="EL258" t="s">
        <v>176</v>
      </c>
      <c r="EM258" t="s">
        <v>172</v>
      </c>
      <c r="EO258" t="s">
        <v>3</v>
      </c>
      <c r="EQ258">
        <v>132096</v>
      </c>
      <c r="ER258">
        <v>17.790000000000003</v>
      </c>
      <c r="ES258">
        <v>17.790000000000003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172.34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177</v>
      </c>
      <c r="GD258">
        <v>0</v>
      </c>
      <c r="GF258">
        <v>-2068142812</v>
      </c>
      <c r="GG258">
        <v>2</v>
      </c>
      <c r="GH258">
        <v>3</v>
      </c>
      <c r="GI258">
        <v>5</v>
      </c>
      <c r="GJ258">
        <v>0</v>
      </c>
      <c r="GK258">
        <f>ROUND(R258*(S12)/100,2)</f>
        <v>0</v>
      </c>
      <c r="GL258">
        <f t="shared" si="275"/>
        <v>0</v>
      </c>
      <c r="GM258">
        <f t="shared" si="276"/>
        <v>175940.97</v>
      </c>
      <c r="GN258">
        <f t="shared" si="277"/>
        <v>175940.97</v>
      </c>
      <c r="GO258">
        <f t="shared" si="278"/>
        <v>0</v>
      </c>
      <c r="GP258">
        <f t="shared" si="279"/>
        <v>0</v>
      </c>
      <c r="GR258">
        <v>1</v>
      </c>
      <c r="GS258">
        <v>1</v>
      </c>
      <c r="GT258">
        <v>0</v>
      </c>
      <c r="GU258" t="s">
        <v>3</v>
      </c>
      <c r="GV258">
        <f t="shared" si="280"/>
        <v>0</v>
      </c>
      <c r="GW258">
        <v>1</v>
      </c>
      <c r="GX258">
        <f t="shared" si="281"/>
        <v>0</v>
      </c>
      <c r="HA258">
        <v>0</v>
      </c>
      <c r="HB258">
        <v>0</v>
      </c>
      <c r="HC258">
        <f t="shared" si="282"/>
        <v>0</v>
      </c>
      <c r="HE258" t="s">
        <v>178</v>
      </c>
      <c r="HF258" t="s">
        <v>29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179</v>
      </c>
      <c r="F259" s="2" t="s">
        <v>180</v>
      </c>
      <c r="G259" s="2" t="s">
        <v>181</v>
      </c>
      <c r="H259" s="2" t="s">
        <v>182</v>
      </c>
      <c r="I259" s="2">
        <f>ROUND(1001/1000,9)</f>
        <v>1.0009999999999999</v>
      </c>
      <c r="J259" s="2">
        <v>0</v>
      </c>
      <c r="K259" s="2">
        <f>ROUND(1001/1000,9)</f>
        <v>1.0009999999999999</v>
      </c>
      <c r="L259" s="2"/>
      <c r="M259" s="2"/>
      <c r="N259" s="2"/>
      <c r="O259" s="2">
        <f t="shared" si="246"/>
        <v>27223.64</v>
      </c>
      <c r="P259" s="2">
        <f t="shared" si="247"/>
        <v>27223.64</v>
      </c>
      <c r="Q259" s="2">
        <f t="shared" si="248"/>
        <v>0</v>
      </c>
      <c r="R259" s="2">
        <f t="shared" si="249"/>
        <v>0</v>
      </c>
      <c r="S259" s="2">
        <f t="shared" si="250"/>
        <v>0</v>
      </c>
      <c r="T259" s="2">
        <f t="shared" si="251"/>
        <v>0</v>
      </c>
      <c r="U259" s="2">
        <f t="shared" si="252"/>
        <v>0</v>
      </c>
      <c r="V259" s="2">
        <f t="shared" si="253"/>
        <v>0</v>
      </c>
      <c r="W259" s="2">
        <f t="shared" si="254"/>
        <v>0</v>
      </c>
      <c r="X259" s="2">
        <f t="shared" si="255"/>
        <v>0</v>
      </c>
      <c r="Y259" s="2">
        <f t="shared" si="256"/>
        <v>0</v>
      </c>
      <c r="Z259" s="2"/>
      <c r="AA259" s="2">
        <v>70661675</v>
      </c>
      <c r="AB259" s="2">
        <f t="shared" si="257"/>
        <v>27196.44</v>
      </c>
      <c r="AC259" s="2">
        <f t="shared" si="258"/>
        <v>27196.44</v>
      </c>
      <c r="AD259" s="2">
        <f t="shared" si="259"/>
        <v>0</v>
      </c>
      <c r="AE259" s="2">
        <f t="shared" si="260"/>
        <v>0</v>
      </c>
      <c r="AF259" s="2">
        <f t="shared" si="261"/>
        <v>0</v>
      </c>
      <c r="AG259" s="2">
        <f t="shared" si="262"/>
        <v>0</v>
      </c>
      <c r="AH259" s="2">
        <f t="shared" si="263"/>
        <v>0</v>
      </c>
      <c r="AI259" s="2">
        <f t="shared" si="264"/>
        <v>0</v>
      </c>
      <c r="AJ259" s="2">
        <f t="shared" si="265"/>
        <v>0</v>
      </c>
      <c r="AK259" s="2">
        <v>27196.44</v>
      </c>
      <c r="AL259" s="2">
        <v>27196.44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2</v>
      </c>
      <c r="BJ259" s="2" t="s">
        <v>183</v>
      </c>
      <c r="BK259" s="2"/>
      <c r="BL259" s="2"/>
      <c r="BM259" s="2">
        <v>1618</v>
      </c>
      <c r="BN259" s="2">
        <v>66251207</v>
      </c>
      <c r="BO259" s="2" t="s">
        <v>3</v>
      </c>
      <c r="BP259" s="2">
        <v>0</v>
      </c>
      <c r="BQ259" s="2">
        <v>201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66"/>
        <v>27223.64</v>
      </c>
      <c r="CQ259" s="2">
        <f t="shared" si="267"/>
        <v>27196.44</v>
      </c>
      <c r="CR259" s="2">
        <f t="shared" si="268"/>
        <v>0</v>
      </c>
      <c r="CS259" s="2">
        <f t="shared" si="269"/>
        <v>0</v>
      </c>
      <c r="CT259" s="2">
        <f t="shared" si="270"/>
        <v>0</v>
      </c>
      <c r="CU259" s="2">
        <f t="shared" si="271"/>
        <v>0</v>
      </c>
      <c r="CV259" s="2">
        <f t="shared" si="272"/>
        <v>0</v>
      </c>
      <c r="CW259" s="2">
        <f t="shared" si="273"/>
        <v>0</v>
      </c>
      <c r="CX259" s="2">
        <f t="shared" si="274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1003</v>
      </c>
      <c r="DV259" s="2" t="s">
        <v>182</v>
      </c>
      <c r="DW259" s="2" t="s">
        <v>182</v>
      </c>
      <c r="DX259" s="2">
        <v>1000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66252853</v>
      </c>
      <c r="EF259" s="2">
        <v>201</v>
      </c>
      <c r="EG259" s="2" t="s">
        <v>184</v>
      </c>
      <c r="EH259" s="2">
        <v>0</v>
      </c>
      <c r="EI259" s="2" t="s">
        <v>3</v>
      </c>
      <c r="EJ259" s="2">
        <v>2</v>
      </c>
      <c r="EK259" s="2">
        <v>1618</v>
      </c>
      <c r="EL259" s="2" t="s">
        <v>185</v>
      </c>
      <c r="EM259" s="2" t="s">
        <v>186</v>
      </c>
      <c r="EN259" s="2"/>
      <c r="EO259" s="2" t="s">
        <v>3</v>
      </c>
      <c r="EP259" s="2"/>
      <c r="EQ259" s="2">
        <v>131072</v>
      </c>
      <c r="ER259" s="2">
        <v>27196.44</v>
      </c>
      <c r="ES259" s="2">
        <v>27196.44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0</v>
      </c>
      <c r="GE259" s="2"/>
      <c r="GF259" s="2">
        <v>-124561167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75"/>
        <v>0</v>
      </c>
      <c r="GM259" s="2">
        <f t="shared" si="276"/>
        <v>27223.64</v>
      </c>
      <c r="GN259" s="2">
        <f t="shared" si="277"/>
        <v>0</v>
      </c>
      <c r="GO259" s="2">
        <f t="shared" si="278"/>
        <v>27223.64</v>
      </c>
      <c r="GP259" s="2">
        <f t="shared" si="279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80"/>
        <v>0</v>
      </c>
      <c r="GW259" s="2">
        <v>1</v>
      </c>
      <c r="GX259" s="2">
        <f t="shared" si="281"/>
        <v>0</v>
      </c>
      <c r="GY259" s="2"/>
      <c r="GZ259" s="2"/>
      <c r="HA259" s="2">
        <v>0</v>
      </c>
      <c r="HB259" s="2">
        <v>0</v>
      </c>
      <c r="HC259" s="2">
        <f t="shared" si="282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179</v>
      </c>
      <c r="F260" t="s">
        <v>180</v>
      </c>
      <c r="G260" t="s">
        <v>181</v>
      </c>
      <c r="H260" t="s">
        <v>182</v>
      </c>
      <c r="I260">
        <f>ROUND(1001/1000,9)</f>
        <v>1.0009999999999999</v>
      </c>
      <c r="J260">
        <v>0</v>
      </c>
      <c r="K260">
        <f>ROUND(1001/1000,9)</f>
        <v>1.0009999999999999</v>
      </c>
      <c r="O260">
        <f t="shared" si="246"/>
        <v>111072.45</v>
      </c>
      <c r="P260">
        <f t="shared" si="247"/>
        <v>111072.45</v>
      </c>
      <c r="Q260">
        <f t="shared" si="248"/>
        <v>0</v>
      </c>
      <c r="R260">
        <f t="shared" si="249"/>
        <v>0</v>
      </c>
      <c r="S260">
        <f t="shared" si="250"/>
        <v>0</v>
      </c>
      <c r="T260">
        <f t="shared" si="251"/>
        <v>0</v>
      </c>
      <c r="U260">
        <f t="shared" si="252"/>
        <v>0</v>
      </c>
      <c r="V260">
        <f t="shared" si="253"/>
        <v>0</v>
      </c>
      <c r="W260">
        <f t="shared" si="254"/>
        <v>0</v>
      </c>
      <c r="X260">
        <f t="shared" si="255"/>
        <v>0</v>
      </c>
      <c r="Y260">
        <f t="shared" si="256"/>
        <v>0</v>
      </c>
      <c r="AA260">
        <v>70661673</v>
      </c>
      <c r="AB260">
        <f t="shared" si="257"/>
        <v>27196.44</v>
      </c>
      <c r="AC260">
        <f t="shared" si="258"/>
        <v>27196.44</v>
      </c>
      <c r="AD260">
        <f t="shared" si="259"/>
        <v>0</v>
      </c>
      <c r="AE260">
        <f t="shared" si="260"/>
        <v>0</v>
      </c>
      <c r="AF260">
        <f t="shared" si="261"/>
        <v>0</v>
      </c>
      <c r="AG260">
        <f t="shared" si="262"/>
        <v>0</v>
      </c>
      <c r="AH260">
        <f t="shared" si="263"/>
        <v>0</v>
      </c>
      <c r="AI260">
        <f t="shared" si="264"/>
        <v>0</v>
      </c>
      <c r="AJ260">
        <f t="shared" si="265"/>
        <v>0</v>
      </c>
      <c r="AK260">
        <v>27196.44</v>
      </c>
      <c r="AL260">
        <v>27196.44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4.08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183</v>
      </c>
      <c r="BM260">
        <v>1618</v>
      </c>
      <c r="BN260">
        <v>66251207</v>
      </c>
      <c r="BO260" t="s">
        <v>180</v>
      </c>
      <c r="BP260">
        <v>1</v>
      </c>
      <c r="BQ260">
        <v>201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66"/>
        <v>111072.45</v>
      </c>
      <c r="CQ260">
        <f t="shared" si="267"/>
        <v>110961.48</v>
      </c>
      <c r="CR260">
        <f t="shared" si="268"/>
        <v>0</v>
      </c>
      <c r="CS260">
        <f t="shared" si="269"/>
        <v>0</v>
      </c>
      <c r="CT260">
        <f t="shared" si="270"/>
        <v>0</v>
      </c>
      <c r="CU260">
        <f t="shared" si="271"/>
        <v>0</v>
      </c>
      <c r="CV260">
        <f t="shared" si="272"/>
        <v>0</v>
      </c>
      <c r="CW260">
        <f t="shared" si="273"/>
        <v>0</v>
      </c>
      <c r="CX260">
        <f t="shared" si="274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182</v>
      </c>
      <c r="DW260" t="s">
        <v>182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66252853</v>
      </c>
      <c r="EF260">
        <v>201</v>
      </c>
      <c r="EG260" t="s">
        <v>184</v>
      </c>
      <c r="EH260">
        <v>0</v>
      </c>
      <c r="EI260" t="s">
        <v>3</v>
      </c>
      <c r="EJ260">
        <v>2</v>
      </c>
      <c r="EK260">
        <v>1618</v>
      </c>
      <c r="EL260" t="s">
        <v>185</v>
      </c>
      <c r="EM260" t="s">
        <v>186</v>
      </c>
      <c r="EO260" t="s">
        <v>3</v>
      </c>
      <c r="EQ260">
        <v>131072</v>
      </c>
      <c r="ER260">
        <v>27196.44</v>
      </c>
      <c r="ES260">
        <v>27196.44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0</v>
      </c>
      <c r="GF260">
        <v>-124561167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75"/>
        <v>0</v>
      </c>
      <c r="GM260">
        <f t="shared" si="276"/>
        <v>111072.45</v>
      </c>
      <c r="GN260">
        <f t="shared" si="277"/>
        <v>0</v>
      </c>
      <c r="GO260">
        <f t="shared" si="278"/>
        <v>111072.45</v>
      </c>
      <c r="GP260">
        <f t="shared" si="279"/>
        <v>0</v>
      </c>
      <c r="GR260">
        <v>0</v>
      </c>
      <c r="GS260">
        <v>3</v>
      </c>
      <c r="GT260">
        <v>0</v>
      </c>
      <c r="GU260" t="s">
        <v>3</v>
      </c>
      <c r="GV260">
        <f t="shared" si="280"/>
        <v>0</v>
      </c>
      <c r="GW260">
        <v>1</v>
      </c>
      <c r="GX260">
        <f t="shared" si="281"/>
        <v>0</v>
      </c>
      <c r="HA260">
        <v>0</v>
      </c>
      <c r="HB260">
        <v>0</v>
      </c>
      <c r="HC260">
        <f t="shared" si="282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187</v>
      </c>
      <c r="F261" s="2" t="s">
        <v>188</v>
      </c>
      <c r="G261" s="2" t="s">
        <v>189</v>
      </c>
      <c r="H261" s="2" t="s">
        <v>190</v>
      </c>
      <c r="I261" s="2">
        <v>14</v>
      </c>
      <c r="J261" s="2">
        <v>0</v>
      </c>
      <c r="K261" s="2">
        <v>14</v>
      </c>
      <c r="L261" s="2"/>
      <c r="M261" s="2"/>
      <c r="N261" s="2"/>
      <c r="O261" s="2">
        <f t="shared" si="246"/>
        <v>21890.26</v>
      </c>
      <c r="P261" s="2">
        <f t="shared" si="247"/>
        <v>21890.26</v>
      </c>
      <c r="Q261" s="2">
        <f t="shared" si="248"/>
        <v>0</v>
      </c>
      <c r="R261" s="2">
        <f t="shared" si="249"/>
        <v>0</v>
      </c>
      <c r="S261" s="2">
        <f t="shared" si="250"/>
        <v>0</v>
      </c>
      <c r="T261" s="2">
        <f t="shared" si="251"/>
        <v>0</v>
      </c>
      <c r="U261" s="2">
        <f t="shared" si="252"/>
        <v>0</v>
      </c>
      <c r="V261" s="2">
        <f t="shared" si="253"/>
        <v>0</v>
      </c>
      <c r="W261" s="2">
        <f t="shared" si="254"/>
        <v>0</v>
      </c>
      <c r="X261" s="2">
        <f t="shared" si="255"/>
        <v>0</v>
      </c>
      <c r="Y261" s="2">
        <f t="shared" si="256"/>
        <v>0</v>
      </c>
      <c r="Z261" s="2"/>
      <c r="AA261" s="2">
        <v>70661675</v>
      </c>
      <c r="AB261" s="2">
        <f t="shared" si="257"/>
        <v>1563.59</v>
      </c>
      <c r="AC261" s="2">
        <f t="shared" si="258"/>
        <v>1563.59</v>
      </c>
      <c r="AD261" s="2">
        <f t="shared" si="259"/>
        <v>0</v>
      </c>
      <c r="AE261" s="2">
        <f t="shared" si="260"/>
        <v>0</v>
      </c>
      <c r="AF261" s="2">
        <f t="shared" si="261"/>
        <v>0</v>
      </c>
      <c r="AG261" s="2">
        <f t="shared" si="262"/>
        <v>0</v>
      </c>
      <c r="AH261" s="2">
        <f t="shared" si="263"/>
        <v>0</v>
      </c>
      <c r="AI261" s="2">
        <f t="shared" si="264"/>
        <v>0</v>
      </c>
      <c r="AJ261" s="2">
        <f t="shared" si="265"/>
        <v>0</v>
      </c>
      <c r="AK261" s="2">
        <v>1563.5900000000001</v>
      </c>
      <c r="AL261" s="2">
        <v>1563.5900000000001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66"/>
        <v>21890.26</v>
      </c>
      <c r="CQ261" s="2">
        <f t="shared" si="267"/>
        <v>1563.59</v>
      </c>
      <c r="CR261" s="2">
        <f t="shared" si="268"/>
        <v>0</v>
      </c>
      <c r="CS261" s="2">
        <f t="shared" si="269"/>
        <v>0</v>
      </c>
      <c r="CT261" s="2">
        <f t="shared" si="270"/>
        <v>0</v>
      </c>
      <c r="CU261" s="2">
        <f t="shared" si="271"/>
        <v>0</v>
      </c>
      <c r="CV261" s="2">
        <f t="shared" si="272"/>
        <v>0</v>
      </c>
      <c r="CW261" s="2">
        <f t="shared" si="273"/>
        <v>0</v>
      </c>
      <c r="CX261" s="2">
        <f t="shared" si="274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190</v>
      </c>
      <c r="DW261" s="2" t="s">
        <v>190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66253202</v>
      </c>
      <c r="EF261" s="2">
        <v>202</v>
      </c>
      <c r="EG261" s="2" t="s">
        <v>172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176</v>
      </c>
      <c r="EM261" s="2" t="s">
        <v>172</v>
      </c>
      <c r="EN261" s="2"/>
      <c r="EO261" s="2" t="s">
        <v>3</v>
      </c>
      <c r="EP261" s="2"/>
      <c r="EQ261" s="2">
        <v>131072</v>
      </c>
      <c r="ER261" s="2">
        <v>1586.07</v>
      </c>
      <c r="ES261" s="2">
        <v>1563.5900000000001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191</v>
      </c>
      <c r="GB261" s="2"/>
      <c r="GC261" s="2"/>
      <c r="GD261" s="2">
        <v>0</v>
      </c>
      <c r="GE261" s="2"/>
      <c r="GF261" s="2">
        <v>-2102197728</v>
      </c>
      <c r="GG261" s="2">
        <v>2</v>
      </c>
      <c r="GH261" s="2">
        <v>4</v>
      </c>
      <c r="GI261" s="2">
        <v>-2</v>
      </c>
      <c r="GJ261" s="2">
        <v>0</v>
      </c>
      <c r="GK261" s="2">
        <f>ROUND(R261*(R12)/100,2)</f>
        <v>0</v>
      </c>
      <c r="GL261" s="2">
        <f t="shared" si="275"/>
        <v>0</v>
      </c>
      <c r="GM261" s="2">
        <f t="shared" si="276"/>
        <v>21890.26</v>
      </c>
      <c r="GN261" s="2">
        <f t="shared" si="277"/>
        <v>21890.26</v>
      </c>
      <c r="GO261" s="2">
        <f t="shared" si="278"/>
        <v>0</v>
      </c>
      <c r="GP261" s="2">
        <f t="shared" si="279"/>
        <v>0</v>
      </c>
      <c r="GQ261" s="2"/>
      <c r="GR261" s="2">
        <v>0</v>
      </c>
      <c r="GS261" s="2">
        <v>2</v>
      </c>
      <c r="GT261" s="2">
        <v>0</v>
      </c>
      <c r="GU261" s="2" t="s">
        <v>3</v>
      </c>
      <c r="GV261" s="2">
        <f t="shared" si="280"/>
        <v>0</v>
      </c>
      <c r="GW261" s="2">
        <v>1</v>
      </c>
      <c r="GX261" s="2">
        <f t="shared" si="281"/>
        <v>0</v>
      </c>
      <c r="GY261" s="2"/>
      <c r="GZ261" s="2"/>
      <c r="HA261" s="2">
        <v>0</v>
      </c>
      <c r="HB261" s="2">
        <v>0</v>
      </c>
      <c r="HC261" s="2">
        <f t="shared" si="282"/>
        <v>0</v>
      </c>
      <c r="HD261" s="2"/>
      <c r="HE261" s="2" t="s">
        <v>178</v>
      </c>
      <c r="HF261" s="2" t="s">
        <v>29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187</v>
      </c>
      <c r="F262" t="s">
        <v>188</v>
      </c>
      <c r="G262" t="s">
        <v>189</v>
      </c>
      <c r="H262" t="s">
        <v>190</v>
      </c>
      <c r="I262">
        <v>14</v>
      </c>
      <c r="J262">
        <v>0</v>
      </c>
      <c r="K262">
        <v>14</v>
      </c>
      <c r="O262">
        <f t="shared" si="246"/>
        <v>216275.77</v>
      </c>
      <c r="P262">
        <f t="shared" si="247"/>
        <v>216275.77</v>
      </c>
      <c r="Q262">
        <f t="shared" si="248"/>
        <v>0</v>
      </c>
      <c r="R262">
        <f t="shared" si="249"/>
        <v>0</v>
      </c>
      <c r="S262">
        <f t="shared" si="250"/>
        <v>0</v>
      </c>
      <c r="T262">
        <f t="shared" si="251"/>
        <v>0</v>
      </c>
      <c r="U262">
        <f t="shared" si="252"/>
        <v>0</v>
      </c>
      <c r="V262">
        <f t="shared" si="253"/>
        <v>0</v>
      </c>
      <c r="W262">
        <f t="shared" si="254"/>
        <v>0</v>
      </c>
      <c r="X262">
        <f t="shared" si="255"/>
        <v>0</v>
      </c>
      <c r="Y262">
        <f t="shared" si="256"/>
        <v>0</v>
      </c>
      <c r="AA262">
        <v>70661673</v>
      </c>
      <c r="AB262">
        <f t="shared" si="257"/>
        <v>1563.59</v>
      </c>
      <c r="AC262">
        <f t="shared" si="258"/>
        <v>1563.59</v>
      </c>
      <c r="AD262">
        <f t="shared" si="259"/>
        <v>0</v>
      </c>
      <c r="AE262">
        <f t="shared" si="260"/>
        <v>0</v>
      </c>
      <c r="AF262">
        <f t="shared" si="261"/>
        <v>0</v>
      </c>
      <c r="AG262">
        <f t="shared" si="262"/>
        <v>0</v>
      </c>
      <c r="AH262">
        <f t="shared" si="263"/>
        <v>0</v>
      </c>
      <c r="AI262">
        <f t="shared" si="264"/>
        <v>0</v>
      </c>
      <c r="AJ262">
        <f t="shared" si="265"/>
        <v>0</v>
      </c>
      <c r="AK262">
        <v>1563.5900000000001</v>
      </c>
      <c r="AL262">
        <v>1563.5900000000001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9.8800000000000008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66"/>
        <v>216275.77</v>
      </c>
      <c r="CQ262">
        <f t="shared" si="267"/>
        <v>15448.27</v>
      </c>
      <c r="CR262">
        <f t="shared" si="268"/>
        <v>0</v>
      </c>
      <c r="CS262">
        <f t="shared" si="269"/>
        <v>0</v>
      </c>
      <c r="CT262">
        <f t="shared" si="270"/>
        <v>0</v>
      </c>
      <c r="CU262">
        <f t="shared" si="271"/>
        <v>0</v>
      </c>
      <c r="CV262">
        <f t="shared" si="272"/>
        <v>0</v>
      </c>
      <c r="CW262">
        <f t="shared" si="273"/>
        <v>0</v>
      </c>
      <c r="CX262">
        <f t="shared" si="274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190</v>
      </c>
      <c r="DW262" t="s">
        <v>190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66253202</v>
      </c>
      <c r="EF262">
        <v>202</v>
      </c>
      <c r="EG262" t="s">
        <v>172</v>
      </c>
      <c r="EH262">
        <v>0</v>
      </c>
      <c r="EI262" t="s">
        <v>3</v>
      </c>
      <c r="EJ262">
        <v>1</v>
      </c>
      <c r="EK262">
        <v>400002</v>
      </c>
      <c r="EL262" t="s">
        <v>176</v>
      </c>
      <c r="EM262" t="s">
        <v>172</v>
      </c>
      <c r="EO262" t="s">
        <v>3</v>
      </c>
      <c r="EQ262">
        <v>131072</v>
      </c>
      <c r="ER262">
        <v>1563.5900000000001</v>
      </c>
      <c r="ES262">
        <v>1563.5900000000001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15145.38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191</v>
      </c>
      <c r="GD262">
        <v>0</v>
      </c>
      <c r="GF262">
        <v>-2102197728</v>
      </c>
      <c r="GG262">
        <v>2</v>
      </c>
      <c r="GH262">
        <v>3</v>
      </c>
      <c r="GI262">
        <v>5</v>
      </c>
      <c r="GJ262">
        <v>0</v>
      </c>
      <c r="GK262">
        <f>ROUND(R262*(S12)/100,2)</f>
        <v>0</v>
      </c>
      <c r="GL262">
        <f t="shared" si="275"/>
        <v>0</v>
      </c>
      <c r="GM262">
        <f t="shared" si="276"/>
        <v>216275.77</v>
      </c>
      <c r="GN262">
        <f t="shared" si="277"/>
        <v>216275.77</v>
      </c>
      <c r="GO262">
        <f t="shared" si="278"/>
        <v>0</v>
      </c>
      <c r="GP262">
        <f t="shared" si="279"/>
        <v>0</v>
      </c>
      <c r="GR262">
        <v>1</v>
      </c>
      <c r="GS262">
        <v>1</v>
      </c>
      <c r="GT262">
        <v>0</v>
      </c>
      <c r="GU262" t="s">
        <v>3</v>
      </c>
      <c r="GV262">
        <f t="shared" si="280"/>
        <v>0</v>
      </c>
      <c r="GW262">
        <v>1</v>
      </c>
      <c r="GX262">
        <f t="shared" si="281"/>
        <v>0</v>
      </c>
      <c r="HA262">
        <v>0</v>
      </c>
      <c r="HB262">
        <v>0</v>
      </c>
      <c r="HC262">
        <f t="shared" si="282"/>
        <v>0</v>
      </c>
      <c r="HE262" t="s">
        <v>178</v>
      </c>
      <c r="HF262" t="s">
        <v>29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</v>
      </c>
      <c r="F263" s="2" t="s">
        <v>192</v>
      </c>
      <c r="G263" s="2" t="s">
        <v>193</v>
      </c>
      <c r="H263" s="2" t="s">
        <v>190</v>
      </c>
      <c r="I263" s="2">
        <v>2</v>
      </c>
      <c r="J263" s="2">
        <v>0</v>
      </c>
      <c r="K263" s="2">
        <v>2</v>
      </c>
      <c r="L263" s="2"/>
      <c r="M263" s="2"/>
      <c r="N263" s="2"/>
      <c r="O263" s="2">
        <f t="shared" si="246"/>
        <v>8703.6</v>
      </c>
      <c r="P263" s="2">
        <f t="shared" si="247"/>
        <v>8703.6</v>
      </c>
      <c r="Q263" s="2">
        <f t="shared" si="248"/>
        <v>0</v>
      </c>
      <c r="R263" s="2">
        <f t="shared" si="249"/>
        <v>0</v>
      </c>
      <c r="S263" s="2">
        <f t="shared" si="250"/>
        <v>0</v>
      </c>
      <c r="T263" s="2">
        <f t="shared" si="251"/>
        <v>0</v>
      </c>
      <c r="U263" s="2">
        <f t="shared" si="252"/>
        <v>0</v>
      </c>
      <c r="V263" s="2">
        <f t="shared" si="253"/>
        <v>0</v>
      </c>
      <c r="W263" s="2">
        <f t="shared" si="254"/>
        <v>0</v>
      </c>
      <c r="X263" s="2">
        <f t="shared" si="255"/>
        <v>0</v>
      </c>
      <c r="Y263" s="2">
        <f t="shared" si="256"/>
        <v>0</v>
      </c>
      <c r="Z263" s="2"/>
      <c r="AA263" s="2">
        <v>-1</v>
      </c>
      <c r="AB263" s="2">
        <f t="shared" si="257"/>
        <v>4351.8</v>
      </c>
      <c r="AC263" s="2">
        <f t="shared" si="258"/>
        <v>4351.8</v>
      </c>
      <c r="AD263" s="2">
        <f t="shared" si="259"/>
        <v>0</v>
      </c>
      <c r="AE263" s="2">
        <f t="shared" si="260"/>
        <v>0</v>
      </c>
      <c r="AF263" s="2">
        <f t="shared" si="261"/>
        <v>0</v>
      </c>
      <c r="AG263" s="2">
        <f t="shared" si="262"/>
        <v>0</v>
      </c>
      <c r="AH263" s="2">
        <f t="shared" si="263"/>
        <v>0</v>
      </c>
      <c r="AI263" s="2">
        <f t="shared" si="264"/>
        <v>0</v>
      </c>
      <c r="AJ263" s="2">
        <f t="shared" si="265"/>
        <v>0</v>
      </c>
      <c r="AK263" s="2">
        <v>4351.8</v>
      </c>
      <c r="AL263" s="2">
        <v>4351.8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66"/>
        <v>8703.6</v>
      </c>
      <c r="CQ263" s="2">
        <f t="shared" si="267"/>
        <v>4351.8</v>
      </c>
      <c r="CR263" s="2">
        <f t="shared" si="268"/>
        <v>0</v>
      </c>
      <c r="CS263" s="2">
        <f t="shared" si="269"/>
        <v>0</v>
      </c>
      <c r="CT263" s="2">
        <f t="shared" si="270"/>
        <v>0</v>
      </c>
      <c r="CU263" s="2">
        <f t="shared" si="271"/>
        <v>0</v>
      </c>
      <c r="CV263" s="2">
        <f t="shared" si="272"/>
        <v>0</v>
      </c>
      <c r="CW263" s="2">
        <f t="shared" si="273"/>
        <v>0</v>
      </c>
      <c r="CX263" s="2">
        <f t="shared" si="274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190</v>
      </c>
      <c r="DW263" s="2" t="s">
        <v>190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66253202</v>
      </c>
      <c r="EF263" s="2">
        <v>202</v>
      </c>
      <c r="EG263" s="2" t="s">
        <v>172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176</v>
      </c>
      <c r="EM263" s="2" t="s">
        <v>172</v>
      </c>
      <c r="EN263" s="2"/>
      <c r="EO263" s="2" t="s">
        <v>3</v>
      </c>
      <c r="EP263" s="2"/>
      <c r="EQ263" s="2">
        <v>132096</v>
      </c>
      <c r="ER263" s="2">
        <v>42995.770000000004</v>
      </c>
      <c r="ES263" s="2">
        <v>4351.8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194</v>
      </c>
      <c r="GB263" s="2"/>
      <c r="GC263" s="2"/>
      <c r="GD263" s="2">
        <v>0</v>
      </c>
      <c r="GE263" s="2"/>
      <c r="GF263" s="2">
        <v>713272478</v>
      </c>
      <c r="GG263" s="2">
        <v>2</v>
      </c>
      <c r="GH263" s="2">
        <v>4</v>
      </c>
      <c r="GI263" s="2">
        <v>-2</v>
      </c>
      <c r="GJ263" s="2">
        <v>0</v>
      </c>
      <c r="GK263" s="2">
        <f>ROUND(R263*(R12)/100,2)</f>
        <v>0</v>
      </c>
      <c r="GL263" s="2">
        <f t="shared" si="275"/>
        <v>0</v>
      </c>
      <c r="GM263" s="2">
        <f t="shared" si="276"/>
        <v>8703.6</v>
      </c>
      <c r="GN263" s="2">
        <f t="shared" si="277"/>
        <v>8703.6</v>
      </c>
      <c r="GO263" s="2">
        <f t="shared" si="278"/>
        <v>0</v>
      </c>
      <c r="GP263" s="2">
        <f t="shared" si="279"/>
        <v>0</v>
      </c>
      <c r="GQ263" s="2"/>
      <c r="GR263" s="2">
        <v>0</v>
      </c>
      <c r="GS263" s="2">
        <v>2</v>
      </c>
      <c r="GT263" s="2">
        <v>0</v>
      </c>
      <c r="GU263" s="2" t="s">
        <v>3</v>
      </c>
      <c r="GV263" s="2">
        <f t="shared" si="280"/>
        <v>0</v>
      </c>
      <c r="GW263" s="2">
        <v>1</v>
      </c>
      <c r="GX263" s="2">
        <f t="shared" si="281"/>
        <v>0</v>
      </c>
      <c r="GY263" s="2"/>
      <c r="GZ263" s="2"/>
      <c r="HA263" s="2">
        <v>0</v>
      </c>
      <c r="HB263" s="2">
        <v>0</v>
      </c>
      <c r="HC263" s="2">
        <f t="shared" si="282"/>
        <v>0</v>
      </c>
      <c r="HD263" s="2"/>
      <c r="HE263" s="2" t="s">
        <v>178</v>
      </c>
      <c r="HF263" s="2" t="s">
        <v>29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</v>
      </c>
      <c r="F264" t="s">
        <v>192</v>
      </c>
      <c r="G264" t="s">
        <v>193</v>
      </c>
      <c r="H264" t="s">
        <v>190</v>
      </c>
      <c r="I264">
        <v>2</v>
      </c>
      <c r="J264">
        <v>0</v>
      </c>
      <c r="K264">
        <v>2</v>
      </c>
      <c r="O264">
        <f t="shared" si="246"/>
        <v>85991.57</v>
      </c>
      <c r="P264">
        <f t="shared" si="247"/>
        <v>85991.57</v>
      </c>
      <c r="Q264">
        <f t="shared" si="248"/>
        <v>0</v>
      </c>
      <c r="R264">
        <f t="shared" si="249"/>
        <v>0</v>
      </c>
      <c r="S264">
        <f t="shared" si="250"/>
        <v>0</v>
      </c>
      <c r="T264">
        <f t="shared" si="251"/>
        <v>0</v>
      </c>
      <c r="U264">
        <f t="shared" si="252"/>
        <v>0</v>
      </c>
      <c r="V264">
        <f t="shared" si="253"/>
        <v>0</v>
      </c>
      <c r="W264">
        <f t="shared" si="254"/>
        <v>0</v>
      </c>
      <c r="X264">
        <f t="shared" si="255"/>
        <v>0</v>
      </c>
      <c r="Y264">
        <f t="shared" si="256"/>
        <v>0</v>
      </c>
      <c r="AA264">
        <v>-1</v>
      </c>
      <c r="AB264">
        <f t="shared" si="257"/>
        <v>4351.8</v>
      </c>
      <c r="AC264">
        <f t="shared" si="258"/>
        <v>4351.8</v>
      </c>
      <c r="AD264">
        <f t="shared" si="259"/>
        <v>0</v>
      </c>
      <c r="AE264">
        <f t="shared" si="260"/>
        <v>0</v>
      </c>
      <c r="AF264">
        <f t="shared" si="261"/>
        <v>0</v>
      </c>
      <c r="AG264">
        <f t="shared" si="262"/>
        <v>0</v>
      </c>
      <c r="AH264">
        <f t="shared" si="263"/>
        <v>0</v>
      </c>
      <c r="AI264">
        <f t="shared" si="264"/>
        <v>0</v>
      </c>
      <c r="AJ264">
        <f t="shared" si="265"/>
        <v>0</v>
      </c>
      <c r="AK264">
        <v>4351.8</v>
      </c>
      <c r="AL264">
        <v>4351.8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9.8800000000000008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66"/>
        <v>85991.57</v>
      </c>
      <c r="CQ264">
        <f t="shared" si="267"/>
        <v>42995.78</v>
      </c>
      <c r="CR264">
        <f t="shared" si="268"/>
        <v>0</v>
      </c>
      <c r="CS264">
        <f t="shared" si="269"/>
        <v>0</v>
      </c>
      <c r="CT264">
        <f t="shared" si="270"/>
        <v>0</v>
      </c>
      <c r="CU264">
        <f t="shared" si="271"/>
        <v>0</v>
      </c>
      <c r="CV264">
        <f t="shared" si="272"/>
        <v>0</v>
      </c>
      <c r="CW264">
        <f t="shared" si="273"/>
        <v>0</v>
      </c>
      <c r="CX264">
        <f t="shared" si="274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190</v>
      </c>
      <c r="DW264" t="s">
        <v>190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66253202</v>
      </c>
      <c r="EF264">
        <v>202</v>
      </c>
      <c r="EG264" t="s">
        <v>172</v>
      </c>
      <c r="EH264">
        <v>0</v>
      </c>
      <c r="EI264" t="s">
        <v>3</v>
      </c>
      <c r="EJ264">
        <v>1</v>
      </c>
      <c r="EK264">
        <v>400002</v>
      </c>
      <c r="EL264" t="s">
        <v>176</v>
      </c>
      <c r="EM264" t="s">
        <v>172</v>
      </c>
      <c r="EO264" t="s">
        <v>3</v>
      </c>
      <c r="EQ264">
        <v>132096</v>
      </c>
      <c r="ER264">
        <v>42995.770000000004</v>
      </c>
      <c r="ES264">
        <v>4351.8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42152.72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194</v>
      </c>
      <c r="GD264">
        <v>0</v>
      </c>
      <c r="GF264">
        <v>713272478</v>
      </c>
      <c r="GG264">
        <v>2</v>
      </c>
      <c r="GH264">
        <v>3</v>
      </c>
      <c r="GI264">
        <v>5</v>
      </c>
      <c r="GJ264">
        <v>0</v>
      </c>
      <c r="GK264">
        <f>ROUND(R264*(S12)/100,2)</f>
        <v>0</v>
      </c>
      <c r="GL264">
        <f t="shared" si="275"/>
        <v>0</v>
      </c>
      <c r="GM264">
        <f t="shared" si="276"/>
        <v>85991.57</v>
      </c>
      <c r="GN264">
        <f t="shared" si="277"/>
        <v>85991.57</v>
      </c>
      <c r="GO264">
        <f t="shared" si="278"/>
        <v>0</v>
      </c>
      <c r="GP264">
        <f t="shared" si="279"/>
        <v>0</v>
      </c>
      <c r="GR264">
        <v>1</v>
      </c>
      <c r="GS264">
        <v>1</v>
      </c>
      <c r="GT264">
        <v>0</v>
      </c>
      <c r="GU264" t="s">
        <v>3</v>
      </c>
      <c r="GV264">
        <f t="shared" si="280"/>
        <v>0</v>
      </c>
      <c r="GW264">
        <v>1</v>
      </c>
      <c r="GX264">
        <f t="shared" si="281"/>
        <v>0</v>
      </c>
      <c r="HA264">
        <v>0</v>
      </c>
      <c r="HB264">
        <v>0</v>
      </c>
      <c r="HC264">
        <f t="shared" si="282"/>
        <v>0</v>
      </c>
      <c r="HE264" t="s">
        <v>178</v>
      </c>
      <c r="HF264" t="s">
        <v>29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195</v>
      </c>
      <c r="F265" s="2" t="s">
        <v>188</v>
      </c>
      <c r="G265" s="2" t="s">
        <v>196</v>
      </c>
      <c r="H265" s="2" t="s">
        <v>175</v>
      </c>
      <c r="I265" s="2">
        <v>6</v>
      </c>
      <c r="J265" s="2">
        <v>0</v>
      </c>
      <c r="K265" s="2">
        <v>6</v>
      </c>
      <c r="L265" s="2"/>
      <c r="M265" s="2"/>
      <c r="N265" s="2"/>
      <c r="O265" s="2">
        <f t="shared" si="246"/>
        <v>169.68</v>
      </c>
      <c r="P265" s="2">
        <f t="shared" si="247"/>
        <v>169.68</v>
      </c>
      <c r="Q265" s="2">
        <f t="shared" si="248"/>
        <v>0</v>
      </c>
      <c r="R265" s="2">
        <f t="shared" si="249"/>
        <v>0</v>
      </c>
      <c r="S265" s="2">
        <f t="shared" si="250"/>
        <v>0</v>
      </c>
      <c r="T265" s="2">
        <f t="shared" si="251"/>
        <v>0</v>
      </c>
      <c r="U265" s="2">
        <f t="shared" si="252"/>
        <v>0</v>
      </c>
      <c r="V265" s="2">
        <f t="shared" si="253"/>
        <v>0</v>
      </c>
      <c r="W265" s="2">
        <f t="shared" si="254"/>
        <v>0</v>
      </c>
      <c r="X265" s="2">
        <f t="shared" si="255"/>
        <v>0</v>
      </c>
      <c r="Y265" s="2">
        <f t="shared" si="256"/>
        <v>0</v>
      </c>
      <c r="Z265" s="2"/>
      <c r="AA265" s="2">
        <v>70661675</v>
      </c>
      <c r="AB265" s="2">
        <f t="shared" si="257"/>
        <v>28.28</v>
      </c>
      <c r="AC265" s="2">
        <f t="shared" si="258"/>
        <v>28.28</v>
      </c>
      <c r="AD265" s="2">
        <f t="shared" si="259"/>
        <v>0</v>
      </c>
      <c r="AE265" s="2">
        <f t="shared" si="260"/>
        <v>0</v>
      </c>
      <c r="AF265" s="2">
        <f t="shared" si="261"/>
        <v>0</v>
      </c>
      <c r="AG265" s="2">
        <f t="shared" si="262"/>
        <v>0</v>
      </c>
      <c r="AH265" s="2">
        <f t="shared" si="263"/>
        <v>0</v>
      </c>
      <c r="AI265" s="2">
        <f t="shared" si="264"/>
        <v>0</v>
      </c>
      <c r="AJ265" s="2">
        <f t="shared" si="265"/>
        <v>0</v>
      </c>
      <c r="AK265" s="2">
        <v>28.28</v>
      </c>
      <c r="AL265" s="2">
        <v>28.28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66"/>
        <v>169.68</v>
      </c>
      <c r="CQ265" s="2">
        <f t="shared" si="267"/>
        <v>28.28</v>
      </c>
      <c r="CR265" s="2">
        <f t="shared" si="268"/>
        <v>0</v>
      </c>
      <c r="CS265" s="2">
        <f t="shared" si="269"/>
        <v>0</v>
      </c>
      <c r="CT265" s="2">
        <f t="shared" si="270"/>
        <v>0</v>
      </c>
      <c r="CU265" s="2">
        <f t="shared" si="271"/>
        <v>0</v>
      </c>
      <c r="CV265" s="2">
        <f t="shared" si="272"/>
        <v>0</v>
      </c>
      <c r="CW265" s="2">
        <f t="shared" si="273"/>
        <v>0</v>
      </c>
      <c r="CX265" s="2">
        <f t="shared" si="274"/>
        <v>0</v>
      </c>
      <c r="CY265" s="2">
        <f>((S265*BZ265)/100)</f>
        <v>0</v>
      </c>
      <c r="CZ265" s="2">
        <f>((S265*CA265)/100)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175</v>
      </c>
      <c r="DW265" s="2" t="s">
        <v>175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66253202</v>
      </c>
      <c r="EF265" s="2">
        <v>202</v>
      </c>
      <c r="EG265" s="2" t="s">
        <v>172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176</v>
      </c>
      <c r="EM265" s="2" t="s">
        <v>172</v>
      </c>
      <c r="EN265" s="2"/>
      <c r="EO265" s="2" t="s">
        <v>3</v>
      </c>
      <c r="EP265" s="2"/>
      <c r="EQ265" s="2">
        <v>131072</v>
      </c>
      <c r="ER265" s="2">
        <v>211.55</v>
      </c>
      <c r="ES265" s="2">
        <v>28.28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197</v>
      </c>
      <c r="GB265" s="2"/>
      <c r="GC265" s="2"/>
      <c r="GD265" s="2">
        <v>0</v>
      </c>
      <c r="GE265" s="2"/>
      <c r="GF265" s="2">
        <v>-1049293225</v>
      </c>
      <c r="GG265" s="2">
        <v>2</v>
      </c>
      <c r="GH265" s="2">
        <v>4</v>
      </c>
      <c r="GI265" s="2">
        <v>-2</v>
      </c>
      <c r="GJ265" s="2">
        <v>0</v>
      </c>
      <c r="GK265" s="2">
        <f>ROUND(R265*(R12)/100,2)</f>
        <v>0</v>
      </c>
      <c r="GL265" s="2">
        <f t="shared" si="275"/>
        <v>0</v>
      </c>
      <c r="GM265" s="2">
        <f t="shared" si="276"/>
        <v>169.68</v>
      </c>
      <c r="GN265" s="2">
        <f t="shared" si="277"/>
        <v>169.68</v>
      </c>
      <c r="GO265" s="2">
        <f t="shared" si="278"/>
        <v>0</v>
      </c>
      <c r="GP265" s="2">
        <f t="shared" si="279"/>
        <v>0</v>
      </c>
      <c r="GQ265" s="2"/>
      <c r="GR265" s="2">
        <v>0</v>
      </c>
      <c r="GS265" s="2">
        <v>2</v>
      </c>
      <c r="GT265" s="2">
        <v>0</v>
      </c>
      <c r="GU265" s="2" t="s">
        <v>3</v>
      </c>
      <c r="GV265" s="2">
        <f t="shared" si="280"/>
        <v>0</v>
      </c>
      <c r="GW265" s="2">
        <v>1</v>
      </c>
      <c r="GX265" s="2">
        <f t="shared" si="281"/>
        <v>0</v>
      </c>
      <c r="GY265" s="2"/>
      <c r="GZ265" s="2"/>
      <c r="HA265" s="2">
        <v>0</v>
      </c>
      <c r="HB265" s="2">
        <v>0</v>
      </c>
      <c r="HC265" s="2">
        <f t="shared" si="282"/>
        <v>0</v>
      </c>
      <c r="HD265" s="2"/>
      <c r="HE265" s="2" t="s">
        <v>178</v>
      </c>
      <c r="HF265" s="2" t="s">
        <v>29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195</v>
      </c>
      <c r="F266" t="s">
        <v>188</v>
      </c>
      <c r="G266" t="s">
        <v>196</v>
      </c>
      <c r="H266" t="s">
        <v>175</v>
      </c>
      <c r="I266">
        <v>6</v>
      </c>
      <c r="J266">
        <v>0</v>
      </c>
      <c r="K266">
        <v>6</v>
      </c>
      <c r="O266">
        <f t="shared" si="246"/>
        <v>1676.44</v>
      </c>
      <c r="P266">
        <f t="shared" si="247"/>
        <v>1676.44</v>
      </c>
      <c r="Q266">
        <f t="shared" si="248"/>
        <v>0</v>
      </c>
      <c r="R266">
        <f t="shared" si="249"/>
        <v>0</v>
      </c>
      <c r="S266">
        <f t="shared" si="250"/>
        <v>0</v>
      </c>
      <c r="T266">
        <f t="shared" si="251"/>
        <v>0</v>
      </c>
      <c r="U266">
        <f t="shared" si="252"/>
        <v>0</v>
      </c>
      <c r="V266">
        <f t="shared" si="253"/>
        <v>0</v>
      </c>
      <c r="W266">
        <f t="shared" si="254"/>
        <v>0</v>
      </c>
      <c r="X266">
        <f t="shared" si="255"/>
        <v>0</v>
      </c>
      <c r="Y266">
        <f t="shared" si="256"/>
        <v>0</v>
      </c>
      <c r="AA266">
        <v>70661673</v>
      </c>
      <c r="AB266">
        <f t="shared" si="257"/>
        <v>28.28</v>
      </c>
      <c r="AC266">
        <f t="shared" si="258"/>
        <v>28.28</v>
      </c>
      <c r="AD266">
        <f t="shared" si="259"/>
        <v>0</v>
      </c>
      <c r="AE266">
        <f t="shared" si="260"/>
        <v>0</v>
      </c>
      <c r="AF266">
        <f t="shared" si="261"/>
        <v>0</v>
      </c>
      <c r="AG266">
        <f t="shared" si="262"/>
        <v>0</v>
      </c>
      <c r="AH266">
        <f t="shared" si="263"/>
        <v>0</v>
      </c>
      <c r="AI266">
        <f t="shared" si="264"/>
        <v>0</v>
      </c>
      <c r="AJ266">
        <f t="shared" si="265"/>
        <v>0</v>
      </c>
      <c r="AK266">
        <v>28.28</v>
      </c>
      <c r="AL266">
        <v>28.28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9.8800000000000008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66"/>
        <v>1676.44</v>
      </c>
      <c r="CQ266">
        <f t="shared" si="267"/>
        <v>279.41000000000003</v>
      </c>
      <c r="CR266">
        <f t="shared" si="268"/>
        <v>0</v>
      </c>
      <c r="CS266">
        <f t="shared" si="269"/>
        <v>0</v>
      </c>
      <c r="CT266">
        <f t="shared" si="270"/>
        <v>0</v>
      </c>
      <c r="CU266">
        <f t="shared" si="271"/>
        <v>0</v>
      </c>
      <c r="CV266">
        <f t="shared" si="272"/>
        <v>0</v>
      </c>
      <c r="CW266">
        <f t="shared" si="273"/>
        <v>0</v>
      </c>
      <c r="CX266">
        <f t="shared" si="274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175</v>
      </c>
      <c r="DW266" t="s">
        <v>175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66253202</v>
      </c>
      <c r="EF266">
        <v>202</v>
      </c>
      <c r="EG266" t="s">
        <v>172</v>
      </c>
      <c r="EH266">
        <v>0</v>
      </c>
      <c r="EI266" t="s">
        <v>3</v>
      </c>
      <c r="EJ266">
        <v>1</v>
      </c>
      <c r="EK266">
        <v>400002</v>
      </c>
      <c r="EL266" t="s">
        <v>176</v>
      </c>
      <c r="EM266" t="s">
        <v>172</v>
      </c>
      <c r="EO266" t="s">
        <v>3</v>
      </c>
      <c r="EQ266">
        <v>131072</v>
      </c>
      <c r="ER266">
        <v>28.28</v>
      </c>
      <c r="ES266">
        <v>28.28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274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197</v>
      </c>
      <c r="GD266">
        <v>0</v>
      </c>
      <c r="GF266">
        <v>-1049293225</v>
      </c>
      <c r="GG266">
        <v>2</v>
      </c>
      <c r="GH266">
        <v>3</v>
      </c>
      <c r="GI266">
        <v>5</v>
      </c>
      <c r="GJ266">
        <v>0</v>
      </c>
      <c r="GK266">
        <f>ROUND(R266*(S12)/100,2)</f>
        <v>0</v>
      </c>
      <c r="GL266">
        <f t="shared" si="275"/>
        <v>0</v>
      </c>
      <c r="GM266">
        <f t="shared" si="276"/>
        <v>1676.44</v>
      </c>
      <c r="GN266">
        <f t="shared" si="277"/>
        <v>1676.44</v>
      </c>
      <c r="GO266">
        <f t="shared" si="278"/>
        <v>0</v>
      </c>
      <c r="GP266">
        <f t="shared" si="279"/>
        <v>0</v>
      </c>
      <c r="GR266">
        <v>1</v>
      </c>
      <c r="GS266">
        <v>1</v>
      </c>
      <c r="GT266">
        <v>0</v>
      </c>
      <c r="GU266" t="s">
        <v>3</v>
      </c>
      <c r="GV266">
        <f t="shared" si="280"/>
        <v>0</v>
      </c>
      <c r="GW266">
        <v>1</v>
      </c>
      <c r="GX266">
        <f t="shared" si="281"/>
        <v>0</v>
      </c>
      <c r="HA266">
        <v>0</v>
      </c>
      <c r="HB266">
        <v>0</v>
      </c>
      <c r="HC266">
        <f t="shared" si="282"/>
        <v>0</v>
      </c>
      <c r="HE266" t="s">
        <v>178</v>
      </c>
      <c r="HF266" t="s">
        <v>29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198</v>
      </c>
      <c r="G267" s="2" t="s">
        <v>199</v>
      </c>
      <c r="H267" s="2" t="s">
        <v>175</v>
      </c>
      <c r="I267" s="2">
        <v>4</v>
      </c>
      <c r="J267" s="2">
        <v>0</v>
      </c>
      <c r="K267" s="2">
        <v>4</v>
      </c>
      <c r="L267" s="2"/>
      <c r="M267" s="2"/>
      <c r="N267" s="2"/>
      <c r="O267" s="2">
        <f t="shared" si="246"/>
        <v>129.04</v>
      </c>
      <c r="P267" s="2">
        <f t="shared" si="247"/>
        <v>129.04</v>
      </c>
      <c r="Q267" s="2">
        <f t="shared" si="248"/>
        <v>0</v>
      </c>
      <c r="R267" s="2">
        <f t="shared" si="249"/>
        <v>0</v>
      </c>
      <c r="S267" s="2">
        <f t="shared" si="250"/>
        <v>0</v>
      </c>
      <c r="T267" s="2">
        <f t="shared" si="251"/>
        <v>0</v>
      </c>
      <c r="U267" s="2">
        <f t="shared" si="252"/>
        <v>0</v>
      </c>
      <c r="V267" s="2">
        <f t="shared" si="253"/>
        <v>0</v>
      </c>
      <c r="W267" s="2">
        <f t="shared" si="254"/>
        <v>0</v>
      </c>
      <c r="X267" s="2">
        <f t="shared" si="255"/>
        <v>0</v>
      </c>
      <c r="Y267" s="2">
        <f t="shared" si="256"/>
        <v>0</v>
      </c>
      <c r="Z267" s="2"/>
      <c r="AA267" s="2">
        <v>-1</v>
      </c>
      <c r="AB267" s="2">
        <f t="shared" si="257"/>
        <v>32.26</v>
      </c>
      <c r="AC267" s="2">
        <f t="shared" si="258"/>
        <v>32.26</v>
      </c>
      <c r="AD267" s="2">
        <f t="shared" si="259"/>
        <v>0</v>
      </c>
      <c r="AE267" s="2">
        <f t="shared" si="260"/>
        <v>0</v>
      </c>
      <c r="AF267" s="2">
        <f t="shared" si="261"/>
        <v>0</v>
      </c>
      <c r="AG267" s="2">
        <f t="shared" si="262"/>
        <v>0</v>
      </c>
      <c r="AH267" s="2">
        <f t="shared" si="263"/>
        <v>0</v>
      </c>
      <c r="AI267" s="2">
        <f t="shared" si="264"/>
        <v>0</v>
      </c>
      <c r="AJ267" s="2">
        <f t="shared" si="265"/>
        <v>0</v>
      </c>
      <c r="AK267" s="2">
        <v>32.26</v>
      </c>
      <c r="AL267" s="2">
        <v>32.26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66"/>
        <v>129.04</v>
      </c>
      <c r="CQ267" s="2">
        <f t="shared" si="267"/>
        <v>32.26</v>
      </c>
      <c r="CR267" s="2">
        <f t="shared" si="268"/>
        <v>0</v>
      </c>
      <c r="CS267" s="2">
        <f t="shared" si="269"/>
        <v>0</v>
      </c>
      <c r="CT267" s="2">
        <f t="shared" si="270"/>
        <v>0</v>
      </c>
      <c r="CU267" s="2">
        <f t="shared" si="271"/>
        <v>0</v>
      </c>
      <c r="CV267" s="2">
        <f t="shared" si="272"/>
        <v>0</v>
      </c>
      <c r="CW267" s="2">
        <f t="shared" si="273"/>
        <v>0</v>
      </c>
      <c r="CX267" s="2">
        <f t="shared" si="274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175</v>
      </c>
      <c r="DW267" s="2" t="s">
        <v>175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66253202</v>
      </c>
      <c r="EF267" s="2">
        <v>202</v>
      </c>
      <c r="EG267" s="2" t="s">
        <v>172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176</v>
      </c>
      <c r="EM267" s="2" t="s">
        <v>172</v>
      </c>
      <c r="EN267" s="2"/>
      <c r="EO267" s="2" t="s">
        <v>3</v>
      </c>
      <c r="EP267" s="2"/>
      <c r="EQ267" s="2">
        <v>132096</v>
      </c>
      <c r="ER267" s="2">
        <v>318.75</v>
      </c>
      <c r="ES267" s="2">
        <v>32.26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200</v>
      </c>
      <c r="GB267" s="2"/>
      <c r="GC267" s="2"/>
      <c r="GD267" s="2">
        <v>0</v>
      </c>
      <c r="GE267" s="2"/>
      <c r="GF267" s="2">
        <v>271580486</v>
      </c>
      <c r="GG267" s="2">
        <v>2</v>
      </c>
      <c r="GH267" s="2">
        <v>4</v>
      </c>
      <c r="GI267" s="2">
        <v>-2</v>
      </c>
      <c r="GJ267" s="2">
        <v>0</v>
      </c>
      <c r="GK267" s="2">
        <f>ROUND(R267*(R12)/100,2)</f>
        <v>0</v>
      </c>
      <c r="GL267" s="2">
        <f t="shared" si="275"/>
        <v>0</v>
      </c>
      <c r="GM267" s="2">
        <f t="shared" si="276"/>
        <v>129.04</v>
      </c>
      <c r="GN267" s="2">
        <f t="shared" si="277"/>
        <v>129.04</v>
      </c>
      <c r="GO267" s="2">
        <f t="shared" si="278"/>
        <v>0</v>
      </c>
      <c r="GP267" s="2">
        <f t="shared" si="279"/>
        <v>0</v>
      </c>
      <c r="GQ267" s="2"/>
      <c r="GR267" s="2">
        <v>0</v>
      </c>
      <c r="GS267" s="2">
        <v>2</v>
      </c>
      <c r="GT267" s="2">
        <v>0</v>
      </c>
      <c r="GU267" s="2" t="s">
        <v>3</v>
      </c>
      <c r="GV267" s="2">
        <f t="shared" si="280"/>
        <v>0</v>
      </c>
      <c r="GW267" s="2">
        <v>1</v>
      </c>
      <c r="GX267" s="2">
        <f t="shared" si="281"/>
        <v>0</v>
      </c>
      <c r="GY267" s="2"/>
      <c r="GZ267" s="2"/>
      <c r="HA267" s="2">
        <v>0</v>
      </c>
      <c r="HB267" s="2">
        <v>0</v>
      </c>
      <c r="HC267" s="2">
        <f t="shared" si="282"/>
        <v>0</v>
      </c>
      <c r="HD267" s="2"/>
      <c r="HE267" s="2" t="s">
        <v>178</v>
      </c>
      <c r="HF267" s="2" t="s">
        <v>29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198</v>
      </c>
      <c r="G268" t="s">
        <v>199</v>
      </c>
      <c r="H268" t="s">
        <v>175</v>
      </c>
      <c r="I268">
        <v>4</v>
      </c>
      <c r="J268">
        <v>0</v>
      </c>
      <c r="K268">
        <v>4</v>
      </c>
      <c r="O268">
        <f t="shared" si="246"/>
        <v>1274.92</v>
      </c>
      <c r="P268">
        <f t="shared" si="247"/>
        <v>1274.92</v>
      </c>
      <c r="Q268">
        <f t="shared" si="248"/>
        <v>0</v>
      </c>
      <c r="R268">
        <f t="shared" si="249"/>
        <v>0</v>
      </c>
      <c r="S268">
        <f t="shared" si="250"/>
        <v>0</v>
      </c>
      <c r="T268">
        <f t="shared" si="251"/>
        <v>0</v>
      </c>
      <c r="U268">
        <f t="shared" si="252"/>
        <v>0</v>
      </c>
      <c r="V268">
        <f t="shared" si="253"/>
        <v>0</v>
      </c>
      <c r="W268">
        <f t="shared" si="254"/>
        <v>0</v>
      </c>
      <c r="X268">
        <f t="shared" si="255"/>
        <v>0</v>
      </c>
      <c r="Y268">
        <f t="shared" si="256"/>
        <v>0</v>
      </c>
      <c r="AA268">
        <v>-1</v>
      </c>
      <c r="AB268">
        <f t="shared" si="257"/>
        <v>32.26</v>
      </c>
      <c r="AC268">
        <f t="shared" si="258"/>
        <v>32.26</v>
      </c>
      <c r="AD268">
        <f t="shared" si="259"/>
        <v>0</v>
      </c>
      <c r="AE268">
        <f t="shared" si="260"/>
        <v>0</v>
      </c>
      <c r="AF268">
        <f t="shared" si="261"/>
        <v>0</v>
      </c>
      <c r="AG268">
        <f t="shared" si="262"/>
        <v>0</v>
      </c>
      <c r="AH268">
        <f t="shared" si="263"/>
        <v>0</v>
      </c>
      <c r="AI268">
        <f t="shared" si="264"/>
        <v>0</v>
      </c>
      <c r="AJ268">
        <f t="shared" si="265"/>
        <v>0</v>
      </c>
      <c r="AK268">
        <v>32.26</v>
      </c>
      <c r="AL268">
        <v>32.26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9.8800000000000008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66"/>
        <v>1274.92</v>
      </c>
      <c r="CQ268">
        <f t="shared" si="267"/>
        <v>318.73</v>
      </c>
      <c r="CR268">
        <f t="shared" si="268"/>
        <v>0</v>
      </c>
      <c r="CS268">
        <f t="shared" si="269"/>
        <v>0</v>
      </c>
      <c r="CT268">
        <f t="shared" si="270"/>
        <v>0</v>
      </c>
      <c r="CU268">
        <f t="shared" si="271"/>
        <v>0</v>
      </c>
      <c r="CV268">
        <f t="shared" si="272"/>
        <v>0</v>
      </c>
      <c r="CW268">
        <f t="shared" si="273"/>
        <v>0</v>
      </c>
      <c r="CX268">
        <f t="shared" si="274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175</v>
      </c>
      <c r="DW268" t="s">
        <v>175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66253202</v>
      </c>
      <c r="EF268">
        <v>202</v>
      </c>
      <c r="EG268" t="s">
        <v>172</v>
      </c>
      <c r="EH268">
        <v>0</v>
      </c>
      <c r="EI268" t="s">
        <v>3</v>
      </c>
      <c r="EJ268">
        <v>1</v>
      </c>
      <c r="EK268">
        <v>400002</v>
      </c>
      <c r="EL268" t="s">
        <v>176</v>
      </c>
      <c r="EM268" t="s">
        <v>172</v>
      </c>
      <c r="EO268" t="s">
        <v>3</v>
      </c>
      <c r="EQ268">
        <v>132096</v>
      </c>
      <c r="ER268">
        <v>318.75</v>
      </c>
      <c r="ES268">
        <v>32.26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312.5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200</v>
      </c>
      <c r="GD268">
        <v>0</v>
      </c>
      <c r="GF268">
        <v>271580486</v>
      </c>
      <c r="GG268">
        <v>2</v>
      </c>
      <c r="GH268">
        <v>3</v>
      </c>
      <c r="GI268">
        <v>5</v>
      </c>
      <c r="GJ268">
        <v>0</v>
      </c>
      <c r="GK268">
        <f>ROUND(R268*(S12)/100,2)</f>
        <v>0</v>
      </c>
      <c r="GL268">
        <f t="shared" si="275"/>
        <v>0</v>
      </c>
      <c r="GM268">
        <f t="shared" si="276"/>
        <v>1274.92</v>
      </c>
      <c r="GN268">
        <f t="shared" si="277"/>
        <v>1274.92</v>
      </c>
      <c r="GO268">
        <f t="shared" si="278"/>
        <v>0</v>
      </c>
      <c r="GP268">
        <f t="shared" si="279"/>
        <v>0</v>
      </c>
      <c r="GR268">
        <v>1</v>
      </c>
      <c r="GS268">
        <v>1</v>
      </c>
      <c r="GT268">
        <v>0</v>
      </c>
      <c r="GU268" t="s">
        <v>3</v>
      </c>
      <c r="GV268">
        <f t="shared" si="280"/>
        <v>0</v>
      </c>
      <c r="GW268">
        <v>1</v>
      </c>
      <c r="GX268">
        <f t="shared" si="281"/>
        <v>0</v>
      </c>
      <c r="HA268">
        <v>0</v>
      </c>
      <c r="HB268">
        <v>0</v>
      </c>
      <c r="HC268">
        <f t="shared" si="282"/>
        <v>0</v>
      </c>
      <c r="HE268" t="s">
        <v>178</v>
      </c>
      <c r="HF268" t="s">
        <v>29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201</v>
      </c>
      <c r="F269" s="2" t="s">
        <v>188</v>
      </c>
      <c r="G269" s="2" t="s">
        <v>202</v>
      </c>
      <c r="H269" s="2" t="s">
        <v>203</v>
      </c>
      <c r="I269" s="2">
        <v>3</v>
      </c>
      <c r="J269" s="2">
        <v>0</v>
      </c>
      <c r="K269" s="2">
        <v>3</v>
      </c>
      <c r="L269" s="2"/>
      <c r="M269" s="2"/>
      <c r="N269" s="2"/>
      <c r="O269" s="2">
        <f t="shared" si="246"/>
        <v>1835.25</v>
      </c>
      <c r="P269" s="2">
        <f t="shared" si="247"/>
        <v>1835.25</v>
      </c>
      <c r="Q269" s="2">
        <f t="shared" si="248"/>
        <v>0</v>
      </c>
      <c r="R269" s="2">
        <f t="shared" si="249"/>
        <v>0</v>
      </c>
      <c r="S269" s="2">
        <f t="shared" si="250"/>
        <v>0</v>
      </c>
      <c r="T269" s="2">
        <f t="shared" si="251"/>
        <v>0</v>
      </c>
      <c r="U269" s="2">
        <f t="shared" si="252"/>
        <v>0</v>
      </c>
      <c r="V269" s="2">
        <f t="shared" si="253"/>
        <v>0</v>
      </c>
      <c r="W269" s="2">
        <f t="shared" si="254"/>
        <v>0</v>
      </c>
      <c r="X269" s="2">
        <f t="shared" si="255"/>
        <v>0</v>
      </c>
      <c r="Y269" s="2">
        <f t="shared" si="256"/>
        <v>0</v>
      </c>
      <c r="Z269" s="2"/>
      <c r="AA269" s="2">
        <v>70661675</v>
      </c>
      <c r="AB269" s="2">
        <f t="shared" si="257"/>
        <v>611.75</v>
      </c>
      <c r="AC269" s="2">
        <f t="shared" si="258"/>
        <v>611.75</v>
      </c>
      <c r="AD269" s="2">
        <f t="shared" si="259"/>
        <v>0</v>
      </c>
      <c r="AE269" s="2">
        <f t="shared" si="260"/>
        <v>0</v>
      </c>
      <c r="AF269" s="2">
        <f t="shared" si="261"/>
        <v>0</v>
      </c>
      <c r="AG269" s="2">
        <f t="shared" si="262"/>
        <v>0</v>
      </c>
      <c r="AH269" s="2">
        <f t="shared" si="263"/>
        <v>0</v>
      </c>
      <c r="AI269" s="2">
        <f t="shared" si="264"/>
        <v>0</v>
      </c>
      <c r="AJ269" s="2">
        <f t="shared" si="265"/>
        <v>0</v>
      </c>
      <c r="AK269" s="2">
        <v>611.75</v>
      </c>
      <c r="AL269" s="2">
        <v>611.75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400002</v>
      </c>
      <c r="BN269" s="2">
        <v>0</v>
      </c>
      <c r="BO269" s="2" t="s">
        <v>3</v>
      </c>
      <c r="BP269" s="2">
        <v>0</v>
      </c>
      <c r="BQ269" s="2">
        <v>202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66"/>
        <v>1835.25</v>
      </c>
      <c r="CQ269" s="2">
        <f t="shared" si="267"/>
        <v>611.75</v>
      </c>
      <c r="CR269" s="2">
        <f t="shared" si="268"/>
        <v>0</v>
      </c>
      <c r="CS269" s="2">
        <f t="shared" si="269"/>
        <v>0</v>
      </c>
      <c r="CT269" s="2">
        <f t="shared" si="270"/>
        <v>0</v>
      </c>
      <c r="CU269" s="2">
        <f t="shared" si="271"/>
        <v>0</v>
      </c>
      <c r="CV269" s="2">
        <f t="shared" si="272"/>
        <v>0</v>
      </c>
      <c r="CW269" s="2">
        <f t="shared" si="273"/>
        <v>0</v>
      </c>
      <c r="CX269" s="2">
        <f t="shared" si="274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203</v>
      </c>
      <c r="DW269" s="2" t="s">
        <v>203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66253202</v>
      </c>
      <c r="EF269" s="2">
        <v>202</v>
      </c>
      <c r="EG269" s="2" t="s">
        <v>172</v>
      </c>
      <c r="EH269" s="2">
        <v>0</v>
      </c>
      <c r="EI269" s="2" t="s">
        <v>3</v>
      </c>
      <c r="EJ269" s="2">
        <v>1</v>
      </c>
      <c r="EK269" s="2">
        <v>400002</v>
      </c>
      <c r="EL269" s="2" t="s">
        <v>176</v>
      </c>
      <c r="EM269" s="2" t="s">
        <v>172</v>
      </c>
      <c r="EN269" s="2"/>
      <c r="EO269" s="2" t="s">
        <v>3</v>
      </c>
      <c r="EP269" s="2"/>
      <c r="EQ269" s="2">
        <v>131072</v>
      </c>
      <c r="ER269" s="2">
        <v>4578.78</v>
      </c>
      <c r="ES269" s="2">
        <v>611.75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204</v>
      </c>
      <c r="GB269" s="2"/>
      <c r="GC269" s="2"/>
      <c r="GD269" s="2">
        <v>0</v>
      </c>
      <c r="GE269" s="2"/>
      <c r="GF269" s="2">
        <v>522876486</v>
      </c>
      <c r="GG269" s="2">
        <v>2</v>
      </c>
      <c r="GH269" s="2">
        <v>4</v>
      </c>
      <c r="GI269" s="2">
        <v>-2</v>
      </c>
      <c r="GJ269" s="2">
        <v>0</v>
      </c>
      <c r="GK269" s="2">
        <f>ROUND(R269*(R12)/100,2)</f>
        <v>0</v>
      </c>
      <c r="GL269" s="2">
        <f t="shared" si="275"/>
        <v>0</v>
      </c>
      <c r="GM269" s="2">
        <f t="shared" si="276"/>
        <v>1835.25</v>
      </c>
      <c r="GN269" s="2">
        <f t="shared" si="277"/>
        <v>1835.25</v>
      </c>
      <c r="GO269" s="2">
        <f t="shared" si="278"/>
        <v>0</v>
      </c>
      <c r="GP269" s="2">
        <f t="shared" si="279"/>
        <v>0</v>
      </c>
      <c r="GQ269" s="2"/>
      <c r="GR269" s="2">
        <v>0</v>
      </c>
      <c r="GS269" s="2">
        <v>2</v>
      </c>
      <c r="GT269" s="2">
        <v>0</v>
      </c>
      <c r="GU269" s="2" t="s">
        <v>3</v>
      </c>
      <c r="GV269" s="2">
        <f t="shared" si="280"/>
        <v>0</v>
      </c>
      <c r="GW269" s="2">
        <v>1</v>
      </c>
      <c r="GX269" s="2">
        <f t="shared" si="281"/>
        <v>0</v>
      </c>
      <c r="GY269" s="2"/>
      <c r="GZ269" s="2"/>
      <c r="HA269" s="2">
        <v>0</v>
      </c>
      <c r="HB269" s="2">
        <v>0</v>
      </c>
      <c r="HC269" s="2">
        <f t="shared" si="282"/>
        <v>0</v>
      </c>
      <c r="HD269" s="2"/>
      <c r="HE269" s="2" t="s">
        <v>178</v>
      </c>
      <c r="HF269" s="2" t="s">
        <v>29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201</v>
      </c>
      <c r="F270" t="s">
        <v>188</v>
      </c>
      <c r="G270" t="s">
        <v>202</v>
      </c>
      <c r="H270" t="s">
        <v>203</v>
      </c>
      <c r="I270">
        <v>3</v>
      </c>
      <c r="J270">
        <v>0</v>
      </c>
      <c r="K270">
        <v>3</v>
      </c>
      <c r="O270">
        <f t="shared" si="246"/>
        <v>18132.27</v>
      </c>
      <c r="P270">
        <f t="shared" si="247"/>
        <v>18132.27</v>
      </c>
      <c r="Q270">
        <f t="shared" si="248"/>
        <v>0</v>
      </c>
      <c r="R270">
        <f t="shared" si="249"/>
        <v>0</v>
      </c>
      <c r="S270">
        <f t="shared" si="250"/>
        <v>0</v>
      </c>
      <c r="T270">
        <f t="shared" si="251"/>
        <v>0</v>
      </c>
      <c r="U270">
        <f t="shared" si="252"/>
        <v>0</v>
      </c>
      <c r="V270">
        <f t="shared" si="253"/>
        <v>0</v>
      </c>
      <c r="W270">
        <f t="shared" si="254"/>
        <v>0</v>
      </c>
      <c r="X270">
        <f t="shared" si="255"/>
        <v>0</v>
      </c>
      <c r="Y270">
        <f t="shared" si="256"/>
        <v>0</v>
      </c>
      <c r="AA270">
        <v>70661673</v>
      </c>
      <c r="AB270">
        <f t="shared" si="257"/>
        <v>611.75</v>
      </c>
      <c r="AC270">
        <f t="shared" si="258"/>
        <v>611.75</v>
      </c>
      <c r="AD270">
        <f t="shared" si="259"/>
        <v>0</v>
      </c>
      <c r="AE270">
        <f t="shared" si="260"/>
        <v>0</v>
      </c>
      <c r="AF270">
        <f t="shared" si="261"/>
        <v>0</v>
      </c>
      <c r="AG270">
        <f t="shared" si="262"/>
        <v>0</v>
      </c>
      <c r="AH270">
        <f t="shared" si="263"/>
        <v>0</v>
      </c>
      <c r="AI270">
        <f t="shared" si="264"/>
        <v>0</v>
      </c>
      <c r="AJ270">
        <f t="shared" si="265"/>
        <v>0</v>
      </c>
      <c r="AK270">
        <v>611.75</v>
      </c>
      <c r="AL270">
        <v>611.75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9.8800000000000008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400002</v>
      </c>
      <c r="BN270">
        <v>0</v>
      </c>
      <c r="BO270" t="s">
        <v>3</v>
      </c>
      <c r="BP270">
        <v>0</v>
      </c>
      <c r="BQ270">
        <v>202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66"/>
        <v>18132.27</v>
      </c>
      <c r="CQ270">
        <f t="shared" si="267"/>
        <v>6044.09</v>
      </c>
      <c r="CR270">
        <f t="shared" si="268"/>
        <v>0</v>
      </c>
      <c r="CS270">
        <f t="shared" si="269"/>
        <v>0</v>
      </c>
      <c r="CT270">
        <f t="shared" si="270"/>
        <v>0</v>
      </c>
      <c r="CU270">
        <f t="shared" si="271"/>
        <v>0</v>
      </c>
      <c r="CV270">
        <f t="shared" si="272"/>
        <v>0</v>
      </c>
      <c r="CW270">
        <f t="shared" si="273"/>
        <v>0</v>
      </c>
      <c r="CX270">
        <f t="shared" si="274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203</v>
      </c>
      <c r="DW270" t="s">
        <v>203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66253202</v>
      </c>
      <c r="EF270">
        <v>202</v>
      </c>
      <c r="EG270" t="s">
        <v>172</v>
      </c>
      <c r="EH270">
        <v>0</v>
      </c>
      <c r="EI270" t="s">
        <v>3</v>
      </c>
      <c r="EJ270">
        <v>1</v>
      </c>
      <c r="EK270">
        <v>400002</v>
      </c>
      <c r="EL270" t="s">
        <v>176</v>
      </c>
      <c r="EM270" t="s">
        <v>172</v>
      </c>
      <c r="EO270" t="s">
        <v>3</v>
      </c>
      <c r="EQ270">
        <v>131072</v>
      </c>
      <c r="ER270">
        <v>611.75</v>
      </c>
      <c r="ES270">
        <v>611.75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5925.5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204</v>
      </c>
      <c r="GD270">
        <v>0</v>
      </c>
      <c r="GF270">
        <v>522876486</v>
      </c>
      <c r="GG270">
        <v>2</v>
      </c>
      <c r="GH270">
        <v>3</v>
      </c>
      <c r="GI270">
        <v>5</v>
      </c>
      <c r="GJ270">
        <v>0</v>
      </c>
      <c r="GK270">
        <f>ROUND(R270*(S12)/100,2)</f>
        <v>0</v>
      </c>
      <c r="GL270">
        <f t="shared" si="275"/>
        <v>0</v>
      </c>
      <c r="GM270">
        <f t="shared" si="276"/>
        <v>18132.27</v>
      </c>
      <c r="GN270">
        <f t="shared" si="277"/>
        <v>18132.27</v>
      </c>
      <c r="GO270">
        <f t="shared" si="278"/>
        <v>0</v>
      </c>
      <c r="GP270">
        <f t="shared" si="279"/>
        <v>0</v>
      </c>
      <c r="GR270">
        <v>1</v>
      </c>
      <c r="GS270">
        <v>1</v>
      </c>
      <c r="GT270">
        <v>0</v>
      </c>
      <c r="GU270" t="s">
        <v>3</v>
      </c>
      <c r="GV270">
        <f t="shared" si="280"/>
        <v>0</v>
      </c>
      <c r="GW270">
        <v>1</v>
      </c>
      <c r="GX270">
        <f t="shared" si="281"/>
        <v>0</v>
      </c>
      <c r="HA270">
        <v>0</v>
      </c>
      <c r="HB270">
        <v>0</v>
      </c>
      <c r="HC270">
        <f t="shared" si="282"/>
        <v>0</v>
      </c>
      <c r="HE270" t="s">
        <v>178</v>
      </c>
      <c r="HF270" t="s">
        <v>29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205</v>
      </c>
      <c r="F271" s="2" t="s">
        <v>188</v>
      </c>
      <c r="G271" s="2" t="s">
        <v>206</v>
      </c>
      <c r="H271" s="2" t="s">
        <v>203</v>
      </c>
      <c r="I271" s="2">
        <v>6</v>
      </c>
      <c r="J271" s="2">
        <v>0</v>
      </c>
      <c r="K271" s="2">
        <v>6</v>
      </c>
      <c r="L271" s="2"/>
      <c r="M271" s="2"/>
      <c r="N271" s="2"/>
      <c r="O271" s="2">
        <f t="shared" si="246"/>
        <v>4394.88</v>
      </c>
      <c r="P271" s="2">
        <f t="shared" si="247"/>
        <v>4394.88</v>
      </c>
      <c r="Q271" s="2">
        <f t="shared" si="248"/>
        <v>0</v>
      </c>
      <c r="R271" s="2">
        <f t="shared" si="249"/>
        <v>0</v>
      </c>
      <c r="S271" s="2">
        <f t="shared" si="250"/>
        <v>0</v>
      </c>
      <c r="T271" s="2">
        <f t="shared" si="251"/>
        <v>0</v>
      </c>
      <c r="U271" s="2">
        <f t="shared" si="252"/>
        <v>0</v>
      </c>
      <c r="V271" s="2">
        <f t="shared" si="253"/>
        <v>0</v>
      </c>
      <c r="W271" s="2">
        <f t="shared" si="254"/>
        <v>0</v>
      </c>
      <c r="X271" s="2">
        <f t="shared" si="255"/>
        <v>0</v>
      </c>
      <c r="Y271" s="2">
        <f t="shared" si="256"/>
        <v>0</v>
      </c>
      <c r="Z271" s="2"/>
      <c r="AA271" s="2">
        <v>70661675</v>
      </c>
      <c r="AB271" s="2">
        <f t="shared" si="257"/>
        <v>732.48</v>
      </c>
      <c r="AC271" s="2">
        <f t="shared" si="258"/>
        <v>732.48</v>
      </c>
      <c r="AD271" s="2">
        <f t="shared" si="259"/>
        <v>0</v>
      </c>
      <c r="AE271" s="2">
        <f t="shared" si="260"/>
        <v>0</v>
      </c>
      <c r="AF271" s="2">
        <f t="shared" si="261"/>
        <v>0</v>
      </c>
      <c r="AG271" s="2">
        <f t="shared" si="262"/>
        <v>0</v>
      </c>
      <c r="AH271" s="2">
        <f t="shared" si="263"/>
        <v>0</v>
      </c>
      <c r="AI271" s="2">
        <f t="shared" si="264"/>
        <v>0</v>
      </c>
      <c r="AJ271" s="2">
        <f t="shared" si="265"/>
        <v>0</v>
      </c>
      <c r="AK271" s="2">
        <v>732.48</v>
      </c>
      <c r="AL271" s="2">
        <v>732.48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</v>
      </c>
      <c r="BK271" s="2"/>
      <c r="BL271" s="2"/>
      <c r="BM271" s="2">
        <v>400002</v>
      </c>
      <c r="BN271" s="2">
        <v>0</v>
      </c>
      <c r="BO271" s="2" t="s">
        <v>3</v>
      </c>
      <c r="BP271" s="2">
        <v>0</v>
      </c>
      <c r="BQ271" s="2">
        <v>202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66"/>
        <v>4394.88</v>
      </c>
      <c r="CQ271" s="2">
        <f t="shared" si="267"/>
        <v>732.48</v>
      </c>
      <c r="CR271" s="2">
        <f t="shared" si="268"/>
        <v>0</v>
      </c>
      <c r="CS271" s="2">
        <f t="shared" si="269"/>
        <v>0</v>
      </c>
      <c r="CT271" s="2">
        <f t="shared" si="270"/>
        <v>0</v>
      </c>
      <c r="CU271" s="2">
        <f t="shared" si="271"/>
        <v>0</v>
      </c>
      <c r="CV271" s="2">
        <f t="shared" si="272"/>
        <v>0</v>
      </c>
      <c r="CW271" s="2">
        <f t="shared" si="273"/>
        <v>0</v>
      </c>
      <c r="CX271" s="2">
        <f t="shared" si="274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1010</v>
      </c>
      <c r="DV271" s="2" t="s">
        <v>203</v>
      </c>
      <c r="DW271" s="2" t="s">
        <v>203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66253202</v>
      </c>
      <c r="EF271" s="2">
        <v>202</v>
      </c>
      <c r="EG271" s="2" t="s">
        <v>172</v>
      </c>
      <c r="EH271" s="2">
        <v>0</v>
      </c>
      <c r="EI271" s="2" t="s">
        <v>3</v>
      </c>
      <c r="EJ271" s="2">
        <v>1</v>
      </c>
      <c r="EK271" s="2">
        <v>400002</v>
      </c>
      <c r="EL271" s="2" t="s">
        <v>176</v>
      </c>
      <c r="EM271" s="2" t="s">
        <v>172</v>
      </c>
      <c r="EN271" s="2"/>
      <c r="EO271" s="2" t="s">
        <v>3</v>
      </c>
      <c r="EP271" s="2"/>
      <c r="EQ271" s="2">
        <v>131072</v>
      </c>
      <c r="ER271" s="2">
        <v>5482.5</v>
      </c>
      <c r="ES271" s="2">
        <v>732.48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207</v>
      </c>
      <c r="GB271" s="2"/>
      <c r="GC271" s="2"/>
      <c r="GD271" s="2">
        <v>0</v>
      </c>
      <c r="GE271" s="2"/>
      <c r="GF271" s="2">
        <v>629163443</v>
      </c>
      <c r="GG271" s="2">
        <v>2</v>
      </c>
      <c r="GH271" s="2">
        <v>4</v>
      </c>
      <c r="GI271" s="2">
        <v>-2</v>
      </c>
      <c r="GJ271" s="2">
        <v>0</v>
      </c>
      <c r="GK271" s="2">
        <f>ROUND(R271*(R12)/100,2)</f>
        <v>0</v>
      </c>
      <c r="GL271" s="2">
        <f t="shared" si="275"/>
        <v>0</v>
      </c>
      <c r="GM271" s="2">
        <f t="shared" si="276"/>
        <v>4394.88</v>
      </c>
      <c r="GN271" s="2">
        <f t="shared" si="277"/>
        <v>4394.88</v>
      </c>
      <c r="GO271" s="2">
        <f t="shared" si="278"/>
        <v>0</v>
      </c>
      <c r="GP271" s="2">
        <f t="shared" si="279"/>
        <v>0</v>
      </c>
      <c r="GQ271" s="2"/>
      <c r="GR271" s="2">
        <v>0</v>
      </c>
      <c r="GS271" s="2">
        <v>2</v>
      </c>
      <c r="GT271" s="2">
        <v>0</v>
      </c>
      <c r="GU271" s="2" t="s">
        <v>3</v>
      </c>
      <c r="GV271" s="2">
        <f t="shared" si="280"/>
        <v>0</v>
      </c>
      <c r="GW271" s="2">
        <v>1</v>
      </c>
      <c r="GX271" s="2">
        <f t="shared" si="281"/>
        <v>0</v>
      </c>
      <c r="GY271" s="2"/>
      <c r="GZ271" s="2"/>
      <c r="HA271" s="2">
        <v>0</v>
      </c>
      <c r="HB271" s="2">
        <v>0</v>
      </c>
      <c r="HC271" s="2">
        <f t="shared" si="282"/>
        <v>0</v>
      </c>
      <c r="HD271" s="2"/>
      <c r="HE271" s="2" t="s">
        <v>178</v>
      </c>
      <c r="HF271" s="2" t="s">
        <v>29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205</v>
      </c>
      <c r="F272" t="s">
        <v>188</v>
      </c>
      <c r="G272" t="s">
        <v>206</v>
      </c>
      <c r="H272" t="s">
        <v>203</v>
      </c>
      <c r="I272">
        <v>6</v>
      </c>
      <c r="J272">
        <v>0</v>
      </c>
      <c r="K272">
        <v>6</v>
      </c>
      <c r="O272">
        <f t="shared" si="246"/>
        <v>43421.41</v>
      </c>
      <c r="P272">
        <f t="shared" si="247"/>
        <v>43421.41</v>
      </c>
      <c r="Q272">
        <f t="shared" si="248"/>
        <v>0</v>
      </c>
      <c r="R272">
        <f t="shared" si="249"/>
        <v>0</v>
      </c>
      <c r="S272">
        <f t="shared" si="250"/>
        <v>0</v>
      </c>
      <c r="T272">
        <f t="shared" si="251"/>
        <v>0</v>
      </c>
      <c r="U272">
        <f t="shared" si="252"/>
        <v>0</v>
      </c>
      <c r="V272">
        <f t="shared" si="253"/>
        <v>0</v>
      </c>
      <c r="W272">
        <f t="shared" si="254"/>
        <v>0</v>
      </c>
      <c r="X272">
        <f t="shared" si="255"/>
        <v>0</v>
      </c>
      <c r="Y272">
        <f t="shared" si="256"/>
        <v>0</v>
      </c>
      <c r="AA272">
        <v>70661673</v>
      </c>
      <c r="AB272">
        <f t="shared" si="257"/>
        <v>732.48</v>
      </c>
      <c r="AC272">
        <f t="shared" si="258"/>
        <v>732.48</v>
      </c>
      <c r="AD272">
        <f t="shared" si="259"/>
        <v>0</v>
      </c>
      <c r="AE272">
        <f t="shared" si="260"/>
        <v>0</v>
      </c>
      <c r="AF272">
        <f t="shared" si="261"/>
        <v>0</v>
      </c>
      <c r="AG272">
        <f t="shared" si="262"/>
        <v>0</v>
      </c>
      <c r="AH272">
        <f t="shared" si="263"/>
        <v>0</v>
      </c>
      <c r="AI272">
        <f t="shared" si="264"/>
        <v>0</v>
      </c>
      <c r="AJ272">
        <f t="shared" si="265"/>
        <v>0</v>
      </c>
      <c r="AK272">
        <v>732.48</v>
      </c>
      <c r="AL272">
        <v>732.48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9.8800000000000008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400002</v>
      </c>
      <c r="BN272">
        <v>0</v>
      </c>
      <c r="BO272" t="s">
        <v>3</v>
      </c>
      <c r="BP272">
        <v>0</v>
      </c>
      <c r="BQ272">
        <v>202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66"/>
        <v>43421.41</v>
      </c>
      <c r="CQ272">
        <f t="shared" si="267"/>
        <v>7236.9</v>
      </c>
      <c r="CR272">
        <f t="shared" si="268"/>
        <v>0</v>
      </c>
      <c r="CS272">
        <f t="shared" si="269"/>
        <v>0</v>
      </c>
      <c r="CT272">
        <f t="shared" si="270"/>
        <v>0</v>
      </c>
      <c r="CU272">
        <f t="shared" si="271"/>
        <v>0</v>
      </c>
      <c r="CV272">
        <f t="shared" si="272"/>
        <v>0</v>
      </c>
      <c r="CW272">
        <f t="shared" si="273"/>
        <v>0</v>
      </c>
      <c r="CX272">
        <f t="shared" si="274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203</v>
      </c>
      <c r="DW272" t="s">
        <v>203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66253202</v>
      </c>
      <c r="EF272">
        <v>202</v>
      </c>
      <c r="EG272" t="s">
        <v>172</v>
      </c>
      <c r="EH272">
        <v>0</v>
      </c>
      <c r="EI272" t="s">
        <v>3</v>
      </c>
      <c r="EJ272">
        <v>1</v>
      </c>
      <c r="EK272">
        <v>400002</v>
      </c>
      <c r="EL272" t="s">
        <v>176</v>
      </c>
      <c r="EM272" t="s">
        <v>172</v>
      </c>
      <c r="EO272" t="s">
        <v>3</v>
      </c>
      <c r="EQ272">
        <v>131072</v>
      </c>
      <c r="ER272">
        <v>732.48</v>
      </c>
      <c r="ES272">
        <v>732.48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7095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207</v>
      </c>
      <c r="GD272">
        <v>0</v>
      </c>
      <c r="GF272">
        <v>629163443</v>
      </c>
      <c r="GG272">
        <v>2</v>
      </c>
      <c r="GH272">
        <v>3</v>
      </c>
      <c r="GI272">
        <v>5</v>
      </c>
      <c r="GJ272">
        <v>0</v>
      </c>
      <c r="GK272">
        <f>ROUND(R272*(S12)/100,2)</f>
        <v>0</v>
      </c>
      <c r="GL272">
        <f t="shared" si="275"/>
        <v>0</v>
      </c>
      <c r="GM272">
        <f t="shared" si="276"/>
        <v>43421.41</v>
      </c>
      <c r="GN272">
        <f t="shared" si="277"/>
        <v>43421.41</v>
      </c>
      <c r="GO272">
        <f t="shared" si="278"/>
        <v>0</v>
      </c>
      <c r="GP272">
        <f t="shared" si="279"/>
        <v>0</v>
      </c>
      <c r="GR272">
        <v>1</v>
      </c>
      <c r="GS272">
        <v>1</v>
      </c>
      <c r="GT272">
        <v>0</v>
      </c>
      <c r="GU272" t="s">
        <v>3</v>
      </c>
      <c r="GV272">
        <f t="shared" si="280"/>
        <v>0</v>
      </c>
      <c r="GW272">
        <v>1</v>
      </c>
      <c r="GX272">
        <f t="shared" si="281"/>
        <v>0</v>
      </c>
      <c r="HA272">
        <v>0</v>
      </c>
      <c r="HB272">
        <v>0</v>
      </c>
      <c r="HC272">
        <f t="shared" si="282"/>
        <v>0</v>
      </c>
      <c r="HE272" t="s">
        <v>178</v>
      </c>
      <c r="HF272" t="s">
        <v>29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208</v>
      </c>
      <c r="F273" s="2" t="s">
        <v>188</v>
      </c>
      <c r="G273" s="2" t="s">
        <v>209</v>
      </c>
      <c r="H273" s="2" t="s">
        <v>203</v>
      </c>
      <c r="I273" s="2">
        <v>6</v>
      </c>
      <c r="J273" s="2">
        <v>0</v>
      </c>
      <c r="K273" s="2">
        <v>6</v>
      </c>
      <c r="L273" s="2"/>
      <c r="M273" s="2"/>
      <c r="N273" s="2"/>
      <c r="O273" s="2">
        <f t="shared" si="246"/>
        <v>1556.04</v>
      </c>
      <c r="P273" s="2">
        <f t="shared" si="247"/>
        <v>1556.04</v>
      </c>
      <c r="Q273" s="2">
        <f t="shared" si="248"/>
        <v>0</v>
      </c>
      <c r="R273" s="2">
        <f t="shared" si="249"/>
        <v>0</v>
      </c>
      <c r="S273" s="2">
        <f t="shared" si="250"/>
        <v>0</v>
      </c>
      <c r="T273" s="2">
        <f t="shared" si="251"/>
        <v>0</v>
      </c>
      <c r="U273" s="2">
        <f t="shared" si="252"/>
        <v>0</v>
      </c>
      <c r="V273" s="2">
        <f t="shared" si="253"/>
        <v>0</v>
      </c>
      <c r="W273" s="2">
        <f t="shared" si="254"/>
        <v>0</v>
      </c>
      <c r="X273" s="2">
        <f t="shared" si="255"/>
        <v>0</v>
      </c>
      <c r="Y273" s="2">
        <f t="shared" si="256"/>
        <v>0</v>
      </c>
      <c r="Z273" s="2"/>
      <c r="AA273" s="2">
        <v>70661675</v>
      </c>
      <c r="AB273" s="2">
        <f t="shared" si="257"/>
        <v>259.33999999999997</v>
      </c>
      <c r="AC273" s="2">
        <f t="shared" si="258"/>
        <v>259.33999999999997</v>
      </c>
      <c r="AD273" s="2">
        <f t="shared" si="259"/>
        <v>0</v>
      </c>
      <c r="AE273" s="2">
        <f t="shared" si="260"/>
        <v>0</v>
      </c>
      <c r="AF273" s="2">
        <f t="shared" si="261"/>
        <v>0</v>
      </c>
      <c r="AG273" s="2">
        <f t="shared" si="262"/>
        <v>0</v>
      </c>
      <c r="AH273" s="2">
        <f t="shared" si="263"/>
        <v>0</v>
      </c>
      <c r="AI273" s="2">
        <f t="shared" si="264"/>
        <v>0</v>
      </c>
      <c r="AJ273" s="2">
        <f t="shared" si="265"/>
        <v>0</v>
      </c>
      <c r="AK273" s="2">
        <v>259.33999999999997</v>
      </c>
      <c r="AL273" s="2">
        <v>259.33999999999997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</v>
      </c>
      <c r="BK273" s="2"/>
      <c r="BL273" s="2"/>
      <c r="BM273" s="2">
        <v>400002</v>
      </c>
      <c r="BN273" s="2">
        <v>0</v>
      </c>
      <c r="BO273" s="2" t="s">
        <v>3</v>
      </c>
      <c r="BP273" s="2">
        <v>0</v>
      </c>
      <c r="BQ273" s="2">
        <v>202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66"/>
        <v>1556.04</v>
      </c>
      <c r="CQ273" s="2">
        <f t="shared" si="267"/>
        <v>259.33999999999997</v>
      </c>
      <c r="CR273" s="2">
        <f t="shared" si="268"/>
        <v>0</v>
      </c>
      <c r="CS273" s="2">
        <f t="shared" si="269"/>
        <v>0</v>
      </c>
      <c r="CT273" s="2">
        <f t="shared" si="270"/>
        <v>0</v>
      </c>
      <c r="CU273" s="2">
        <f t="shared" si="271"/>
        <v>0</v>
      </c>
      <c r="CV273" s="2">
        <f t="shared" si="272"/>
        <v>0</v>
      </c>
      <c r="CW273" s="2">
        <f t="shared" si="273"/>
        <v>0</v>
      </c>
      <c r="CX273" s="2">
        <f t="shared" si="274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1010</v>
      </c>
      <c r="DV273" s="2" t="s">
        <v>203</v>
      </c>
      <c r="DW273" s="2" t="s">
        <v>203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66253202</v>
      </c>
      <c r="EF273" s="2">
        <v>202</v>
      </c>
      <c r="EG273" s="2" t="s">
        <v>172</v>
      </c>
      <c r="EH273" s="2">
        <v>0</v>
      </c>
      <c r="EI273" s="2" t="s">
        <v>3</v>
      </c>
      <c r="EJ273" s="2">
        <v>1</v>
      </c>
      <c r="EK273" s="2">
        <v>400002</v>
      </c>
      <c r="EL273" s="2" t="s">
        <v>176</v>
      </c>
      <c r="EM273" s="2" t="s">
        <v>172</v>
      </c>
      <c r="EN273" s="2"/>
      <c r="EO273" s="2" t="s">
        <v>3</v>
      </c>
      <c r="EP273" s="2"/>
      <c r="EQ273" s="2">
        <v>131072</v>
      </c>
      <c r="ER273" s="2">
        <v>1941.06</v>
      </c>
      <c r="ES273" s="2">
        <v>259.33999999999997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210</v>
      </c>
      <c r="GB273" s="2"/>
      <c r="GC273" s="2"/>
      <c r="GD273" s="2">
        <v>0</v>
      </c>
      <c r="GE273" s="2"/>
      <c r="GF273" s="2">
        <v>-1517116922</v>
      </c>
      <c r="GG273" s="2">
        <v>2</v>
      </c>
      <c r="GH273" s="2">
        <v>4</v>
      </c>
      <c r="GI273" s="2">
        <v>-2</v>
      </c>
      <c r="GJ273" s="2">
        <v>0</v>
      </c>
      <c r="GK273" s="2">
        <f>ROUND(R273*(R12)/100,2)</f>
        <v>0</v>
      </c>
      <c r="GL273" s="2">
        <f t="shared" si="275"/>
        <v>0</v>
      </c>
      <c r="GM273" s="2">
        <f t="shared" si="276"/>
        <v>1556.04</v>
      </c>
      <c r="GN273" s="2">
        <f t="shared" si="277"/>
        <v>1556.04</v>
      </c>
      <c r="GO273" s="2">
        <f t="shared" si="278"/>
        <v>0</v>
      </c>
      <c r="GP273" s="2">
        <f t="shared" si="279"/>
        <v>0</v>
      </c>
      <c r="GQ273" s="2"/>
      <c r="GR273" s="2">
        <v>0</v>
      </c>
      <c r="GS273" s="2">
        <v>2</v>
      </c>
      <c r="GT273" s="2">
        <v>0</v>
      </c>
      <c r="GU273" s="2" t="s">
        <v>3</v>
      </c>
      <c r="GV273" s="2">
        <f t="shared" si="280"/>
        <v>0</v>
      </c>
      <c r="GW273" s="2">
        <v>1</v>
      </c>
      <c r="GX273" s="2">
        <f t="shared" si="281"/>
        <v>0</v>
      </c>
      <c r="GY273" s="2"/>
      <c r="GZ273" s="2"/>
      <c r="HA273" s="2">
        <v>0</v>
      </c>
      <c r="HB273" s="2">
        <v>0</v>
      </c>
      <c r="HC273" s="2">
        <f t="shared" si="282"/>
        <v>0</v>
      </c>
      <c r="HD273" s="2"/>
      <c r="HE273" s="2" t="s">
        <v>178</v>
      </c>
      <c r="HF273" s="2" t="s">
        <v>29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208</v>
      </c>
      <c r="F274" t="s">
        <v>188</v>
      </c>
      <c r="G274" t="s">
        <v>209</v>
      </c>
      <c r="H274" t="s">
        <v>203</v>
      </c>
      <c r="I274">
        <v>6</v>
      </c>
      <c r="J274">
        <v>0</v>
      </c>
      <c r="K274">
        <v>6</v>
      </c>
      <c r="O274">
        <f t="shared" si="246"/>
        <v>15373.68</v>
      </c>
      <c r="P274">
        <f t="shared" si="247"/>
        <v>15373.68</v>
      </c>
      <c r="Q274">
        <f t="shared" si="248"/>
        <v>0</v>
      </c>
      <c r="R274">
        <f t="shared" si="249"/>
        <v>0</v>
      </c>
      <c r="S274">
        <f t="shared" si="250"/>
        <v>0</v>
      </c>
      <c r="T274">
        <f t="shared" si="251"/>
        <v>0</v>
      </c>
      <c r="U274">
        <f t="shared" si="252"/>
        <v>0</v>
      </c>
      <c r="V274">
        <f t="shared" si="253"/>
        <v>0</v>
      </c>
      <c r="W274">
        <f t="shared" si="254"/>
        <v>0</v>
      </c>
      <c r="X274">
        <f t="shared" si="255"/>
        <v>0</v>
      </c>
      <c r="Y274">
        <f t="shared" si="256"/>
        <v>0</v>
      </c>
      <c r="AA274">
        <v>70661673</v>
      </c>
      <c r="AB274">
        <f t="shared" si="257"/>
        <v>259.33999999999997</v>
      </c>
      <c r="AC274">
        <f t="shared" si="258"/>
        <v>259.33999999999997</v>
      </c>
      <c r="AD274">
        <f t="shared" si="259"/>
        <v>0</v>
      </c>
      <c r="AE274">
        <f t="shared" si="260"/>
        <v>0</v>
      </c>
      <c r="AF274">
        <f t="shared" si="261"/>
        <v>0</v>
      </c>
      <c r="AG274">
        <f t="shared" si="262"/>
        <v>0</v>
      </c>
      <c r="AH274">
        <f t="shared" si="263"/>
        <v>0</v>
      </c>
      <c r="AI274">
        <f t="shared" si="264"/>
        <v>0</v>
      </c>
      <c r="AJ274">
        <f t="shared" si="265"/>
        <v>0</v>
      </c>
      <c r="AK274">
        <v>259.33999999999997</v>
      </c>
      <c r="AL274">
        <v>259.33999999999997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9.8800000000000008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66"/>
        <v>15373.68</v>
      </c>
      <c r="CQ274">
        <f t="shared" si="267"/>
        <v>2562.2800000000002</v>
      </c>
      <c r="CR274">
        <f t="shared" si="268"/>
        <v>0</v>
      </c>
      <c r="CS274">
        <f t="shared" si="269"/>
        <v>0</v>
      </c>
      <c r="CT274">
        <f t="shared" si="270"/>
        <v>0</v>
      </c>
      <c r="CU274">
        <f t="shared" si="271"/>
        <v>0</v>
      </c>
      <c r="CV274">
        <f t="shared" si="272"/>
        <v>0</v>
      </c>
      <c r="CW274">
        <f t="shared" si="273"/>
        <v>0</v>
      </c>
      <c r="CX274">
        <f t="shared" si="274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203</v>
      </c>
      <c r="DW274" t="s">
        <v>203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66253202</v>
      </c>
      <c r="EF274">
        <v>202</v>
      </c>
      <c r="EG274" t="s">
        <v>172</v>
      </c>
      <c r="EH274">
        <v>0</v>
      </c>
      <c r="EI274" t="s">
        <v>3</v>
      </c>
      <c r="EJ274">
        <v>1</v>
      </c>
      <c r="EK274">
        <v>400002</v>
      </c>
      <c r="EL274" t="s">
        <v>176</v>
      </c>
      <c r="EM274" t="s">
        <v>172</v>
      </c>
      <c r="EO274" t="s">
        <v>3</v>
      </c>
      <c r="EQ274">
        <v>131072</v>
      </c>
      <c r="ER274">
        <v>259.33999999999997</v>
      </c>
      <c r="ES274">
        <v>259.33999999999997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2512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210</v>
      </c>
      <c r="GD274">
        <v>0</v>
      </c>
      <c r="GF274">
        <v>-1517116922</v>
      </c>
      <c r="GG274">
        <v>2</v>
      </c>
      <c r="GH274">
        <v>3</v>
      </c>
      <c r="GI274">
        <v>5</v>
      </c>
      <c r="GJ274">
        <v>0</v>
      </c>
      <c r="GK274">
        <f>ROUND(R274*(S12)/100,2)</f>
        <v>0</v>
      </c>
      <c r="GL274">
        <f t="shared" si="275"/>
        <v>0</v>
      </c>
      <c r="GM274">
        <f t="shared" si="276"/>
        <v>15373.68</v>
      </c>
      <c r="GN274">
        <f t="shared" si="277"/>
        <v>15373.68</v>
      </c>
      <c r="GO274">
        <f t="shared" si="278"/>
        <v>0</v>
      </c>
      <c r="GP274">
        <f t="shared" si="279"/>
        <v>0</v>
      </c>
      <c r="GR274">
        <v>1</v>
      </c>
      <c r="GS274">
        <v>1</v>
      </c>
      <c r="GT274">
        <v>0</v>
      </c>
      <c r="GU274" t="s">
        <v>3</v>
      </c>
      <c r="GV274">
        <f t="shared" si="280"/>
        <v>0</v>
      </c>
      <c r="GW274">
        <v>1</v>
      </c>
      <c r="GX274">
        <f t="shared" si="281"/>
        <v>0</v>
      </c>
      <c r="HA274">
        <v>0</v>
      </c>
      <c r="HB274">
        <v>0</v>
      </c>
      <c r="HC274">
        <f t="shared" si="282"/>
        <v>0</v>
      </c>
      <c r="HE274" t="s">
        <v>178</v>
      </c>
      <c r="HF274" t="s">
        <v>29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198</v>
      </c>
      <c r="G275" s="2" t="s">
        <v>211</v>
      </c>
      <c r="H275" s="2" t="s">
        <v>190</v>
      </c>
      <c r="I275" s="2">
        <v>78</v>
      </c>
      <c r="J275" s="2">
        <v>0</v>
      </c>
      <c r="K275" s="2">
        <v>78</v>
      </c>
      <c r="L275" s="2"/>
      <c r="M275" s="2"/>
      <c r="N275" s="2"/>
      <c r="O275" s="2">
        <f t="shared" si="246"/>
        <v>29771.82</v>
      </c>
      <c r="P275" s="2">
        <f t="shared" si="247"/>
        <v>29771.82</v>
      </c>
      <c r="Q275" s="2">
        <f t="shared" si="248"/>
        <v>0</v>
      </c>
      <c r="R275" s="2">
        <f t="shared" si="249"/>
        <v>0</v>
      </c>
      <c r="S275" s="2">
        <f t="shared" si="250"/>
        <v>0</v>
      </c>
      <c r="T275" s="2">
        <f t="shared" si="251"/>
        <v>0</v>
      </c>
      <c r="U275" s="2">
        <f t="shared" si="252"/>
        <v>0</v>
      </c>
      <c r="V275" s="2">
        <f t="shared" si="253"/>
        <v>0</v>
      </c>
      <c r="W275" s="2">
        <f t="shared" si="254"/>
        <v>0</v>
      </c>
      <c r="X275" s="2">
        <f t="shared" si="255"/>
        <v>0</v>
      </c>
      <c r="Y275" s="2">
        <f t="shared" si="256"/>
        <v>0</v>
      </c>
      <c r="Z275" s="2"/>
      <c r="AA275" s="2">
        <v>-1</v>
      </c>
      <c r="AB275" s="2">
        <f t="shared" si="257"/>
        <v>381.69</v>
      </c>
      <c r="AC275" s="2">
        <f t="shared" si="258"/>
        <v>381.69</v>
      </c>
      <c r="AD275" s="2">
        <f t="shared" si="259"/>
        <v>0</v>
      </c>
      <c r="AE275" s="2">
        <f t="shared" si="260"/>
        <v>0</v>
      </c>
      <c r="AF275" s="2">
        <f t="shared" si="261"/>
        <v>0</v>
      </c>
      <c r="AG275" s="2">
        <f t="shared" si="262"/>
        <v>0</v>
      </c>
      <c r="AH275" s="2">
        <f t="shared" si="263"/>
        <v>0</v>
      </c>
      <c r="AI275" s="2">
        <f t="shared" si="264"/>
        <v>0</v>
      </c>
      <c r="AJ275" s="2">
        <f t="shared" si="265"/>
        <v>0</v>
      </c>
      <c r="AK275" s="2">
        <v>381.69</v>
      </c>
      <c r="AL275" s="2">
        <v>381.69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</v>
      </c>
      <c r="BK275" s="2"/>
      <c r="BL275" s="2"/>
      <c r="BM275" s="2">
        <v>400002</v>
      </c>
      <c r="BN275" s="2">
        <v>0</v>
      </c>
      <c r="BO275" s="2" t="s">
        <v>3</v>
      </c>
      <c r="BP275" s="2">
        <v>0</v>
      </c>
      <c r="BQ275" s="2">
        <v>202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66"/>
        <v>29771.82</v>
      </c>
      <c r="CQ275" s="2">
        <f t="shared" si="267"/>
        <v>381.69</v>
      </c>
      <c r="CR275" s="2">
        <f t="shared" si="268"/>
        <v>0</v>
      </c>
      <c r="CS275" s="2">
        <f t="shared" si="269"/>
        <v>0</v>
      </c>
      <c r="CT275" s="2">
        <f t="shared" si="270"/>
        <v>0</v>
      </c>
      <c r="CU275" s="2">
        <f t="shared" si="271"/>
        <v>0</v>
      </c>
      <c r="CV275" s="2">
        <f t="shared" si="272"/>
        <v>0</v>
      </c>
      <c r="CW275" s="2">
        <f t="shared" si="273"/>
        <v>0</v>
      </c>
      <c r="CX275" s="2">
        <f t="shared" si="274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190</v>
      </c>
      <c r="DW275" s="2" t="s">
        <v>190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66253202</v>
      </c>
      <c r="EF275" s="2">
        <v>202</v>
      </c>
      <c r="EG275" s="2" t="s">
        <v>172</v>
      </c>
      <c r="EH275" s="2">
        <v>0</v>
      </c>
      <c r="EI275" s="2" t="s">
        <v>3</v>
      </c>
      <c r="EJ275" s="2">
        <v>1</v>
      </c>
      <c r="EK275" s="2">
        <v>400002</v>
      </c>
      <c r="EL275" s="2" t="s">
        <v>176</v>
      </c>
      <c r="EM275" s="2" t="s">
        <v>172</v>
      </c>
      <c r="EN275" s="2"/>
      <c r="EO275" s="2" t="s">
        <v>3</v>
      </c>
      <c r="EP275" s="2"/>
      <c r="EQ275" s="2">
        <v>132096</v>
      </c>
      <c r="ER275" s="2">
        <v>387.17999999999995</v>
      </c>
      <c r="ES275" s="2">
        <v>381.69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212</v>
      </c>
      <c r="GB275" s="2"/>
      <c r="GC275" s="2"/>
      <c r="GD275" s="2">
        <v>0</v>
      </c>
      <c r="GE275" s="2"/>
      <c r="GF275" s="2">
        <v>-353380918</v>
      </c>
      <c r="GG275" s="2">
        <v>2</v>
      </c>
      <c r="GH275" s="2">
        <v>4</v>
      </c>
      <c r="GI275" s="2">
        <v>-2</v>
      </c>
      <c r="GJ275" s="2">
        <v>0</v>
      </c>
      <c r="GK275" s="2">
        <f>ROUND(R275*(R12)/100,2)</f>
        <v>0</v>
      </c>
      <c r="GL275" s="2">
        <f t="shared" si="275"/>
        <v>0</v>
      </c>
      <c r="GM275" s="2">
        <f t="shared" si="276"/>
        <v>29771.82</v>
      </c>
      <c r="GN275" s="2">
        <f t="shared" si="277"/>
        <v>29771.82</v>
      </c>
      <c r="GO275" s="2">
        <f t="shared" si="278"/>
        <v>0</v>
      </c>
      <c r="GP275" s="2">
        <f t="shared" si="279"/>
        <v>0</v>
      </c>
      <c r="GQ275" s="2"/>
      <c r="GR275" s="2">
        <v>0</v>
      </c>
      <c r="GS275" s="2">
        <v>2</v>
      </c>
      <c r="GT275" s="2">
        <v>0</v>
      </c>
      <c r="GU275" s="2" t="s">
        <v>3</v>
      </c>
      <c r="GV275" s="2">
        <f t="shared" si="280"/>
        <v>0</v>
      </c>
      <c r="GW275" s="2">
        <v>1</v>
      </c>
      <c r="GX275" s="2">
        <f t="shared" si="281"/>
        <v>0</v>
      </c>
      <c r="GY275" s="2"/>
      <c r="GZ275" s="2"/>
      <c r="HA275" s="2">
        <v>0</v>
      </c>
      <c r="HB275" s="2">
        <v>0</v>
      </c>
      <c r="HC275" s="2">
        <f t="shared" si="282"/>
        <v>0</v>
      </c>
      <c r="HD275" s="2"/>
      <c r="HE275" s="2" t="s">
        <v>178</v>
      </c>
      <c r="HF275" s="2" t="s">
        <v>29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198</v>
      </c>
      <c r="G276" t="s">
        <v>211</v>
      </c>
      <c r="H276" t="s">
        <v>190</v>
      </c>
      <c r="I276">
        <v>78</v>
      </c>
      <c r="J276">
        <v>0</v>
      </c>
      <c r="K276">
        <v>78</v>
      </c>
      <c r="O276">
        <f t="shared" si="246"/>
        <v>294145.58</v>
      </c>
      <c r="P276">
        <f t="shared" si="247"/>
        <v>294145.58</v>
      </c>
      <c r="Q276">
        <f t="shared" si="248"/>
        <v>0</v>
      </c>
      <c r="R276">
        <f t="shared" si="249"/>
        <v>0</v>
      </c>
      <c r="S276">
        <f t="shared" si="250"/>
        <v>0</v>
      </c>
      <c r="T276">
        <f t="shared" si="251"/>
        <v>0</v>
      </c>
      <c r="U276">
        <f t="shared" si="252"/>
        <v>0</v>
      </c>
      <c r="V276">
        <f t="shared" si="253"/>
        <v>0</v>
      </c>
      <c r="W276">
        <f t="shared" si="254"/>
        <v>0</v>
      </c>
      <c r="X276">
        <f t="shared" si="255"/>
        <v>0</v>
      </c>
      <c r="Y276">
        <f t="shared" si="256"/>
        <v>0</v>
      </c>
      <c r="AA276">
        <v>-1</v>
      </c>
      <c r="AB276">
        <f t="shared" si="257"/>
        <v>381.69</v>
      </c>
      <c r="AC276">
        <f t="shared" si="258"/>
        <v>381.69</v>
      </c>
      <c r="AD276">
        <f t="shared" si="259"/>
        <v>0</v>
      </c>
      <c r="AE276">
        <f t="shared" si="260"/>
        <v>0</v>
      </c>
      <c r="AF276">
        <f t="shared" si="261"/>
        <v>0</v>
      </c>
      <c r="AG276">
        <f t="shared" si="262"/>
        <v>0</v>
      </c>
      <c r="AH276">
        <f t="shared" si="263"/>
        <v>0</v>
      </c>
      <c r="AI276">
        <f t="shared" si="264"/>
        <v>0</v>
      </c>
      <c r="AJ276">
        <f t="shared" si="265"/>
        <v>0</v>
      </c>
      <c r="AK276">
        <v>381.69</v>
      </c>
      <c r="AL276">
        <v>381.69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9.8800000000000008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400002</v>
      </c>
      <c r="BN276">
        <v>0</v>
      </c>
      <c r="BO276" t="s">
        <v>3</v>
      </c>
      <c r="BP276">
        <v>0</v>
      </c>
      <c r="BQ276">
        <v>202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66"/>
        <v>294145.58</v>
      </c>
      <c r="CQ276">
        <f t="shared" si="267"/>
        <v>3771.1</v>
      </c>
      <c r="CR276">
        <f t="shared" si="268"/>
        <v>0</v>
      </c>
      <c r="CS276">
        <f t="shared" si="269"/>
        <v>0</v>
      </c>
      <c r="CT276">
        <f t="shared" si="270"/>
        <v>0</v>
      </c>
      <c r="CU276">
        <f t="shared" si="271"/>
        <v>0</v>
      </c>
      <c r="CV276">
        <f t="shared" si="272"/>
        <v>0</v>
      </c>
      <c r="CW276">
        <f t="shared" si="273"/>
        <v>0</v>
      </c>
      <c r="CX276">
        <f t="shared" si="274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190</v>
      </c>
      <c r="DW276" t="s">
        <v>190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66253202</v>
      </c>
      <c r="EF276">
        <v>202</v>
      </c>
      <c r="EG276" t="s">
        <v>172</v>
      </c>
      <c r="EH276">
        <v>0</v>
      </c>
      <c r="EI276" t="s">
        <v>3</v>
      </c>
      <c r="EJ276">
        <v>1</v>
      </c>
      <c r="EK276">
        <v>400002</v>
      </c>
      <c r="EL276" t="s">
        <v>176</v>
      </c>
      <c r="EM276" t="s">
        <v>172</v>
      </c>
      <c r="EO276" t="s">
        <v>3</v>
      </c>
      <c r="EQ276">
        <v>132096</v>
      </c>
      <c r="ER276">
        <v>387.17999999999995</v>
      </c>
      <c r="ES276">
        <v>381.69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3697.2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212</v>
      </c>
      <c r="GD276">
        <v>0</v>
      </c>
      <c r="GF276">
        <v>-353380918</v>
      </c>
      <c r="GG276">
        <v>2</v>
      </c>
      <c r="GH276">
        <v>3</v>
      </c>
      <c r="GI276">
        <v>5</v>
      </c>
      <c r="GJ276">
        <v>0</v>
      </c>
      <c r="GK276">
        <f>ROUND(R276*(S12)/100,2)</f>
        <v>0</v>
      </c>
      <c r="GL276">
        <f t="shared" si="275"/>
        <v>0</v>
      </c>
      <c r="GM276">
        <f t="shared" si="276"/>
        <v>294145.58</v>
      </c>
      <c r="GN276">
        <f t="shared" si="277"/>
        <v>294145.58</v>
      </c>
      <c r="GO276">
        <f t="shared" si="278"/>
        <v>0</v>
      </c>
      <c r="GP276">
        <f t="shared" si="279"/>
        <v>0</v>
      </c>
      <c r="GR276">
        <v>1</v>
      </c>
      <c r="GS276">
        <v>1</v>
      </c>
      <c r="GT276">
        <v>0</v>
      </c>
      <c r="GU276" t="s">
        <v>3</v>
      </c>
      <c r="GV276">
        <f t="shared" si="280"/>
        <v>0</v>
      </c>
      <c r="GW276">
        <v>1</v>
      </c>
      <c r="GX276">
        <f t="shared" si="281"/>
        <v>0</v>
      </c>
      <c r="HA276">
        <v>0</v>
      </c>
      <c r="HB276">
        <v>0</v>
      </c>
      <c r="HC276">
        <f t="shared" si="282"/>
        <v>0</v>
      </c>
      <c r="HE276" t="s">
        <v>178</v>
      </c>
      <c r="HF276" t="s">
        <v>29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198</v>
      </c>
      <c r="G277" s="2" t="s">
        <v>213</v>
      </c>
      <c r="H277" s="2" t="s">
        <v>190</v>
      </c>
      <c r="I277" s="2">
        <v>24</v>
      </c>
      <c r="J277" s="2">
        <v>0</v>
      </c>
      <c r="K277" s="2">
        <v>24</v>
      </c>
      <c r="L277" s="2"/>
      <c r="M277" s="2"/>
      <c r="N277" s="2"/>
      <c r="O277" s="2">
        <f t="shared" si="246"/>
        <v>13317.84</v>
      </c>
      <c r="P277" s="2">
        <f t="shared" si="247"/>
        <v>13317.84</v>
      </c>
      <c r="Q277" s="2">
        <f t="shared" si="248"/>
        <v>0</v>
      </c>
      <c r="R277" s="2">
        <f t="shared" si="249"/>
        <v>0</v>
      </c>
      <c r="S277" s="2">
        <f t="shared" si="250"/>
        <v>0</v>
      </c>
      <c r="T277" s="2">
        <f t="shared" si="251"/>
        <v>0</v>
      </c>
      <c r="U277" s="2">
        <f t="shared" si="252"/>
        <v>0</v>
      </c>
      <c r="V277" s="2">
        <f t="shared" si="253"/>
        <v>0</v>
      </c>
      <c r="W277" s="2">
        <f t="shared" si="254"/>
        <v>0</v>
      </c>
      <c r="X277" s="2">
        <f t="shared" si="255"/>
        <v>0</v>
      </c>
      <c r="Y277" s="2">
        <f t="shared" si="256"/>
        <v>0</v>
      </c>
      <c r="Z277" s="2"/>
      <c r="AA277" s="2">
        <v>-1</v>
      </c>
      <c r="AB277" s="2">
        <f t="shared" si="257"/>
        <v>554.91</v>
      </c>
      <c r="AC277" s="2">
        <f t="shared" si="258"/>
        <v>554.91</v>
      </c>
      <c r="AD277" s="2">
        <f t="shared" si="259"/>
        <v>0</v>
      </c>
      <c r="AE277" s="2">
        <f t="shared" si="260"/>
        <v>0</v>
      </c>
      <c r="AF277" s="2">
        <f t="shared" si="261"/>
        <v>0</v>
      </c>
      <c r="AG277" s="2">
        <f t="shared" si="262"/>
        <v>0</v>
      </c>
      <c r="AH277" s="2">
        <f t="shared" si="263"/>
        <v>0</v>
      </c>
      <c r="AI277" s="2">
        <f t="shared" si="264"/>
        <v>0</v>
      </c>
      <c r="AJ277" s="2">
        <f t="shared" si="265"/>
        <v>0</v>
      </c>
      <c r="AK277" s="2">
        <v>554.91</v>
      </c>
      <c r="AL277" s="2">
        <v>554.91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</v>
      </c>
      <c r="BK277" s="2"/>
      <c r="BL277" s="2"/>
      <c r="BM277" s="2">
        <v>400002</v>
      </c>
      <c r="BN277" s="2">
        <v>0</v>
      </c>
      <c r="BO277" s="2" t="s">
        <v>3</v>
      </c>
      <c r="BP277" s="2">
        <v>0</v>
      </c>
      <c r="BQ277" s="2">
        <v>202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66"/>
        <v>13317.84</v>
      </c>
      <c r="CQ277" s="2">
        <f t="shared" si="267"/>
        <v>554.91</v>
      </c>
      <c r="CR277" s="2">
        <f t="shared" si="268"/>
        <v>0</v>
      </c>
      <c r="CS277" s="2">
        <f t="shared" si="269"/>
        <v>0</v>
      </c>
      <c r="CT277" s="2">
        <f t="shared" si="270"/>
        <v>0</v>
      </c>
      <c r="CU277" s="2">
        <f t="shared" si="271"/>
        <v>0</v>
      </c>
      <c r="CV277" s="2">
        <f t="shared" si="272"/>
        <v>0</v>
      </c>
      <c r="CW277" s="2">
        <f t="shared" si="273"/>
        <v>0</v>
      </c>
      <c r="CX277" s="2">
        <f t="shared" si="274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190</v>
      </c>
      <c r="DW277" s="2" t="s">
        <v>190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66253202</v>
      </c>
      <c r="EF277" s="2">
        <v>202</v>
      </c>
      <c r="EG277" s="2" t="s">
        <v>172</v>
      </c>
      <c r="EH277" s="2">
        <v>0</v>
      </c>
      <c r="EI277" s="2" t="s">
        <v>3</v>
      </c>
      <c r="EJ277" s="2">
        <v>1</v>
      </c>
      <c r="EK277" s="2">
        <v>400002</v>
      </c>
      <c r="EL277" s="2" t="s">
        <v>176</v>
      </c>
      <c r="EM277" s="2" t="s">
        <v>172</v>
      </c>
      <c r="EN277" s="2"/>
      <c r="EO277" s="2" t="s">
        <v>3</v>
      </c>
      <c r="EP277" s="2"/>
      <c r="EQ277" s="2">
        <v>132096</v>
      </c>
      <c r="ER277" s="2">
        <v>562.89</v>
      </c>
      <c r="ES277" s="2">
        <v>554.91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214</v>
      </c>
      <c r="GB277" s="2"/>
      <c r="GC277" s="2"/>
      <c r="GD277" s="2">
        <v>0</v>
      </c>
      <c r="GE277" s="2"/>
      <c r="GF277" s="2">
        <v>400940631</v>
      </c>
      <c r="GG277" s="2">
        <v>2</v>
      </c>
      <c r="GH277" s="2">
        <v>4</v>
      </c>
      <c r="GI277" s="2">
        <v>-2</v>
      </c>
      <c r="GJ277" s="2">
        <v>0</v>
      </c>
      <c r="GK277" s="2">
        <f>ROUND(R277*(R12)/100,2)</f>
        <v>0</v>
      </c>
      <c r="GL277" s="2">
        <f t="shared" si="275"/>
        <v>0</v>
      </c>
      <c r="GM277" s="2">
        <f t="shared" si="276"/>
        <v>13317.84</v>
      </c>
      <c r="GN277" s="2">
        <f t="shared" si="277"/>
        <v>13317.84</v>
      </c>
      <c r="GO277" s="2">
        <f t="shared" si="278"/>
        <v>0</v>
      </c>
      <c r="GP277" s="2">
        <f t="shared" si="279"/>
        <v>0</v>
      </c>
      <c r="GQ277" s="2"/>
      <c r="GR277" s="2">
        <v>0</v>
      </c>
      <c r="GS277" s="2">
        <v>2</v>
      </c>
      <c r="GT277" s="2">
        <v>0</v>
      </c>
      <c r="GU277" s="2" t="s">
        <v>3</v>
      </c>
      <c r="GV277" s="2">
        <f t="shared" si="280"/>
        <v>0</v>
      </c>
      <c r="GW277" s="2">
        <v>1</v>
      </c>
      <c r="GX277" s="2">
        <f t="shared" si="281"/>
        <v>0</v>
      </c>
      <c r="GY277" s="2"/>
      <c r="GZ277" s="2"/>
      <c r="HA277" s="2">
        <v>0</v>
      </c>
      <c r="HB277" s="2">
        <v>0</v>
      </c>
      <c r="HC277" s="2">
        <f t="shared" si="282"/>
        <v>0</v>
      </c>
      <c r="HD277" s="2"/>
      <c r="HE277" s="2" t="s">
        <v>178</v>
      </c>
      <c r="HF277" s="2" t="s">
        <v>29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198</v>
      </c>
      <c r="G278" t="s">
        <v>213</v>
      </c>
      <c r="H278" t="s">
        <v>190</v>
      </c>
      <c r="I278">
        <v>24</v>
      </c>
      <c r="J278">
        <v>0</v>
      </c>
      <c r="K278">
        <v>24</v>
      </c>
      <c r="O278">
        <f t="shared" si="246"/>
        <v>131580.26</v>
      </c>
      <c r="P278">
        <f t="shared" si="247"/>
        <v>131580.26</v>
      </c>
      <c r="Q278">
        <f t="shared" si="248"/>
        <v>0</v>
      </c>
      <c r="R278">
        <f t="shared" si="249"/>
        <v>0</v>
      </c>
      <c r="S278">
        <f t="shared" si="250"/>
        <v>0</v>
      </c>
      <c r="T278">
        <f t="shared" si="251"/>
        <v>0</v>
      </c>
      <c r="U278">
        <f t="shared" si="252"/>
        <v>0</v>
      </c>
      <c r="V278">
        <f t="shared" si="253"/>
        <v>0</v>
      </c>
      <c r="W278">
        <f t="shared" si="254"/>
        <v>0</v>
      </c>
      <c r="X278">
        <f t="shared" si="255"/>
        <v>0</v>
      </c>
      <c r="Y278">
        <f t="shared" si="256"/>
        <v>0</v>
      </c>
      <c r="AA278">
        <v>-1</v>
      </c>
      <c r="AB278">
        <f t="shared" si="257"/>
        <v>554.91</v>
      </c>
      <c r="AC278">
        <f t="shared" si="258"/>
        <v>554.91</v>
      </c>
      <c r="AD278">
        <f t="shared" si="259"/>
        <v>0</v>
      </c>
      <c r="AE278">
        <f t="shared" si="260"/>
        <v>0</v>
      </c>
      <c r="AF278">
        <f t="shared" si="261"/>
        <v>0</v>
      </c>
      <c r="AG278">
        <f t="shared" si="262"/>
        <v>0</v>
      </c>
      <c r="AH278">
        <f t="shared" si="263"/>
        <v>0</v>
      </c>
      <c r="AI278">
        <f t="shared" si="264"/>
        <v>0</v>
      </c>
      <c r="AJ278">
        <f t="shared" si="265"/>
        <v>0</v>
      </c>
      <c r="AK278">
        <v>554.91</v>
      </c>
      <c r="AL278">
        <v>554.91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9.8800000000000008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400002</v>
      </c>
      <c r="BN278">
        <v>0</v>
      </c>
      <c r="BO278" t="s">
        <v>3</v>
      </c>
      <c r="BP278">
        <v>0</v>
      </c>
      <c r="BQ278">
        <v>202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66"/>
        <v>131580.26</v>
      </c>
      <c r="CQ278">
        <f t="shared" si="267"/>
        <v>5482.51</v>
      </c>
      <c r="CR278">
        <f t="shared" si="268"/>
        <v>0</v>
      </c>
      <c r="CS278">
        <f t="shared" si="269"/>
        <v>0</v>
      </c>
      <c r="CT278">
        <f t="shared" si="270"/>
        <v>0</v>
      </c>
      <c r="CU278">
        <f t="shared" si="271"/>
        <v>0</v>
      </c>
      <c r="CV278">
        <f t="shared" si="272"/>
        <v>0</v>
      </c>
      <c r="CW278">
        <f t="shared" si="273"/>
        <v>0</v>
      </c>
      <c r="CX278">
        <f t="shared" si="274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190</v>
      </c>
      <c r="DW278" t="s">
        <v>190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66253202</v>
      </c>
      <c r="EF278">
        <v>202</v>
      </c>
      <c r="EG278" t="s">
        <v>172</v>
      </c>
      <c r="EH278">
        <v>0</v>
      </c>
      <c r="EI278" t="s">
        <v>3</v>
      </c>
      <c r="EJ278">
        <v>1</v>
      </c>
      <c r="EK278">
        <v>400002</v>
      </c>
      <c r="EL278" t="s">
        <v>176</v>
      </c>
      <c r="EM278" t="s">
        <v>172</v>
      </c>
      <c r="EO278" t="s">
        <v>3</v>
      </c>
      <c r="EQ278">
        <v>132096</v>
      </c>
      <c r="ER278">
        <v>562.89</v>
      </c>
      <c r="ES278">
        <v>554.91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5375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214</v>
      </c>
      <c r="GD278">
        <v>0</v>
      </c>
      <c r="GF278">
        <v>400940631</v>
      </c>
      <c r="GG278">
        <v>2</v>
      </c>
      <c r="GH278">
        <v>3</v>
      </c>
      <c r="GI278">
        <v>5</v>
      </c>
      <c r="GJ278">
        <v>0</v>
      </c>
      <c r="GK278">
        <f>ROUND(R278*(S12)/100,2)</f>
        <v>0</v>
      </c>
      <c r="GL278">
        <f t="shared" si="275"/>
        <v>0</v>
      </c>
      <c r="GM278">
        <f t="shared" si="276"/>
        <v>131580.26</v>
      </c>
      <c r="GN278">
        <f t="shared" si="277"/>
        <v>131580.26</v>
      </c>
      <c r="GO278">
        <f t="shared" si="278"/>
        <v>0</v>
      </c>
      <c r="GP278">
        <f t="shared" si="279"/>
        <v>0</v>
      </c>
      <c r="GR278">
        <v>1</v>
      </c>
      <c r="GS278">
        <v>1</v>
      </c>
      <c r="GT278">
        <v>0</v>
      </c>
      <c r="GU278" t="s">
        <v>3</v>
      </c>
      <c r="GV278">
        <f t="shared" si="280"/>
        <v>0</v>
      </c>
      <c r="GW278">
        <v>1</v>
      </c>
      <c r="GX278">
        <f t="shared" si="281"/>
        <v>0</v>
      </c>
      <c r="HA278">
        <v>0</v>
      </c>
      <c r="HB278">
        <v>0</v>
      </c>
      <c r="HC278">
        <f t="shared" si="282"/>
        <v>0</v>
      </c>
      <c r="HE278" t="s">
        <v>178</v>
      </c>
      <c r="HF278" t="s">
        <v>29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</v>
      </c>
      <c r="F279" s="2" t="s">
        <v>198</v>
      </c>
      <c r="G279" s="2" t="s">
        <v>215</v>
      </c>
      <c r="H279" s="2" t="s">
        <v>190</v>
      </c>
      <c r="I279" s="2">
        <v>15</v>
      </c>
      <c r="J279" s="2">
        <v>0</v>
      </c>
      <c r="K279" s="2">
        <v>15</v>
      </c>
      <c r="L279" s="2"/>
      <c r="M279" s="2"/>
      <c r="N279" s="2"/>
      <c r="O279" s="2">
        <f t="shared" si="246"/>
        <v>8689.65</v>
      </c>
      <c r="P279" s="2">
        <f t="shared" si="247"/>
        <v>8689.65</v>
      </c>
      <c r="Q279" s="2">
        <f t="shared" si="248"/>
        <v>0</v>
      </c>
      <c r="R279" s="2">
        <f t="shared" si="249"/>
        <v>0</v>
      </c>
      <c r="S279" s="2">
        <f t="shared" si="250"/>
        <v>0</v>
      </c>
      <c r="T279" s="2">
        <f t="shared" si="251"/>
        <v>0</v>
      </c>
      <c r="U279" s="2">
        <f t="shared" si="252"/>
        <v>0</v>
      </c>
      <c r="V279" s="2">
        <f t="shared" si="253"/>
        <v>0</v>
      </c>
      <c r="W279" s="2">
        <f t="shared" si="254"/>
        <v>0</v>
      </c>
      <c r="X279" s="2">
        <f t="shared" si="255"/>
        <v>0</v>
      </c>
      <c r="Y279" s="2">
        <f t="shared" si="256"/>
        <v>0</v>
      </c>
      <c r="Z279" s="2"/>
      <c r="AA279" s="2">
        <v>-1</v>
      </c>
      <c r="AB279" s="2">
        <f t="shared" si="257"/>
        <v>579.30999999999995</v>
      </c>
      <c r="AC279" s="2">
        <f t="shared" si="258"/>
        <v>579.30999999999995</v>
      </c>
      <c r="AD279" s="2">
        <f t="shared" si="259"/>
        <v>0</v>
      </c>
      <c r="AE279" s="2">
        <f t="shared" si="260"/>
        <v>0</v>
      </c>
      <c r="AF279" s="2">
        <f t="shared" si="261"/>
        <v>0</v>
      </c>
      <c r="AG279" s="2">
        <f t="shared" si="262"/>
        <v>0</v>
      </c>
      <c r="AH279" s="2">
        <f t="shared" si="263"/>
        <v>0</v>
      </c>
      <c r="AI279" s="2">
        <f t="shared" si="264"/>
        <v>0</v>
      </c>
      <c r="AJ279" s="2">
        <f t="shared" si="265"/>
        <v>0</v>
      </c>
      <c r="AK279" s="2">
        <v>579.31000000000006</v>
      </c>
      <c r="AL279" s="2">
        <v>579.31000000000006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66"/>
        <v>8689.65</v>
      </c>
      <c r="CQ279" s="2">
        <f t="shared" si="267"/>
        <v>579.30999999999995</v>
      </c>
      <c r="CR279" s="2">
        <f t="shared" si="268"/>
        <v>0</v>
      </c>
      <c r="CS279" s="2">
        <f t="shared" si="269"/>
        <v>0</v>
      </c>
      <c r="CT279" s="2">
        <f t="shared" si="270"/>
        <v>0</v>
      </c>
      <c r="CU279" s="2">
        <f t="shared" si="271"/>
        <v>0</v>
      </c>
      <c r="CV279" s="2">
        <f t="shared" si="272"/>
        <v>0</v>
      </c>
      <c r="CW279" s="2">
        <f t="shared" si="273"/>
        <v>0</v>
      </c>
      <c r="CX279" s="2">
        <f t="shared" si="274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190</v>
      </c>
      <c r="DW279" s="2" t="s">
        <v>190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66253202</v>
      </c>
      <c r="EF279" s="2">
        <v>202</v>
      </c>
      <c r="EG279" s="2" t="s">
        <v>172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176</v>
      </c>
      <c r="EM279" s="2" t="s">
        <v>172</v>
      </c>
      <c r="EN279" s="2"/>
      <c r="EO279" s="2" t="s">
        <v>3</v>
      </c>
      <c r="EP279" s="2"/>
      <c r="EQ279" s="2">
        <v>132096</v>
      </c>
      <c r="ER279" s="2">
        <v>587.63</v>
      </c>
      <c r="ES279" s="2">
        <v>579.31000000000006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216</v>
      </c>
      <c r="GB279" s="2"/>
      <c r="GC279" s="2"/>
      <c r="GD279" s="2">
        <v>0</v>
      </c>
      <c r="GE279" s="2"/>
      <c r="GF279" s="2">
        <v>73357821</v>
      </c>
      <c r="GG279" s="2">
        <v>2</v>
      </c>
      <c r="GH279" s="2">
        <v>4</v>
      </c>
      <c r="GI279" s="2">
        <v>-2</v>
      </c>
      <c r="GJ279" s="2">
        <v>0</v>
      </c>
      <c r="GK279" s="2">
        <f>ROUND(R279*(R12)/100,2)</f>
        <v>0</v>
      </c>
      <c r="GL279" s="2">
        <f t="shared" si="275"/>
        <v>0</v>
      </c>
      <c r="GM279" s="2">
        <f t="shared" si="276"/>
        <v>8689.65</v>
      </c>
      <c r="GN279" s="2">
        <f t="shared" si="277"/>
        <v>8689.65</v>
      </c>
      <c r="GO279" s="2">
        <f t="shared" si="278"/>
        <v>0</v>
      </c>
      <c r="GP279" s="2">
        <f t="shared" si="279"/>
        <v>0</v>
      </c>
      <c r="GQ279" s="2"/>
      <c r="GR279" s="2">
        <v>0</v>
      </c>
      <c r="GS279" s="2">
        <v>2</v>
      </c>
      <c r="GT279" s="2">
        <v>0</v>
      </c>
      <c r="GU279" s="2" t="s">
        <v>3</v>
      </c>
      <c r="GV279" s="2">
        <f t="shared" si="280"/>
        <v>0</v>
      </c>
      <c r="GW279" s="2">
        <v>1</v>
      </c>
      <c r="GX279" s="2">
        <f t="shared" si="281"/>
        <v>0</v>
      </c>
      <c r="GY279" s="2"/>
      <c r="GZ279" s="2"/>
      <c r="HA279" s="2">
        <v>0</v>
      </c>
      <c r="HB279" s="2">
        <v>0</v>
      </c>
      <c r="HC279" s="2">
        <f t="shared" si="282"/>
        <v>0</v>
      </c>
      <c r="HD279" s="2"/>
      <c r="HE279" s="2" t="s">
        <v>178</v>
      </c>
      <c r="HF279" s="2" t="s">
        <v>29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</v>
      </c>
      <c r="F280" t="s">
        <v>198</v>
      </c>
      <c r="G280" t="s">
        <v>215</v>
      </c>
      <c r="H280" t="s">
        <v>190</v>
      </c>
      <c r="I280">
        <v>15</v>
      </c>
      <c r="J280">
        <v>0</v>
      </c>
      <c r="K280">
        <v>15</v>
      </c>
      <c r="O280">
        <f t="shared" si="246"/>
        <v>85853.74</v>
      </c>
      <c r="P280">
        <f t="shared" si="247"/>
        <v>85853.74</v>
      </c>
      <c r="Q280">
        <f t="shared" si="248"/>
        <v>0</v>
      </c>
      <c r="R280">
        <f t="shared" si="249"/>
        <v>0</v>
      </c>
      <c r="S280">
        <f t="shared" si="250"/>
        <v>0</v>
      </c>
      <c r="T280">
        <f t="shared" si="251"/>
        <v>0</v>
      </c>
      <c r="U280">
        <f t="shared" si="252"/>
        <v>0</v>
      </c>
      <c r="V280">
        <f t="shared" si="253"/>
        <v>0</v>
      </c>
      <c r="W280">
        <f t="shared" si="254"/>
        <v>0</v>
      </c>
      <c r="X280">
        <f t="shared" si="255"/>
        <v>0</v>
      </c>
      <c r="Y280">
        <f t="shared" si="256"/>
        <v>0</v>
      </c>
      <c r="AA280">
        <v>-1</v>
      </c>
      <c r="AB280">
        <f t="shared" si="257"/>
        <v>579.30999999999995</v>
      </c>
      <c r="AC280">
        <f t="shared" si="258"/>
        <v>579.30999999999995</v>
      </c>
      <c r="AD280">
        <f t="shared" si="259"/>
        <v>0</v>
      </c>
      <c r="AE280">
        <f t="shared" si="260"/>
        <v>0</v>
      </c>
      <c r="AF280">
        <f t="shared" si="261"/>
        <v>0</v>
      </c>
      <c r="AG280">
        <f t="shared" si="262"/>
        <v>0</v>
      </c>
      <c r="AH280">
        <f t="shared" si="263"/>
        <v>0</v>
      </c>
      <c r="AI280">
        <f t="shared" si="264"/>
        <v>0</v>
      </c>
      <c r="AJ280">
        <f t="shared" si="265"/>
        <v>0</v>
      </c>
      <c r="AK280">
        <v>579.31000000000006</v>
      </c>
      <c r="AL280">
        <v>579.31000000000006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9.8800000000000008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66"/>
        <v>85853.74</v>
      </c>
      <c r="CQ280">
        <f t="shared" si="267"/>
        <v>5723.58</v>
      </c>
      <c r="CR280">
        <f t="shared" si="268"/>
        <v>0</v>
      </c>
      <c r="CS280">
        <f t="shared" si="269"/>
        <v>0</v>
      </c>
      <c r="CT280">
        <f t="shared" si="270"/>
        <v>0</v>
      </c>
      <c r="CU280">
        <f t="shared" si="271"/>
        <v>0</v>
      </c>
      <c r="CV280">
        <f t="shared" si="272"/>
        <v>0</v>
      </c>
      <c r="CW280">
        <f t="shared" si="273"/>
        <v>0</v>
      </c>
      <c r="CX280">
        <f t="shared" si="274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190</v>
      </c>
      <c r="DW280" t="s">
        <v>190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66253202</v>
      </c>
      <c r="EF280">
        <v>202</v>
      </c>
      <c r="EG280" t="s">
        <v>172</v>
      </c>
      <c r="EH280">
        <v>0</v>
      </c>
      <c r="EI280" t="s">
        <v>3</v>
      </c>
      <c r="EJ280">
        <v>1</v>
      </c>
      <c r="EK280">
        <v>400002</v>
      </c>
      <c r="EL280" t="s">
        <v>176</v>
      </c>
      <c r="EM280" t="s">
        <v>172</v>
      </c>
      <c r="EO280" t="s">
        <v>3</v>
      </c>
      <c r="EQ280">
        <v>132096</v>
      </c>
      <c r="ER280">
        <v>587.63</v>
      </c>
      <c r="ES280">
        <v>579.31000000000006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5611.32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216</v>
      </c>
      <c r="GD280">
        <v>0</v>
      </c>
      <c r="GF280">
        <v>73357821</v>
      </c>
      <c r="GG280">
        <v>2</v>
      </c>
      <c r="GH280">
        <v>3</v>
      </c>
      <c r="GI280">
        <v>5</v>
      </c>
      <c r="GJ280">
        <v>0</v>
      </c>
      <c r="GK280">
        <f>ROUND(R280*(S12)/100,2)</f>
        <v>0</v>
      </c>
      <c r="GL280">
        <f t="shared" si="275"/>
        <v>0</v>
      </c>
      <c r="GM280">
        <f t="shared" si="276"/>
        <v>85853.74</v>
      </c>
      <c r="GN280">
        <f t="shared" si="277"/>
        <v>85853.74</v>
      </c>
      <c r="GO280">
        <f t="shared" si="278"/>
        <v>0</v>
      </c>
      <c r="GP280">
        <f t="shared" si="279"/>
        <v>0</v>
      </c>
      <c r="GR280">
        <v>1</v>
      </c>
      <c r="GS280">
        <v>1</v>
      </c>
      <c r="GT280">
        <v>0</v>
      </c>
      <c r="GU280" t="s">
        <v>3</v>
      </c>
      <c r="GV280">
        <f t="shared" si="280"/>
        <v>0</v>
      </c>
      <c r="GW280">
        <v>1</v>
      </c>
      <c r="GX280">
        <f t="shared" si="281"/>
        <v>0</v>
      </c>
      <c r="HA280">
        <v>0</v>
      </c>
      <c r="HB280">
        <v>0</v>
      </c>
      <c r="HC280">
        <f t="shared" si="282"/>
        <v>0</v>
      </c>
      <c r="HE280" t="s">
        <v>178</v>
      </c>
      <c r="HF280" t="s">
        <v>29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198</v>
      </c>
      <c r="G281" s="2" t="s">
        <v>217</v>
      </c>
      <c r="H281" s="2" t="s">
        <v>190</v>
      </c>
      <c r="I281" s="2">
        <v>10</v>
      </c>
      <c r="J281" s="2">
        <v>0</v>
      </c>
      <c r="K281" s="2">
        <v>10</v>
      </c>
      <c r="L281" s="2"/>
      <c r="M281" s="2"/>
      <c r="N281" s="2"/>
      <c r="O281" s="2">
        <f t="shared" si="246"/>
        <v>5793.1</v>
      </c>
      <c r="P281" s="2">
        <f t="shared" si="247"/>
        <v>5793.1</v>
      </c>
      <c r="Q281" s="2">
        <f t="shared" si="248"/>
        <v>0</v>
      </c>
      <c r="R281" s="2">
        <f t="shared" si="249"/>
        <v>0</v>
      </c>
      <c r="S281" s="2">
        <f t="shared" si="250"/>
        <v>0</v>
      </c>
      <c r="T281" s="2">
        <f t="shared" si="251"/>
        <v>0</v>
      </c>
      <c r="U281" s="2">
        <f t="shared" si="252"/>
        <v>0</v>
      </c>
      <c r="V281" s="2">
        <f t="shared" si="253"/>
        <v>0</v>
      </c>
      <c r="W281" s="2">
        <f t="shared" si="254"/>
        <v>0</v>
      </c>
      <c r="X281" s="2">
        <f t="shared" si="255"/>
        <v>0</v>
      </c>
      <c r="Y281" s="2">
        <f t="shared" si="256"/>
        <v>0</v>
      </c>
      <c r="Z281" s="2"/>
      <c r="AA281" s="2">
        <v>-1</v>
      </c>
      <c r="AB281" s="2">
        <f t="shared" si="257"/>
        <v>579.30999999999995</v>
      </c>
      <c r="AC281" s="2">
        <f t="shared" si="258"/>
        <v>579.30999999999995</v>
      </c>
      <c r="AD281" s="2">
        <f t="shared" si="259"/>
        <v>0</v>
      </c>
      <c r="AE281" s="2">
        <f t="shared" si="260"/>
        <v>0</v>
      </c>
      <c r="AF281" s="2">
        <f t="shared" si="261"/>
        <v>0</v>
      </c>
      <c r="AG281" s="2">
        <f t="shared" si="262"/>
        <v>0</v>
      </c>
      <c r="AH281" s="2">
        <f t="shared" si="263"/>
        <v>0</v>
      </c>
      <c r="AI281" s="2">
        <f t="shared" si="264"/>
        <v>0</v>
      </c>
      <c r="AJ281" s="2">
        <f t="shared" si="265"/>
        <v>0</v>
      </c>
      <c r="AK281" s="2">
        <v>579.31000000000006</v>
      </c>
      <c r="AL281" s="2">
        <v>579.31000000000006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66"/>
        <v>5793.1</v>
      </c>
      <c r="CQ281" s="2">
        <f t="shared" si="267"/>
        <v>579.30999999999995</v>
      </c>
      <c r="CR281" s="2">
        <f t="shared" si="268"/>
        <v>0</v>
      </c>
      <c r="CS281" s="2">
        <f t="shared" si="269"/>
        <v>0</v>
      </c>
      <c r="CT281" s="2">
        <f t="shared" si="270"/>
        <v>0</v>
      </c>
      <c r="CU281" s="2">
        <f t="shared" si="271"/>
        <v>0</v>
      </c>
      <c r="CV281" s="2">
        <f t="shared" si="272"/>
        <v>0</v>
      </c>
      <c r="CW281" s="2">
        <f t="shared" si="273"/>
        <v>0</v>
      </c>
      <c r="CX281" s="2">
        <f t="shared" si="274"/>
        <v>0</v>
      </c>
      <c r="CY281" s="2">
        <f>((S281*BZ281)/100)</f>
        <v>0</v>
      </c>
      <c r="CZ281" s="2">
        <f>((S281*CA281)/100)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190</v>
      </c>
      <c r="DW281" s="2" t="s">
        <v>190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66253202</v>
      </c>
      <c r="EF281" s="2">
        <v>202</v>
      </c>
      <c r="EG281" s="2" t="s">
        <v>172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176</v>
      </c>
      <c r="EM281" s="2" t="s">
        <v>172</v>
      </c>
      <c r="EN281" s="2"/>
      <c r="EO281" s="2" t="s">
        <v>3</v>
      </c>
      <c r="EP281" s="2"/>
      <c r="EQ281" s="2">
        <v>132096</v>
      </c>
      <c r="ER281" s="2">
        <v>587.63</v>
      </c>
      <c r="ES281" s="2">
        <v>579.31000000000006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216</v>
      </c>
      <c r="GB281" s="2"/>
      <c r="GC281" s="2"/>
      <c r="GD281" s="2">
        <v>0</v>
      </c>
      <c r="GE281" s="2"/>
      <c r="GF281" s="2">
        <v>-1583448612</v>
      </c>
      <c r="GG281" s="2">
        <v>2</v>
      </c>
      <c r="GH281" s="2">
        <v>4</v>
      </c>
      <c r="GI281" s="2">
        <v>-2</v>
      </c>
      <c r="GJ281" s="2">
        <v>0</v>
      </c>
      <c r="GK281" s="2">
        <f>ROUND(R281*(R12)/100,2)</f>
        <v>0</v>
      </c>
      <c r="GL281" s="2">
        <f t="shared" si="275"/>
        <v>0</v>
      </c>
      <c r="GM281" s="2">
        <f t="shared" si="276"/>
        <v>5793.1</v>
      </c>
      <c r="GN281" s="2">
        <f t="shared" si="277"/>
        <v>5793.1</v>
      </c>
      <c r="GO281" s="2">
        <f t="shared" si="278"/>
        <v>0</v>
      </c>
      <c r="GP281" s="2">
        <f t="shared" si="279"/>
        <v>0</v>
      </c>
      <c r="GQ281" s="2"/>
      <c r="GR281" s="2">
        <v>0</v>
      </c>
      <c r="GS281" s="2">
        <v>2</v>
      </c>
      <c r="GT281" s="2">
        <v>0</v>
      </c>
      <c r="GU281" s="2" t="s">
        <v>3</v>
      </c>
      <c r="GV281" s="2">
        <f t="shared" si="280"/>
        <v>0</v>
      </c>
      <c r="GW281" s="2">
        <v>1</v>
      </c>
      <c r="GX281" s="2">
        <f t="shared" si="281"/>
        <v>0</v>
      </c>
      <c r="GY281" s="2"/>
      <c r="GZ281" s="2"/>
      <c r="HA281" s="2">
        <v>0</v>
      </c>
      <c r="HB281" s="2">
        <v>0</v>
      </c>
      <c r="HC281" s="2">
        <f t="shared" si="282"/>
        <v>0</v>
      </c>
      <c r="HD281" s="2"/>
      <c r="HE281" s="2" t="s">
        <v>178</v>
      </c>
      <c r="HF281" s="2" t="s">
        <v>29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198</v>
      </c>
      <c r="G282" t="s">
        <v>217</v>
      </c>
      <c r="H282" t="s">
        <v>190</v>
      </c>
      <c r="I282">
        <v>10</v>
      </c>
      <c r="J282">
        <v>0</v>
      </c>
      <c r="K282">
        <v>10</v>
      </c>
      <c r="O282">
        <f t="shared" si="246"/>
        <v>57235.83</v>
      </c>
      <c r="P282">
        <f t="shared" si="247"/>
        <v>57235.83</v>
      </c>
      <c r="Q282">
        <f t="shared" si="248"/>
        <v>0</v>
      </c>
      <c r="R282">
        <f t="shared" si="249"/>
        <v>0</v>
      </c>
      <c r="S282">
        <f t="shared" si="250"/>
        <v>0</v>
      </c>
      <c r="T282">
        <f t="shared" si="251"/>
        <v>0</v>
      </c>
      <c r="U282">
        <f t="shared" si="252"/>
        <v>0</v>
      </c>
      <c r="V282">
        <f t="shared" si="253"/>
        <v>0</v>
      </c>
      <c r="W282">
        <f t="shared" si="254"/>
        <v>0</v>
      </c>
      <c r="X282">
        <f t="shared" si="255"/>
        <v>0</v>
      </c>
      <c r="Y282">
        <f t="shared" si="256"/>
        <v>0</v>
      </c>
      <c r="AA282">
        <v>-1</v>
      </c>
      <c r="AB282">
        <f t="shared" si="257"/>
        <v>579.30999999999995</v>
      </c>
      <c r="AC282">
        <f t="shared" si="258"/>
        <v>579.30999999999995</v>
      </c>
      <c r="AD282">
        <f t="shared" si="259"/>
        <v>0</v>
      </c>
      <c r="AE282">
        <f t="shared" si="260"/>
        <v>0</v>
      </c>
      <c r="AF282">
        <f t="shared" si="261"/>
        <v>0</v>
      </c>
      <c r="AG282">
        <f t="shared" si="262"/>
        <v>0</v>
      </c>
      <c r="AH282">
        <f t="shared" si="263"/>
        <v>0</v>
      </c>
      <c r="AI282">
        <f t="shared" si="264"/>
        <v>0</v>
      </c>
      <c r="AJ282">
        <f t="shared" si="265"/>
        <v>0</v>
      </c>
      <c r="AK282">
        <v>579.31000000000006</v>
      </c>
      <c r="AL282">
        <v>579.31000000000006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9.8800000000000008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66"/>
        <v>57235.83</v>
      </c>
      <c r="CQ282">
        <f t="shared" si="267"/>
        <v>5723.58</v>
      </c>
      <c r="CR282">
        <f t="shared" si="268"/>
        <v>0</v>
      </c>
      <c r="CS282">
        <f t="shared" si="269"/>
        <v>0</v>
      </c>
      <c r="CT282">
        <f t="shared" si="270"/>
        <v>0</v>
      </c>
      <c r="CU282">
        <f t="shared" si="271"/>
        <v>0</v>
      </c>
      <c r="CV282">
        <f t="shared" si="272"/>
        <v>0</v>
      </c>
      <c r="CW282">
        <f t="shared" si="273"/>
        <v>0</v>
      </c>
      <c r="CX282">
        <f t="shared" si="274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190</v>
      </c>
      <c r="DW282" t="s">
        <v>190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66253202</v>
      </c>
      <c r="EF282">
        <v>202</v>
      </c>
      <c r="EG282" t="s">
        <v>172</v>
      </c>
      <c r="EH282">
        <v>0</v>
      </c>
      <c r="EI282" t="s">
        <v>3</v>
      </c>
      <c r="EJ282">
        <v>1</v>
      </c>
      <c r="EK282">
        <v>400002</v>
      </c>
      <c r="EL282" t="s">
        <v>176</v>
      </c>
      <c r="EM282" t="s">
        <v>172</v>
      </c>
      <c r="EO282" t="s">
        <v>3</v>
      </c>
      <c r="EQ282">
        <v>132096</v>
      </c>
      <c r="ER282">
        <v>587.63</v>
      </c>
      <c r="ES282">
        <v>579.31000000000006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5611.32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216</v>
      </c>
      <c r="GD282">
        <v>0</v>
      </c>
      <c r="GF282">
        <v>-1583448612</v>
      </c>
      <c r="GG282">
        <v>2</v>
      </c>
      <c r="GH282">
        <v>3</v>
      </c>
      <c r="GI282">
        <v>5</v>
      </c>
      <c r="GJ282">
        <v>0</v>
      </c>
      <c r="GK282">
        <f>ROUND(R282*(S12)/100,2)</f>
        <v>0</v>
      </c>
      <c r="GL282">
        <f t="shared" si="275"/>
        <v>0</v>
      </c>
      <c r="GM282">
        <f t="shared" si="276"/>
        <v>57235.83</v>
      </c>
      <c r="GN282">
        <f t="shared" si="277"/>
        <v>57235.83</v>
      </c>
      <c r="GO282">
        <f t="shared" si="278"/>
        <v>0</v>
      </c>
      <c r="GP282">
        <f t="shared" si="279"/>
        <v>0</v>
      </c>
      <c r="GR282">
        <v>1</v>
      </c>
      <c r="GS282">
        <v>1</v>
      </c>
      <c r="GT282">
        <v>0</v>
      </c>
      <c r="GU282" t="s">
        <v>3</v>
      </c>
      <c r="GV282">
        <f t="shared" si="280"/>
        <v>0</v>
      </c>
      <c r="GW282">
        <v>1</v>
      </c>
      <c r="GX282">
        <f t="shared" si="281"/>
        <v>0</v>
      </c>
      <c r="HA282">
        <v>0</v>
      </c>
      <c r="HB282">
        <v>0</v>
      </c>
      <c r="HC282">
        <f t="shared" si="282"/>
        <v>0</v>
      </c>
      <c r="HE282" t="s">
        <v>178</v>
      </c>
      <c r="HF282" t="s">
        <v>29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/>
      <c r="D283" s="2"/>
      <c r="E283" s="2" t="s">
        <v>3</v>
      </c>
      <c r="F283" s="2" t="s">
        <v>198</v>
      </c>
      <c r="G283" s="2" t="s">
        <v>218</v>
      </c>
      <c r="H283" s="2" t="s">
        <v>190</v>
      </c>
      <c r="I283" s="2">
        <v>5</v>
      </c>
      <c r="J283" s="2">
        <v>0</v>
      </c>
      <c r="K283" s="2">
        <v>5</v>
      </c>
      <c r="L283" s="2"/>
      <c r="M283" s="2"/>
      <c r="N283" s="2"/>
      <c r="O283" s="2">
        <f t="shared" si="246"/>
        <v>2774.55</v>
      </c>
      <c r="P283" s="2">
        <f t="shared" si="247"/>
        <v>2774.55</v>
      </c>
      <c r="Q283" s="2">
        <f t="shared" si="248"/>
        <v>0</v>
      </c>
      <c r="R283" s="2">
        <f t="shared" si="249"/>
        <v>0</v>
      </c>
      <c r="S283" s="2">
        <f t="shared" si="250"/>
        <v>0</v>
      </c>
      <c r="T283" s="2">
        <f t="shared" si="251"/>
        <v>0</v>
      </c>
      <c r="U283" s="2">
        <f t="shared" si="252"/>
        <v>0</v>
      </c>
      <c r="V283" s="2">
        <f t="shared" si="253"/>
        <v>0</v>
      </c>
      <c r="W283" s="2">
        <f t="shared" si="254"/>
        <v>0</v>
      </c>
      <c r="X283" s="2">
        <f t="shared" si="255"/>
        <v>0</v>
      </c>
      <c r="Y283" s="2">
        <f t="shared" si="256"/>
        <v>0</v>
      </c>
      <c r="Z283" s="2"/>
      <c r="AA283" s="2">
        <v>-1</v>
      </c>
      <c r="AB283" s="2">
        <f t="shared" si="257"/>
        <v>554.91</v>
      </c>
      <c r="AC283" s="2">
        <f t="shared" si="258"/>
        <v>554.91</v>
      </c>
      <c r="AD283" s="2">
        <f t="shared" si="259"/>
        <v>0</v>
      </c>
      <c r="AE283" s="2">
        <f t="shared" si="260"/>
        <v>0</v>
      </c>
      <c r="AF283" s="2">
        <f t="shared" si="261"/>
        <v>0</v>
      </c>
      <c r="AG283" s="2">
        <f t="shared" si="262"/>
        <v>0</v>
      </c>
      <c r="AH283" s="2">
        <f t="shared" si="263"/>
        <v>0</v>
      </c>
      <c r="AI283" s="2">
        <f t="shared" si="264"/>
        <v>0</v>
      </c>
      <c r="AJ283" s="2">
        <f t="shared" si="265"/>
        <v>0</v>
      </c>
      <c r="AK283" s="2">
        <v>554.91</v>
      </c>
      <c r="AL283" s="2">
        <v>554.91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3</v>
      </c>
      <c r="BK283" s="2"/>
      <c r="BL283" s="2"/>
      <c r="BM283" s="2">
        <v>400002</v>
      </c>
      <c r="BN283" s="2">
        <v>0</v>
      </c>
      <c r="BO283" s="2" t="s">
        <v>3</v>
      </c>
      <c r="BP283" s="2">
        <v>0</v>
      </c>
      <c r="BQ283" s="2">
        <v>202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0</v>
      </c>
      <c r="CA283" s="2">
        <v>0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66"/>
        <v>2774.55</v>
      </c>
      <c r="CQ283" s="2">
        <f t="shared" si="267"/>
        <v>554.91</v>
      </c>
      <c r="CR283" s="2">
        <f t="shared" si="268"/>
        <v>0</v>
      </c>
      <c r="CS283" s="2">
        <f t="shared" si="269"/>
        <v>0</v>
      </c>
      <c r="CT283" s="2">
        <f t="shared" si="270"/>
        <v>0</v>
      </c>
      <c r="CU283" s="2">
        <f t="shared" si="271"/>
        <v>0</v>
      </c>
      <c r="CV283" s="2">
        <f t="shared" si="272"/>
        <v>0</v>
      </c>
      <c r="CW283" s="2">
        <f t="shared" si="273"/>
        <v>0</v>
      </c>
      <c r="CX283" s="2">
        <f t="shared" si="274"/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190</v>
      </c>
      <c r="DW283" s="2" t="s">
        <v>190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66253202</v>
      </c>
      <c r="EF283" s="2">
        <v>202</v>
      </c>
      <c r="EG283" s="2" t="s">
        <v>172</v>
      </c>
      <c r="EH283" s="2">
        <v>0</v>
      </c>
      <c r="EI283" s="2" t="s">
        <v>3</v>
      </c>
      <c r="EJ283" s="2">
        <v>1</v>
      </c>
      <c r="EK283" s="2">
        <v>400002</v>
      </c>
      <c r="EL283" s="2" t="s">
        <v>176</v>
      </c>
      <c r="EM283" s="2" t="s">
        <v>172</v>
      </c>
      <c r="EN283" s="2"/>
      <c r="EO283" s="2" t="s">
        <v>3</v>
      </c>
      <c r="EP283" s="2"/>
      <c r="EQ283" s="2">
        <v>132096</v>
      </c>
      <c r="ER283" s="2">
        <v>562.89</v>
      </c>
      <c r="ES283" s="2">
        <v>554.91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0</v>
      </c>
      <c r="FY283" s="2">
        <v>0</v>
      </c>
      <c r="FZ283" s="2"/>
      <c r="GA283" s="2" t="s">
        <v>214</v>
      </c>
      <c r="GB283" s="2"/>
      <c r="GC283" s="2"/>
      <c r="GD283" s="2">
        <v>0</v>
      </c>
      <c r="GE283" s="2"/>
      <c r="GF283" s="2">
        <v>1595897822</v>
      </c>
      <c r="GG283" s="2">
        <v>2</v>
      </c>
      <c r="GH283" s="2">
        <v>4</v>
      </c>
      <c r="GI283" s="2">
        <v>-2</v>
      </c>
      <c r="GJ283" s="2">
        <v>0</v>
      </c>
      <c r="GK283" s="2">
        <f>ROUND(R283*(R12)/100,2)</f>
        <v>0</v>
      </c>
      <c r="GL283" s="2">
        <f t="shared" si="275"/>
        <v>0</v>
      </c>
      <c r="GM283" s="2">
        <f t="shared" si="276"/>
        <v>2774.55</v>
      </c>
      <c r="GN283" s="2">
        <f t="shared" si="277"/>
        <v>2774.55</v>
      </c>
      <c r="GO283" s="2">
        <f t="shared" si="278"/>
        <v>0</v>
      </c>
      <c r="GP283" s="2">
        <f t="shared" si="279"/>
        <v>0</v>
      </c>
      <c r="GQ283" s="2"/>
      <c r="GR283" s="2">
        <v>0</v>
      </c>
      <c r="GS283" s="2">
        <v>2</v>
      </c>
      <c r="GT283" s="2">
        <v>0</v>
      </c>
      <c r="GU283" s="2" t="s">
        <v>3</v>
      </c>
      <c r="GV283" s="2">
        <f t="shared" si="280"/>
        <v>0</v>
      </c>
      <c r="GW283" s="2">
        <v>1</v>
      </c>
      <c r="GX283" s="2">
        <f t="shared" si="281"/>
        <v>0</v>
      </c>
      <c r="GY283" s="2"/>
      <c r="GZ283" s="2"/>
      <c r="HA283" s="2">
        <v>0</v>
      </c>
      <c r="HB283" s="2">
        <v>0</v>
      </c>
      <c r="HC283" s="2">
        <f t="shared" si="282"/>
        <v>0</v>
      </c>
      <c r="HD283" s="2"/>
      <c r="HE283" s="2" t="s">
        <v>178</v>
      </c>
      <c r="HF283" s="2" t="s">
        <v>29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E284" t="s">
        <v>3</v>
      </c>
      <c r="F284" t="s">
        <v>198</v>
      </c>
      <c r="G284" t="s">
        <v>218</v>
      </c>
      <c r="H284" t="s">
        <v>190</v>
      </c>
      <c r="I284">
        <v>5</v>
      </c>
      <c r="J284">
        <v>0</v>
      </c>
      <c r="K284">
        <v>5</v>
      </c>
      <c r="O284">
        <f t="shared" si="246"/>
        <v>27412.55</v>
      </c>
      <c r="P284">
        <f t="shared" si="247"/>
        <v>27412.55</v>
      </c>
      <c r="Q284">
        <f t="shared" si="248"/>
        <v>0</v>
      </c>
      <c r="R284">
        <f t="shared" si="249"/>
        <v>0</v>
      </c>
      <c r="S284">
        <f t="shared" si="250"/>
        <v>0</v>
      </c>
      <c r="T284">
        <f t="shared" si="251"/>
        <v>0</v>
      </c>
      <c r="U284">
        <f t="shared" si="252"/>
        <v>0</v>
      </c>
      <c r="V284">
        <f t="shared" si="253"/>
        <v>0</v>
      </c>
      <c r="W284">
        <f t="shared" si="254"/>
        <v>0</v>
      </c>
      <c r="X284">
        <f t="shared" si="255"/>
        <v>0</v>
      </c>
      <c r="Y284">
        <f t="shared" si="256"/>
        <v>0</v>
      </c>
      <c r="AA284">
        <v>-1</v>
      </c>
      <c r="AB284">
        <f t="shared" si="257"/>
        <v>554.91</v>
      </c>
      <c r="AC284">
        <f t="shared" si="258"/>
        <v>554.91</v>
      </c>
      <c r="AD284">
        <f t="shared" si="259"/>
        <v>0</v>
      </c>
      <c r="AE284">
        <f t="shared" si="260"/>
        <v>0</v>
      </c>
      <c r="AF284">
        <f t="shared" si="261"/>
        <v>0</v>
      </c>
      <c r="AG284">
        <f t="shared" si="262"/>
        <v>0</v>
      </c>
      <c r="AH284">
        <f t="shared" si="263"/>
        <v>0</v>
      </c>
      <c r="AI284">
        <f t="shared" si="264"/>
        <v>0</v>
      </c>
      <c r="AJ284">
        <f t="shared" si="265"/>
        <v>0</v>
      </c>
      <c r="AK284">
        <v>554.91</v>
      </c>
      <c r="AL284">
        <v>554.91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9.8800000000000008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66"/>
        <v>27412.55</v>
      </c>
      <c r="CQ284">
        <f t="shared" si="267"/>
        <v>5482.51</v>
      </c>
      <c r="CR284">
        <f t="shared" si="268"/>
        <v>0</v>
      </c>
      <c r="CS284">
        <f t="shared" si="269"/>
        <v>0</v>
      </c>
      <c r="CT284">
        <f t="shared" si="270"/>
        <v>0</v>
      </c>
      <c r="CU284">
        <f t="shared" si="271"/>
        <v>0</v>
      </c>
      <c r="CV284">
        <f t="shared" si="272"/>
        <v>0</v>
      </c>
      <c r="CW284">
        <f t="shared" si="273"/>
        <v>0</v>
      </c>
      <c r="CX284">
        <f t="shared" si="274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190</v>
      </c>
      <c r="DW284" t="s">
        <v>190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66253202</v>
      </c>
      <c r="EF284">
        <v>202</v>
      </c>
      <c r="EG284" t="s">
        <v>172</v>
      </c>
      <c r="EH284">
        <v>0</v>
      </c>
      <c r="EI284" t="s">
        <v>3</v>
      </c>
      <c r="EJ284">
        <v>1</v>
      </c>
      <c r="EK284">
        <v>400002</v>
      </c>
      <c r="EL284" t="s">
        <v>176</v>
      </c>
      <c r="EM284" t="s">
        <v>172</v>
      </c>
      <c r="EO284" t="s">
        <v>3</v>
      </c>
      <c r="EQ284">
        <v>132096</v>
      </c>
      <c r="ER284">
        <v>562.89</v>
      </c>
      <c r="ES284">
        <v>554.91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0</v>
      </c>
      <c r="FD284">
        <v>18</v>
      </c>
      <c r="FF284">
        <v>5375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214</v>
      </c>
      <c r="GD284">
        <v>0</v>
      </c>
      <c r="GF284">
        <v>1595897822</v>
      </c>
      <c r="GG284">
        <v>2</v>
      </c>
      <c r="GH284">
        <v>3</v>
      </c>
      <c r="GI284">
        <v>5</v>
      </c>
      <c r="GJ284">
        <v>0</v>
      </c>
      <c r="GK284">
        <f>ROUND(R284*(S12)/100,2)</f>
        <v>0</v>
      </c>
      <c r="GL284">
        <f t="shared" si="275"/>
        <v>0</v>
      </c>
      <c r="GM284">
        <f t="shared" si="276"/>
        <v>27412.55</v>
      </c>
      <c r="GN284">
        <f t="shared" si="277"/>
        <v>27412.55</v>
      </c>
      <c r="GO284">
        <f t="shared" si="278"/>
        <v>0</v>
      </c>
      <c r="GP284">
        <f t="shared" si="279"/>
        <v>0</v>
      </c>
      <c r="GR284">
        <v>1</v>
      </c>
      <c r="GS284">
        <v>1</v>
      </c>
      <c r="GT284">
        <v>0</v>
      </c>
      <c r="GU284" t="s">
        <v>3</v>
      </c>
      <c r="GV284">
        <f t="shared" si="280"/>
        <v>0</v>
      </c>
      <c r="GW284">
        <v>1</v>
      </c>
      <c r="GX284">
        <f t="shared" si="281"/>
        <v>0</v>
      </c>
      <c r="HA284">
        <v>0</v>
      </c>
      <c r="HB284">
        <v>0</v>
      </c>
      <c r="HC284">
        <f t="shared" si="282"/>
        <v>0</v>
      </c>
      <c r="HE284" t="s">
        <v>178</v>
      </c>
      <c r="HF284" t="s">
        <v>29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198</v>
      </c>
      <c r="G285" s="2" t="s">
        <v>219</v>
      </c>
      <c r="H285" s="2" t="s">
        <v>190</v>
      </c>
      <c r="I285" s="2">
        <v>5</v>
      </c>
      <c r="J285" s="2">
        <v>0</v>
      </c>
      <c r="K285" s="2">
        <v>5</v>
      </c>
      <c r="L285" s="2"/>
      <c r="M285" s="2"/>
      <c r="N285" s="2"/>
      <c r="O285" s="2">
        <f t="shared" si="246"/>
        <v>1250.5999999999999</v>
      </c>
      <c r="P285" s="2">
        <f t="shared" si="247"/>
        <v>1250.5999999999999</v>
      </c>
      <c r="Q285" s="2">
        <f t="shared" si="248"/>
        <v>0</v>
      </c>
      <c r="R285" s="2">
        <f t="shared" si="249"/>
        <v>0</v>
      </c>
      <c r="S285" s="2">
        <f t="shared" si="250"/>
        <v>0</v>
      </c>
      <c r="T285" s="2">
        <f t="shared" si="251"/>
        <v>0</v>
      </c>
      <c r="U285" s="2">
        <f t="shared" si="252"/>
        <v>0</v>
      </c>
      <c r="V285" s="2">
        <f t="shared" si="253"/>
        <v>0</v>
      </c>
      <c r="W285" s="2">
        <f t="shared" si="254"/>
        <v>0</v>
      </c>
      <c r="X285" s="2">
        <f t="shared" si="255"/>
        <v>0</v>
      </c>
      <c r="Y285" s="2">
        <f t="shared" si="256"/>
        <v>0</v>
      </c>
      <c r="Z285" s="2"/>
      <c r="AA285" s="2">
        <v>-1</v>
      </c>
      <c r="AB285" s="2">
        <f t="shared" si="257"/>
        <v>250.12</v>
      </c>
      <c r="AC285" s="2">
        <f t="shared" si="258"/>
        <v>250.12</v>
      </c>
      <c r="AD285" s="2">
        <f t="shared" si="259"/>
        <v>0</v>
      </c>
      <c r="AE285" s="2">
        <f t="shared" si="260"/>
        <v>0</v>
      </c>
      <c r="AF285" s="2">
        <f t="shared" si="261"/>
        <v>0</v>
      </c>
      <c r="AG285" s="2">
        <f t="shared" si="262"/>
        <v>0</v>
      </c>
      <c r="AH285" s="2">
        <f t="shared" si="263"/>
        <v>0</v>
      </c>
      <c r="AI285" s="2">
        <f t="shared" si="264"/>
        <v>0</v>
      </c>
      <c r="AJ285" s="2">
        <f t="shared" si="265"/>
        <v>0</v>
      </c>
      <c r="AK285" s="2">
        <v>250.12</v>
      </c>
      <c r="AL285" s="2">
        <v>250.12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3</v>
      </c>
      <c r="BK285" s="2"/>
      <c r="BL285" s="2"/>
      <c r="BM285" s="2">
        <v>400002</v>
      </c>
      <c r="BN285" s="2">
        <v>0</v>
      </c>
      <c r="BO285" s="2" t="s">
        <v>3</v>
      </c>
      <c r="BP285" s="2">
        <v>0</v>
      </c>
      <c r="BQ285" s="2">
        <v>202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66"/>
        <v>1250.5999999999999</v>
      </c>
      <c r="CQ285" s="2">
        <f t="shared" si="267"/>
        <v>250.12</v>
      </c>
      <c r="CR285" s="2">
        <f t="shared" si="268"/>
        <v>0</v>
      </c>
      <c r="CS285" s="2">
        <f t="shared" si="269"/>
        <v>0</v>
      </c>
      <c r="CT285" s="2">
        <f t="shared" si="270"/>
        <v>0</v>
      </c>
      <c r="CU285" s="2">
        <f t="shared" si="271"/>
        <v>0</v>
      </c>
      <c r="CV285" s="2">
        <f t="shared" si="272"/>
        <v>0</v>
      </c>
      <c r="CW285" s="2">
        <f t="shared" si="273"/>
        <v>0</v>
      </c>
      <c r="CX285" s="2">
        <f t="shared" si="274"/>
        <v>0</v>
      </c>
      <c r="CY285" s="2">
        <f>((S285*BZ285)/100)</f>
        <v>0</v>
      </c>
      <c r="CZ285" s="2">
        <f>((S285*CA285)/100)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190</v>
      </c>
      <c r="DW285" s="2" t="s">
        <v>190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66253202</v>
      </c>
      <c r="EF285" s="2">
        <v>202</v>
      </c>
      <c r="EG285" s="2" t="s">
        <v>172</v>
      </c>
      <c r="EH285" s="2">
        <v>0</v>
      </c>
      <c r="EI285" s="2" t="s">
        <v>3</v>
      </c>
      <c r="EJ285" s="2">
        <v>1</v>
      </c>
      <c r="EK285" s="2">
        <v>400002</v>
      </c>
      <c r="EL285" s="2" t="s">
        <v>176</v>
      </c>
      <c r="EM285" s="2" t="s">
        <v>172</v>
      </c>
      <c r="EN285" s="2"/>
      <c r="EO285" s="2" t="s">
        <v>3</v>
      </c>
      <c r="EP285" s="2"/>
      <c r="EQ285" s="2">
        <v>132096</v>
      </c>
      <c r="ER285" s="2">
        <v>2471.2600000000002</v>
      </c>
      <c r="ES285" s="2">
        <v>250.12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220</v>
      </c>
      <c r="GB285" s="2"/>
      <c r="GC285" s="2"/>
      <c r="GD285" s="2">
        <v>0</v>
      </c>
      <c r="GE285" s="2"/>
      <c r="GF285" s="2">
        <v>2115608373</v>
      </c>
      <c r="GG285" s="2">
        <v>2</v>
      </c>
      <c r="GH285" s="2">
        <v>4</v>
      </c>
      <c r="GI285" s="2">
        <v>-2</v>
      </c>
      <c r="GJ285" s="2">
        <v>0</v>
      </c>
      <c r="GK285" s="2">
        <f>ROUND(R285*(R12)/100,2)</f>
        <v>0</v>
      </c>
      <c r="GL285" s="2">
        <f t="shared" si="275"/>
        <v>0</v>
      </c>
      <c r="GM285" s="2">
        <f t="shared" si="276"/>
        <v>1250.5999999999999</v>
      </c>
      <c r="GN285" s="2">
        <f t="shared" si="277"/>
        <v>1250.5999999999999</v>
      </c>
      <c r="GO285" s="2">
        <f t="shared" si="278"/>
        <v>0</v>
      </c>
      <c r="GP285" s="2">
        <f t="shared" si="279"/>
        <v>0</v>
      </c>
      <c r="GQ285" s="2"/>
      <c r="GR285" s="2">
        <v>0</v>
      </c>
      <c r="GS285" s="2">
        <v>2</v>
      </c>
      <c r="GT285" s="2">
        <v>0</v>
      </c>
      <c r="GU285" s="2" t="s">
        <v>3</v>
      </c>
      <c r="GV285" s="2">
        <f t="shared" si="280"/>
        <v>0</v>
      </c>
      <c r="GW285" s="2">
        <v>1</v>
      </c>
      <c r="GX285" s="2">
        <f t="shared" si="281"/>
        <v>0</v>
      </c>
      <c r="GY285" s="2"/>
      <c r="GZ285" s="2"/>
      <c r="HA285" s="2">
        <v>0</v>
      </c>
      <c r="HB285" s="2">
        <v>0</v>
      </c>
      <c r="HC285" s="2">
        <f t="shared" si="282"/>
        <v>0</v>
      </c>
      <c r="HD285" s="2"/>
      <c r="HE285" s="2" t="s">
        <v>178</v>
      </c>
      <c r="HF285" s="2" t="s">
        <v>29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198</v>
      </c>
      <c r="G286" t="s">
        <v>219</v>
      </c>
      <c r="H286" t="s">
        <v>190</v>
      </c>
      <c r="I286">
        <v>5</v>
      </c>
      <c r="J286">
        <v>0</v>
      </c>
      <c r="K286">
        <v>5</v>
      </c>
      <c r="O286">
        <f t="shared" si="246"/>
        <v>12355.93</v>
      </c>
      <c r="P286">
        <f t="shared" si="247"/>
        <v>12355.93</v>
      </c>
      <c r="Q286">
        <f t="shared" si="248"/>
        <v>0</v>
      </c>
      <c r="R286">
        <f t="shared" si="249"/>
        <v>0</v>
      </c>
      <c r="S286">
        <f t="shared" si="250"/>
        <v>0</v>
      </c>
      <c r="T286">
        <f t="shared" si="251"/>
        <v>0</v>
      </c>
      <c r="U286">
        <f t="shared" si="252"/>
        <v>0</v>
      </c>
      <c r="V286">
        <f t="shared" si="253"/>
        <v>0</v>
      </c>
      <c r="W286">
        <f t="shared" si="254"/>
        <v>0</v>
      </c>
      <c r="X286">
        <f t="shared" si="255"/>
        <v>0</v>
      </c>
      <c r="Y286">
        <f t="shared" si="256"/>
        <v>0</v>
      </c>
      <c r="AA286">
        <v>-1</v>
      </c>
      <c r="AB286">
        <f t="shared" si="257"/>
        <v>250.12</v>
      </c>
      <c r="AC286">
        <f t="shared" si="258"/>
        <v>250.12</v>
      </c>
      <c r="AD286">
        <f t="shared" si="259"/>
        <v>0</v>
      </c>
      <c r="AE286">
        <f t="shared" si="260"/>
        <v>0</v>
      </c>
      <c r="AF286">
        <f t="shared" si="261"/>
        <v>0</v>
      </c>
      <c r="AG286">
        <f t="shared" si="262"/>
        <v>0</v>
      </c>
      <c r="AH286">
        <f t="shared" si="263"/>
        <v>0</v>
      </c>
      <c r="AI286">
        <f t="shared" si="264"/>
        <v>0</v>
      </c>
      <c r="AJ286">
        <f t="shared" si="265"/>
        <v>0</v>
      </c>
      <c r="AK286">
        <v>250.12</v>
      </c>
      <c r="AL286">
        <v>250.12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9.8800000000000008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400002</v>
      </c>
      <c r="BN286">
        <v>0</v>
      </c>
      <c r="BO286" t="s">
        <v>3</v>
      </c>
      <c r="BP286">
        <v>0</v>
      </c>
      <c r="BQ286">
        <v>202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66"/>
        <v>12355.93</v>
      </c>
      <c r="CQ286">
        <f t="shared" si="267"/>
        <v>2471.19</v>
      </c>
      <c r="CR286">
        <f t="shared" si="268"/>
        <v>0</v>
      </c>
      <c r="CS286">
        <f t="shared" si="269"/>
        <v>0</v>
      </c>
      <c r="CT286">
        <f t="shared" si="270"/>
        <v>0</v>
      </c>
      <c r="CU286">
        <f t="shared" si="271"/>
        <v>0</v>
      </c>
      <c r="CV286">
        <f t="shared" si="272"/>
        <v>0</v>
      </c>
      <c r="CW286">
        <f t="shared" si="273"/>
        <v>0</v>
      </c>
      <c r="CX286">
        <f t="shared" si="274"/>
        <v>0</v>
      </c>
      <c r="CY286">
        <f>S286*(BZ286/100)</f>
        <v>0</v>
      </c>
      <c r="CZ286">
        <f>S286*(CA286/100)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190</v>
      </c>
      <c r="DW286" t="s">
        <v>190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66253202</v>
      </c>
      <c r="EF286">
        <v>202</v>
      </c>
      <c r="EG286" t="s">
        <v>172</v>
      </c>
      <c r="EH286">
        <v>0</v>
      </c>
      <c r="EI286" t="s">
        <v>3</v>
      </c>
      <c r="EJ286">
        <v>1</v>
      </c>
      <c r="EK286">
        <v>400002</v>
      </c>
      <c r="EL286" t="s">
        <v>176</v>
      </c>
      <c r="EM286" t="s">
        <v>172</v>
      </c>
      <c r="EO286" t="s">
        <v>3</v>
      </c>
      <c r="EQ286">
        <v>132096</v>
      </c>
      <c r="ER286">
        <v>2471.2600000000002</v>
      </c>
      <c r="ES286">
        <v>250.12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2422.8000000000002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220</v>
      </c>
      <c r="GD286">
        <v>0</v>
      </c>
      <c r="GF286">
        <v>2115608373</v>
      </c>
      <c r="GG286">
        <v>2</v>
      </c>
      <c r="GH286">
        <v>3</v>
      </c>
      <c r="GI286">
        <v>5</v>
      </c>
      <c r="GJ286">
        <v>0</v>
      </c>
      <c r="GK286">
        <f>ROUND(R286*(S12)/100,2)</f>
        <v>0</v>
      </c>
      <c r="GL286">
        <f t="shared" si="275"/>
        <v>0</v>
      </c>
      <c r="GM286">
        <f t="shared" si="276"/>
        <v>12355.93</v>
      </c>
      <c r="GN286">
        <f t="shared" si="277"/>
        <v>12355.93</v>
      </c>
      <c r="GO286">
        <f t="shared" si="278"/>
        <v>0</v>
      </c>
      <c r="GP286">
        <f t="shared" si="279"/>
        <v>0</v>
      </c>
      <c r="GR286">
        <v>1</v>
      </c>
      <c r="GS286">
        <v>1</v>
      </c>
      <c r="GT286">
        <v>0</v>
      </c>
      <c r="GU286" t="s">
        <v>3</v>
      </c>
      <c r="GV286">
        <f t="shared" si="280"/>
        <v>0</v>
      </c>
      <c r="GW286">
        <v>1</v>
      </c>
      <c r="GX286">
        <f t="shared" si="281"/>
        <v>0</v>
      </c>
      <c r="HA286">
        <v>0</v>
      </c>
      <c r="HB286">
        <v>0</v>
      </c>
      <c r="HC286">
        <f t="shared" si="282"/>
        <v>0</v>
      </c>
      <c r="HE286" t="s">
        <v>178</v>
      </c>
      <c r="HF286" t="s">
        <v>29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198</v>
      </c>
      <c r="G287" s="2" t="s">
        <v>221</v>
      </c>
      <c r="H287" s="2" t="s">
        <v>190</v>
      </c>
      <c r="I287" s="2">
        <v>12</v>
      </c>
      <c r="J287" s="2">
        <v>0</v>
      </c>
      <c r="K287" s="2">
        <v>12</v>
      </c>
      <c r="L287" s="2"/>
      <c r="M287" s="2"/>
      <c r="N287" s="2"/>
      <c r="O287" s="2">
        <f t="shared" si="246"/>
        <v>7557.12</v>
      </c>
      <c r="P287" s="2">
        <f t="shared" si="247"/>
        <v>7557.12</v>
      </c>
      <c r="Q287" s="2">
        <f t="shared" si="248"/>
        <v>0</v>
      </c>
      <c r="R287" s="2">
        <f t="shared" si="249"/>
        <v>0</v>
      </c>
      <c r="S287" s="2">
        <f t="shared" si="250"/>
        <v>0</v>
      </c>
      <c r="T287" s="2">
        <f t="shared" si="251"/>
        <v>0</v>
      </c>
      <c r="U287" s="2">
        <f t="shared" si="252"/>
        <v>0</v>
      </c>
      <c r="V287" s="2">
        <f t="shared" si="253"/>
        <v>0</v>
      </c>
      <c r="W287" s="2">
        <f t="shared" si="254"/>
        <v>0</v>
      </c>
      <c r="X287" s="2">
        <f t="shared" si="255"/>
        <v>0</v>
      </c>
      <c r="Y287" s="2">
        <f t="shared" si="256"/>
        <v>0</v>
      </c>
      <c r="Z287" s="2"/>
      <c r="AA287" s="2">
        <v>-1</v>
      </c>
      <c r="AB287" s="2">
        <f t="shared" si="257"/>
        <v>629.76</v>
      </c>
      <c r="AC287" s="2">
        <f t="shared" si="258"/>
        <v>629.76</v>
      </c>
      <c r="AD287" s="2">
        <f t="shared" si="259"/>
        <v>0</v>
      </c>
      <c r="AE287" s="2">
        <f t="shared" si="260"/>
        <v>0</v>
      </c>
      <c r="AF287" s="2">
        <f t="shared" si="261"/>
        <v>0</v>
      </c>
      <c r="AG287" s="2">
        <f t="shared" si="262"/>
        <v>0</v>
      </c>
      <c r="AH287" s="2">
        <f t="shared" si="263"/>
        <v>0</v>
      </c>
      <c r="AI287" s="2">
        <f t="shared" si="264"/>
        <v>0</v>
      </c>
      <c r="AJ287" s="2">
        <f t="shared" si="265"/>
        <v>0</v>
      </c>
      <c r="AK287" s="2">
        <v>629.76</v>
      </c>
      <c r="AL287" s="2">
        <v>629.76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3</v>
      </c>
      <c r="BK287" s="2"/>
      <c r="BL287" s="2"/>
      <c r="BM287" s="2">
        <v>400002</v>
      </c>
      <c r="BN287" s="2">
        <v>0</v>
      </c>
      <c r="BO287" s="2" t="s">
        <v>3</v>
      </c>
      <c r="BP287" s="2">
        <v>0</v>
      </c>
      <c r="BQ287" s="2">
        <v>202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66"/>
        <v>7557.12</v>
      </c>
      <c r="CQ287" s="2">
        <f t="shared" si="267"/>
        <v>629.76</v>
      </c>
      <c r="CR287" s="2">
        <f t="shared" si="268"/>
        <v>0</v>
      </c>
      <c r="CS287" s="2">
        <f t="shared" si="269"/>
        <v>0</v>
      </c>
      <c r="CT287" s="2">
        <f t="shared" si="270"/>
        <v>0</v>
      </c>
      <c r="CU287" s="2">
        <f t="shared" si="271"/>
        <v>0</v>
      </c>
      <c r="CV287" s="2">
        <f t="shared" si="272"/>
        <v>0</v>
      </c>
      <c r="CW287" s="2">
        <f t="shared" si="273"/>
        <v>0</v>
      </c>
      <c r="CX287" s="2">
        <f t="shared" si="274"/>
        <v>0</v>
      </c>
      <c r="CY287" s="2">
        <f>((S287*BZ287)/100)</f>
        <v>0</v>
      </c>
      <c r="CZ287" s="2">
        <f>((S287*CA287)/100)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190</v>
      </c>
      <c r="DW287" s="2" t="s">
        <v>190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66253202</v>
      </c>
      <c r="EF287" s="2">
        <v>202</v>
      </c>
      <c r="EG287" s="2" t="s">
        <v>172</v>
      </c>
      <c r="EH287" s="2">
        <v>0</v>
      </c>
      <c r="EI287" s="2" t="s">
        <v>3</v>
      </c>
      <c r="EJ287" s="2">
        <v>1</v>
      </c>
      <c r="EK287" s="2">
        <v>400002</v>
      </c>
      <c r="EL287" s="2" t="s">
        <v>176</v>
      </c>
      <c r="EM287" s="2" t="s">
        <v>172</v>
      </c>
      <c r="EN287" s="2"/>
      <c r="EO287" s="2" t="s">
        <v>3</v>
      </c>
      <c r="EP287" s="2"/>
      <c r="EQ287" s="2">
        <v>132096</v>
      </c>
      <c r="ER287" s="2">
        <v>638.80999999999995</v>
      </c>
      <c r="ES287" s="2">
        <v>629.76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222</v>
      </c>
      <c r="GB287" s="2"/>
      <c r="GC287" s="2"/>
      <c r="GD287" s="2">
        <v>0</v>
      </c>
      <c r="GE287" s="2"/>
      <c r="GF287" s="2">
        <v>-236142316</v>
      </c>
      <c r="GG287" s="2">
        <v>2</v>
      </c>
      <c r="GH287" s="2">
        <v>4</v>
      </c>
      <c r="GI287" s="2">
        <v>-2</v>
      </c>
      <c r="GJ287" s="2">
        <v>0</v>
      </c>
      <c r="GK287" s="2">
        <f>ROUND(R287*(R12)/100,2)</f>
        <v>0</v>
      </c>
      <c r="GL287" s="2">
        <f t="shared" si="275"/>
        <v>0</v>
      </c>
      <c r="GM287" s="2">
        <f t="shared" si="276"/>
        <v>7557.12</v>
      </c>
      <c r="GN287" s="2">
        <f t="shared" si="277"/>
        <v>7557.12</v>
      </c>
      <c r="GO287" s="2">
        <f t="shared" si="278"/>
        <v>0</v>
      </c>
      <c r="GP287" s="2">
        <f t="shared" si="279"/>
        <v>0</v>
      </c>
      <c r="GQ287" s="2"/>
      <c r="GR287" s="2">
        <v>0</v>
      </c>
      <c r="GS287" s="2">
        <v>2</v>
      </c>
      <c r="GT287" s="2">
        <v>0</v>
      </c>
      <c r="GU287" s="2" t="s">
        <v>3</v>
      </c>
      <c r="GV287" s="2">
        <f t="shared" si="280"/>
        <v>0</v>
      </c>
      <c r="GW287" s="2">
        <v>1</v>
      </c>
      <c r="GX287" s="2">
        <f t="shared" si="281"/>
        <v>0</v>
      </c>
      <c r="GY287" s="2"/>
      <c r="GZ287" s="2"/>
      <c r="HA287" s="2">
        <v>0</v>
      </c>
      <c r="HB287" s="2">
        <v>0</v>
      </c>
      <c r="HC287" s="2">
        <f t="shared" si="282"/>
        <v>0</v>
      </c>
      <c r="HD287" s="2"/>
      <c r="HE287" s="2" t="s">
        <v>178</v>
      </c>
      <c r="HF287" s="2" t="s">
        <v>29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198</v>
      </c>
      <c r="G288" t="s">
        <v>221</v>
      </c>
      <c r="H288" t="s">
        <v>190</v>
      </c>
      <c r="I288">
        <v>12</v>
      </c>
      <c r="J288">
        <v>0</v>
      </c>
      <c r="K288">
        <v>12</v>
      </c>
      <c r="O288">
        <f t="shared" si="246"/>
        <v>74664.350000000006</v>
      </c>
      <c r="P288">
        <f t="shared" si="247"/>
        <v>74664.350000000006</v>
      </c>
      <c r="Q288">
        <f t="shared" si="248"/>
        <v>0</v>
      </c>
      <c r="R288">
        <f t="shared" si="249"/>
        <v>0</v>
      </c>
      <c r="S288">
        <f t="shared" si="250"/>
        <v>0</v>
      </c>
      <c r="T288">
        <f t="shared" si="251"/>
        <v>0</v>
      </c>
      <c r="U288">
        <f t="shared" si="252"/>
        <v>0</v>
      </c>
      <c r="V288">
        <f t="shared" si="253"/>
        <v>0</v>
      </c>
      <c r="W288">
        <f t="shared" si="254"/>
        <v>0</v>
      </c>
      <c r="X288">
        <f t="shared" si="255"/>
        <v>0</v>
      </c>
      <c r="Y288">
        <f t="shared" si="256"/>
        <v>0</v>
      </c>
      <c r="AA288">
        <v>-1</v>
      </c>
      <c r="AB288">
        <f t="shared" si="257"/>
        <v>629.76</v>
      </c>
      <c r="AC288">
        <f t="shared" si="258"/>
        <v>629.76</v>
      </c>
      <c r="AD288">
        <f t="shared" si="259"/>
        <v>0</v>
      </c>
      <c r="AE288">
        <f t="shared" si="260"/>
        <v>0</v>
      </c>
      <c r="AF288">
        <f t="shared" si="261"/>
        <v>0</v>
      </c>
      <c r="AG288">
        <f t="shared" si="262"/>
        <v>0</v>
      </c>
      <c r="AH288">
        <f t="shared" si="263"/>
        <v>0</v>
      </c>
      <c r="AI288">
        <f t="shared" si="264"/>
        <v>0</v>
      </c>
      <c r="AJ288">
        <f t="shared" si="265"/>
        <v>0</v>
      </c>
      <c r="AK288">
        <v>629.76</v>
      </c>
      <c r="AL288">
        <v>629.76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9.8800000000000008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400002</v>
      </c>
      <c r="BN288">
        <v>0</v>
      </c>
      <c r="BO288" t="s">
        <v>3</v>
      </c>
      <c r="BP288">
        <v>0</v>
      </c>
      <c r="BQ288">
        <v>202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66"/>
        <v>74664.350000000006</v>
      </c>
      <c r="CQ288">
        <f t="shared" si="267"/>
        <v>6222.03</v>
      </c>
      <c r="CR288">
        <f t="shared" si="268"/>
        <v>0</v>
      </c>
      <c r="CS288">
        <f t="shared" si="269"/>
        <v>0</v>
      </c>
      <c r="CT288">
        <f t="shared" si="270"/>
        <v>0</v>
      </c>
      <c r="CU288">
        <f t="shared" si="271"/>
        <v>0</v>
      </c>
      <c r="CV288">
        <f t="shared" si="272"/>
        <v>0</v>
      </c>
      <c r="CW288">
        <f t="shared" si="273"/>
        <v>0</v>
      </c>
      <c r="CX288">
        <f t="shared" si="274"/>
        <v>0</v>
      </c>
      <c r="CY288">
        <f>S288*(BZ288/100)</f>
        <v>0</v>
      </c>
      <c r="CZ288">
        <f>S288*(CA288/100)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190</v>
      </c>
      <c r="DW288" t="s">
        <v>190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66253202</v>
      </c>
      <c r="EF288">
        <v>202</v>
      </c>
      <c r="EG288" t="s">
        <v>172</v>
      </c>
      <c r="EH288">
        <v>0</v>
      </c>
      <c r="EI288" t="s">
        <v>3</v>
      </c>
      <c r="EJ288">
        <v>1</v>
      </c>
      <c r="EK288">
        <v>400002</v>
      </c>
      <c r="EL288" t="s">
        <v>176</v>
      </c>
      <c r="EM288" t="s">
        <v>172</v>
      </c>
      <c r="EO288" t="s">
        <v>3</v>
      </c>
      <c r="EQ288">
        <v>132096</v>
      </c>
      <c r="ER288">
        <v>638.80999999999995</v>
      </c>
      <c r="ES288">
        <v>629.76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6100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222</v>
      </c>
      <c r="GD288">
        <v>0</v>
      </c>
      <c r="GF288">
        <v>-236142316</v>
      </c>
      <c r="GG288">
        <v>2</v>
      </c>
      <c r="GH288">
        <v>3</v>
      </c>
      <c r="GI288">
        <v>5</v>
      </c>
      <c r="GJ288">
        <v>0</v>
      </c>
      <c r="GK288">
        <f>ROUND(R288*(S12)/100,2)</f>
        <v>0</v>
      </c>
      <c r="GL288">
        <f t="shared" si="275"/>
        <v>0</v>
      </c>
      <c r="GM288">
        <f t="shared" si="276"/>
        <v>74664.350000000006</v>
      </c>
      <c r="GN288">
        <f t="shared" si="277"/>
        <v>74664.350000000006</v>
      </c>
      <c r="GO288">
        <f t="shared" si="278"/>
        <v>0</v>
      </c>
      <c r="GP288">
        <f t="shared" si="279"/>
        <v>0</v>
      </c>
      <c r="GR288">
        <v>1</v>
      </c>
      <c r="GS288">
        <v>1</v>
      </c>
      <c r="GT288">
        <v>0</v>
      </c>
      <c r="GU288" t="s">
        <v>3</v>
      </c>
      <c r="GV288">
        <f t="shared" si="280"/>
        <v>0</v>
      </c>
      <c r="GW288">
        <v>1</v>
      </c>
      <c r="GX288">
        <f t="shared" si="281"/>
        <v>0</v>
      </c>
      <c r="HA288">
        <v>0</v>
      </c>
      <c r="HB288">
        <v>0</v>
      </c>
      <c r="HC288">
        <f t="shared" si="282"/>
        <v>0</v>
      </c>
      <c r="HE288" t="s">
        <v>178</v>
      </c>
      <c r="HF288" t="s">
        <v>29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223</v>
      </c>
      <c r="F289" s="2" t="s">
        <v>188</v>
      </c>
      <c r="G289" s="2" t="s">
        <v>224</v>
      </c>
      <c r="H289" s="2" t="s">
        <v>203</v>
      </c>
      <c r="I289" s="2">
        <v>6</v>
      </c>
      <c r="J289" s="2">
        <v>0</v>
      </c>
      <c r="K289" s="2">
        <v>6</v>
      </c>
      <c r="L289" s="2"/>
      <c r="M289" s="2"/>
      <c r="N289" s="2"/>
      <c r="O289" s="2">
        <f t="shared" ref="O289:O320" si="283">ROUND(CP289,2)</f>
        <v>803.76</v>
      </c>
      <c r="P289" s="2">
        <f t="shared" ref="P289:P320" si="284">ROUND((ROUND((AC289*AW289*I289),2)*BC289),2)</f>
        <v>803.76</v>
      </c>
      <c r="Q289" s="2">
        <f t="shared" ref="Q289:Q320" si="285">(ROUND((ROUND(((ET289)*AV289*I289),2)*BB289),2)+ROUND((ROUND(((AE289-(EU289))*AV289*I289),2)*BS289),2))</f>
        <v>0</v>
      </c>
      <c r="R289" s="2">
        <f t="shared" ref="R289:R320" si="286">ROUND((ROUND((AE289*AV289*I289),2)*BS289),2)</f>
        <v>0</v>
      </c>
      <c r="S289" s="2">
        <f t="shared" ref="S289:S320" si="287">ROUND((ROUND((AF289*AV289*I289),2)*BA289),2)</f>
        <v>0</v>
      </c>
      <c r="T289" s="2">
        <f t="shared" ref="T289:T320" si="288">ROUND(CU289*I289,2)</f>
        <v>0</v>
      </c>
      <c r="U289" s="2">
        <f t="shared" ref="U289:U320" si="289">CV289*I289</f>
        <v>0</v>
      </c>
      <c r="V289" s="2">
        <f t="shared" ref="V289:V320" si="290">CW289*I289</f>
        <v>0</v>
      </c>
      <c r="W289" s="2">
        <f t="shared" ref="W289:W320" si="291">ROUND(CX289*I289,2)</f>
        <v>0</v>
      </c>
      <c r="X289" s="2">
        <f t="shared" ref="X289:X320" si="292">ROUND(CY289,2)</f>
        <v>0</v>
      </c>
      <c r="Y289" s="2">
        <f t="shared" ref="Y289:Y320" si="293">ROUND(CZ289,2)</f>
        <v>0</v>
      </c>
      <c r="Z289" s="2"/>
      <c r="AA289" s="2">
        <v>70661675</v>
      </c>
      <c r="AB289" s="2">
        <f t="shared" ref="AB289:AB320" si="294">ROUND((AC289+AD289+AF289),6)</f>
        <v>133.96</v>
      </c>
      <c r="AC289" s="2">
        <f t="shared" ref="AC289:AC320" si="295">ROUND((ES289),6)</f>
        <v>133.96</v>
      </c>
      <c r="AD289" s="2">
        <f t="shared" ref="AD289:AD320" si="296">ROUND((((ET289)-(EU289))+AE289),6)</f>
        <v>0</v>
      </c>
      <c r="AE289" s="2">
        <f t="shared" ref="AE289:AE320" si="297">ROUND((EU289),6)</f>
        <v>0</v>
      </c>
      <c r="AF289" s="2">
        <f t="shared" ref="AF289:AF320" si="298">ROUND((EV289),6)</f>
        <v>0</v>
      </c>
      <c r="AG289" s="2">
        <f t="shared" ref="AG289:AG320" si="299">ROUND((AP289),6)</f>
        <v>0</v>
      </c>
      <c r="AH289" s="2">
        <f t="shared" ref="AH289:AH320" si="300">(EW289)</f>
        <v>0</v>
      </c>
      <c r="AI289" s="2">
        <f t="shared" ref="AI289:AI320" si="301">(EX289)</f>
        <v>0</v>
      </c>
      <c r="AJ289" s="2">
        <f t="shared" ref="AJ289:AJ320" si="302">(AS289)</f>
        <v>0</v>
      </c>
      <c r="AK289" s="2">
        <v>133.96</v>
      </c>
      <c r="AL289" s="2">
        <v>133.96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ref="CP289:CP320" si="303">(P289+Q289+S289)</f>
        <v>803.76</v>
      </c>
      <c r="CQ289" s="2">
        <f t="shared" ref="CQ289:CQ320" si="304">ROUND((ROUND((AC289*AW289*1),2)*BC289),2)</f>
        <v>133.96</v>
      </c>
      <c r="CR289" s="2">
        <f t="shared" ref="CR289:CR320" si="305">(ROUND((ROUND(((ET289)*AV289*1),2)*BB289),2)+ROUND((ROUND(((AE289-(EU289))*AV289*1),2)*BS289),2))</f>
        <v>0</v>
      </c>
      <c r="CS289" s="2">
        <f t="shared" ref="CS289:CS320" si="306">ROUND((ROUND((AE289*AV289*1),2)*BS289),2)</f>
        <v>0</v>
      </c>
      <c r="CT289" s="2">
        <f t="shared" ref="CT289:CT320" si="307">ROUND((ROUND((AF289*AV289*1),2)*BA289),2)</f>
        <v>0</v>
      </c>
      <c r="CU289" s="2">
        <f t="shared" ref="CU289:CU320" si="308">AG289</f>
        <v>0</v>
      </c>
      <c r="CV289" s="2">
        <f t="shared" ref="CV289:CV320" si="309">(AH289*AV289)</f>
        <v>0</v>
      </c>
      <c r="CW289" s="2">
        <f t="shared" ref="CW289:CW320" si="310">AI289</f>
        <v>0</v>
      </c>
      <c r="CX289" s="2">
        <f t="shared" ref="CX289:CX320" si="311">AJ289</f>
        <v>0</v>
      </c>
      <c r="CY289" s="2">
        <f>((S289*BZ289)/100)</f>
        <v>0</v>
      </c>
      <c r="CZ289" s="2">
        <f>((S289*CA289)/100)</f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1010</v>
      </c>
      <c r="DV289" s="2" t="s">
        <v>203</v>
      </c>
      <c r="DW289" s="2" t="s">
        <v>203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66253202</v>
      </c>
      <c r="EF289" s="2">
        <v>202</v>
      </c>
      <c r="EG289" s="2" t="s">
        <v>172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176</v>
      </c>
      <c r="EM289" s="2" t="s">
        <v>172</v>
      </c>
      <c r="EN289" s="2"/>
      <c r="EO289" s="2" t="s">
        <v>3</v>
      </c>
      <c r="EP289" s="2"/>
      <c r="EQ289" s="2">
        <v>131072</v>
      </c>
      <c r="ER289" s="2">
        <v>1002.56</v>
      </c>
      <c r="ES289" s="2">
        <v>133.96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225</v>
      </c>
      <c r="GB289" s="2"/>
      <c r="GC289" s="2"/>
      <c r="GD289" s="2">
        <v>0</v>
      </c>
      <c r="GE289" s="2"/>
      <c r="GF289" s="2">
        <v>-204844021</v>
      </c>
      <c r="GG289" s="2">
        <v>2</v>
      </c>
      <c r="GH289" s="2">
        <v>4</v>
      </c>
      <c r="GI289" s="2">
        <v>-2</v>
      </c>
      <c r="GJ289" s="2">
        <v>0</v>
      </c>
      <c r="GK289" s="2">
        <f>ROUND(R289*(R12)/100,2)</f>
        <v>0</v>
      </c>
      <c r="GL289" s="2">
        <f t="shared" ref="GL289:GL320" si="312">ROUND(IF(AND(BH289=3,BI289=3,FS289&lt;&gt;0),P289,0),2)</f>
        <v>0</v>
      </c>
      <c r="GM289" s="2">
        <f t="shared" ref="GM289:GM320" si="313">ROUND(O289+X289+Y289+GK289,2)+GX289</f>
        <v>803.76</v>
      </c>
      <c r="GN289" s="2">
        <f t="shared" ref="GN289:GN320" si="314">IF(OR(BI289=0,BI289=1),GM289-GX289,0)</f>
        <v>803.76</v>
      </c>
      <c r="GO289" s="2">
        <f t="shared" ref="GO289:GO320" si="315">IF(BI289=2,GM289-GX289,0)</f>
        <v>0</v>
      </c>
      <c r="GP289" s="2">
        <f t="shared" ref="GP289:GP320" si="316">IF(BI289=4,GM289-GX289,0)</f>
        <v>0</v>
      </c>
      <c r="GQ289" s="2"/>
      <c r="GR289" s="2">
        <v>0</v>
      </c>
      <c r="GS289" s="2">
        <v>2</v>
      </c>
      <c r="GT289" s="2">
        <v>0</v>
      </c>
      <c r="GU289" s="2" t="s">
        <v>3</v>
      </c>
      <c r="GV289" s="2">
        <f t="shared" ref="GV289:GV320" si="317">ROUND((GT289),6)</f>
        <v>0</v>
      </c>
      <c r="GW289" s="2">
        <v>1</v>
      </c>
      <c r="GX289" s="2">
        <f t="shared" ref="GX289:GX320" si="318">ROUND(HC289*I289,2)</f>
        <v>0</v>
      </c>
      <c r="GY289" s="2"/>
      <c r="GZ289" s="2"/>
      <c r="HA289" s="2">
        <v>0</v>
      </c>
      <c r="HB289" s="2">
        <v>0</v>
      </c>
      <c r="HC289" s="2">
        <f t="shared" ref="HC289:HC320" si="319">GV289*GW289</f>
        <v>0</v>
      </c>
      <c r="HD289" s="2"/>
      <c r="HE289" s="2" t="s">
        <v>178</v>
      </c>
      <c r="HF289" s="2" t="s">
        <v>29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223</v>
      </c>
      <c r="F290" t="s">
        <v>188</v>
      </c>
      <c r="G290" t="s">
        <v>224</v>
      </c>
      <c r="H290" t="s">
        <v>203</v>
      </c>
      <c r="I290">
        <v>6</v>
      </c>
      <c r="J290">
        <v>0</v>
      </c>
      <c r="K290">
        <v>6</v>
      </c>
      <c r="O290">
        <f t="shared" si="283"/>
        <v>7941.15</v>
      </c>
      <c r="P290">
        <f t="shared" si="284"/>
        <v>7941.15</v>
      </c>
      <c r="Q290">
        <f t="shared" si="285"/>
        <v>0</v>
      </c>
      <c r="R290">
        <f t="shared" si="286"/>
        <v>0</v>
      </c>
      <c r="S290">
        <f t="shared" si="287"/>
        <v>0</v>
      </c>
      <c r="T290">
        <f t="shared" si="288"/>
        <v>0</v>
      </c>
      <c r="U290">
        <f t="shared" si="289"/>
        <v>0</v>
      </c>
      <c r="V290">
        <f t="shared" si="290"/>
        <v>0</v>
      </c>
      <c r="W290">
        <f t="shared" si="291"/>
        <v>0</v>
      </c>
      <c r="X290">
        <f t="shared" si="292"/>
        <v>0</v>
      </c>
      <c r="Y290">
        <f t="shared" si="293"/>
        <v>0</v>
      </c>
      <c r="AA290">
        <v>70661673</v>
      </c>
      <c r="AB290">
        <f t="shared" si="294"/>
        <v>133.96</v>
      </c>
      <c r="AC290">
        <f t="shared" si="295"/>
        <v>133.96</v>
      </c>
      <c r="AD290">
        <f t="shared" si="296"/>
        <v>0</v>
      </c>
      <c r="AE290">
        <f t="shared" si="297"/>
        <v>0</v>
      </c>
      <c r="AF290">
        <f t="shared" si="298"/>
        <v>0</v>
      </c>
      <c r="AG290">
        <f t="shared" si="299"/>
        <v>0</v>
      </c>
      <c r="AH290">
        <f t="shared" si="300"/>
        <v>0</v>
      </c>
      <c r="AI290">
        <f t="shared" si="301"/>
        <v>0</v>
      </c>
      <c r="AJ290">
        <f t="shared" si="302"/>
        <v>0</v>
      </c>
      <c r="AK290">
        <v>133.96</v>
      </c>
      <c r="AL290">
        <v>133.96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9.8800000000000008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03"/>
        <v>7941.15</v>
      </c>
      <c r="CQ290">
        <f t="shared" si="304"/>
        <v>1323.52</v>
      </c>
      <c r="CR290">
        <f t="shared" si="305"/>
        <v>0</v>
      </c>
      <c r="CS290">
        <f t="shared" si="306"/>
        <v>0</v>
      </c>
      <c r="CT290">
        <f t="shared" si="307"/>
        <v>0</v>
      </c>
      <c r="CU290">
        <f t="shared" si="308"/>
        <v>0</v>
      </c>
      <c r="CV290">
        <f t="shared" si="309"/>
        <v>0</v>
      </c>
      <c r="CW290">
        <f t="shared" si="310"/>
        <v>0</v>
      </c>
      <c r="CX290">
        <f t="shared" si="311"/>
        <v>0</v>
      </c>
      <c r="CY290">
        <f>S290*(BZ290/100)</f>
        <v>0</v>
      </c>
      <c r="CZ290">
        <f>S290*(CA290/100)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203</v>
      </c>
      <c r="DW290" t="s">
        <v>203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66253202</v>
      </c>
      <c r="EF290">
        <v>202</v>
      </c>
      <c r="EG290" t="s">
        <v>172</v>
      </c>
      <c r="EH290">
        <v>0</v>
      </c>
      <c r="EI290" t="s">
        <v>3</v>
      </c>
      <c r="EJ290">
        <v>1</v>
      </c>
      <c r="EK290">
        <v>400002</v>
      </c>
      <c r="EL290" t="s">
        <v>176</v>
      </c>
      <c r="EM290" t="s">
        <v>172</v>
      </c>
      <c r="EO290" t="s">
        <v>3</v>
      </c>
      <c r="EQ290">
        <v>131072</v>
      </c>
      <c r="ER290">
        <v>133.96</v>
      </c>
      <c r="ES290">
        <v>133.96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1297.5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225</v>
      </c>
      <c r="GD290">
        <v>0</v>
      </c>
      <c r="GF290">
        <v>-204844021</v>
      </c>
      <c r="GG290">
        <v>2</v>
      </c>
      <c r="GH290">
        <v>3</v>
      </c>
      <c r="GI290">
        <v>5</v>
      </c>
      <c r="GJ290">
        <v>0</v>
      </c>
      <c r="GK290">
        <f>ROUND(R290*(S12)/100,2)</f>
        <v>0</v>
      </c>
      <c r="GL290">
        <f t="shared" si="312"/>
        <v>0</v>
      </c>
      <c r="GM290">
        <f t="shared" si="313"/>
        <v>7941.15</v>
      </c>
      <c r="GN290">
        <f t="shared" si="314"/>
        <v>7941.15</v>
      </c>
      <c r="GO290">
        <f t="shared" si="315"/>
        <v>0</v>
      </c>
      <c r="GP290">
        <f t="shared" si="316"/>
        <v>0</v>
      </c>
      <c r="GR290">
        <v>1</v>
      </c>
      <c r="GS290">
        <v>1</v>
      </c>
      <c r="GT290">
        <v>0</v>
      </c>
      <c r="GU290" t="s">
        <v>3</v>
      </c>
      <c r="GV290">
        <f t="shared" si="317"/>
        <v>0</v>
      </c>
      <c r="GW290">
        <v>1</v>
      </c>
      <c r="GX290">
        <f t="shared" si="318"/>
        <v>0</v>
      </c>
      <c r="HA290">
        <v>0</v>
      </c>
      <c r="HB290">
        <v>0</v>
      </c>
      <c r="HC290">
        <f t="shared" si="319"/>
        <v>0</v>
      </c>
      <c r="HE290" t="s">
        <v>178</v>
      </c>
      <c r="HF290" t="s">
        <v>29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3</v>
      </c>
      <c r="F291" s="2" t="s">
        <v>198</v>
      </c>
      <c r="G291" s="2" t="s">
        <v>226</v>
      </c>
      <c r="H291" s="2" t="s">
        <v>190</v>
      </c>
      <c r="I291" s="2">
        <v>8</v>
      </c>
      <c r="J291" s="2">
        <v>0</v>
      </c>
      <c r="K291" s="2">
        <v>8</v>
      </c>
      <c r="L291" s="2"/>
      <c r="M291" s="2"/>
      <c r="N291" s="2"/>
      <c r="O291" s="2">
        <f t="shared" si="283"/>
        <v>1238.8800000000001</v>
      </c>
      <c r="P291" s="2">
        <f t="shared" si="284"/>
        <v>1238.8800000000001</v>
      </c>
      <c r="Q291" s="2">
        <f t="shared" si="285"/>
        <v>0</v>
      </c>
      <c r="R291" s="2">
        <f t="shared" si="286"/>
        <v>0</v>
      </c>
      <c r="S291" s="2">
        <f t="shared" si="287"/>
        <v>0</v>
      </c>
      <c r="T291" s="2">
        <f t="shared" si="288"/>
        <v>0</v>
      </c>
      <c r="U291" s="2">
        <f t="shared" si="289"/>
        <v>0</v>
      </c>
      <c r="V291" s="2">
        <f t="shared" si="290"/>
        <v>0</v>
      </c>
      <c r="W291" s="2">
        <f t="shared" si="291"/>
        <v>0</v>
      </c>
      <c r="X291" s="2">
        <f t="shared" si="292"/>
        <v>0</v>
      </c>
      <c r="Y291" s="2">
        <f t="shared" si="293"/>
        <v>0</v>
      </c>
      <c r="Z291" s="2"/>
      <c r="AA291" s="2">
        <v>-1</v>
      </c>
      <c r="AB291" s="2">
        <f t="shared" si="294"/>
        <v>154.86000000000001</v>
      </c>
      <c r="AC291" s="2">
        <f t="shared" si="295"/>
        <v>154.86000000000001</v>
      </c>
      <c r="AD291" s="2">
        <f t="shared" si="296"/>
        <v>0</v>
      </c>
      <c r="AE291" s="2">
        <f t="shared" si="297"/>
        <v>0</v>
      </c>
      <c r="AF291" s="2">
        <f t="shared" si="298"/>
        <v>0</v>
      </c>
      <c r="AG291" s="2">
        <f t="shared" si="299"/>
        <v>0</v>
      </c>
      <c r="AH291" s="2">
        <f t="shared" si="300"/>
        <v>0</v>
      </c>
      <c r="AI291" s="2">
        <f t="shared" si="301"/>
        <v>0</v>
      </c>
      <c r="AJ291" s="2">
        <f t="shared" si="302"/>
        <v>0</v>
      </c>
      <c r="AK291" s="2">
        <v>154.85999999999999</v>
      </c>
      <c r="AL291" s="2">
        <v>154.85999999999999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</v>
      </c>
      <c r="BK291" s="2"/>
      <c r="BL291" s="2"/>
      <c r="BM291" s="2">
        <v>400002</v>
      </c>
      <c r="BN291" s="2">
        <v>0</v>
      </c>
      <c r="BO291" s="2" t="s">
        <v>3</v>
      </c>
      <c r="BP291" s="2">
        <v>0</v>
      </c>
      <c r="BQ291" s="2">
        <v>202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303"/>
        <v>1238.8800000000001</v>
      </c>
      <c r="CQ291" s="2">
        <f t="shared" si="304"/>
        <v>154.86000000000001</v>
      </c>
      <c r="CR291" s="2">
        <f t="shared" si="305"/>
        <v>0</v>
      </c>
      <c r="CS291" s="2">
        <f t="shared" si="306"/>
        <v>0</v>
      </c>
      <c r="CT291" s="2">
        <f t="shared" si="307"/>
        <v>0</v>
      </c>
      <c r="CU291" s="2">
        <f t="shared" si="308"/>
        <v>0</v>
      </c>
      <c r="CV291" s="2">
        <f t="shared" si="309"/>
        <v>0</v>
      </c>
      <c r="CW291" s="2">
        <f t="shared" si="310"/>
        <v>0</v>
      </c>
      <c r="CX291" s="2">
        <f t="shared" si="311"/>
        <v>0</v>
      </c>
      <c r="CY291" s="2">
        <f>((S291*BZ291)/100)</f>
        <v>0</v>
      </c>
      <c r="CZ291" s="2">
        <f>((S291*CA291)/100)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190</v>
      </c>
      <c r="DW291" s="2" t="s">
        <v>190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66253202</v>
      </c>
      <c r="EF291" s="2">
        <v>202</v>
      </c>
      <c r="EG291" s="2" t="s">
        <v>172</v>
      </c>
      <c r="EH291" s="2">
        <v>0</v>
      </c>
      <c r="EI291" s="2" t="s">
        <v>3</v>
      </c>
      <c r="EJ291" s="2">
        <v>1</v>
      </c>
      <c r="EK291" s="2">
        <v>400002</v>
      </c>
      <c r="EL291" s="2" t="s">
        <v>176</v>
      </c>
      <c r="EM291" s="2" t="s">
        <v>172</v>
      </c>
      <c r="EN291" s="2"/>
      <c r="EO291" s="2" t="s">
        <v>3</v>
      </c>
      <c r="EP291" s="2"/>
      <c r="EQ291" s="2">
        <v>132096</v>
      </c>
      <c r="ER291" s="2">
        <v>157.08000000000001</v>
      </c>
      <c r="ES291" s="2">
        <v>154.85999999999999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227</v>
      </c>
      <c r="GB291" s="2"/>
      <c r="GC291" s="2"/>
      <c r="GD291" s="2">
        <v>0</v>
      </c>
      <c r="GE291" s="2"/>
      <c r="GF291" s="2">
        <v>-559789992</v>
      </c>
      <c r="GG291" s="2">
        <v>2</v>
      </c>
      <c r="GH291" s="2">
        <v>4</v>
      </c>
      <c r="GI291" s="2">
        <v>-2</v>
      </c>
      <c r="GJ291" s="2">
        <v>0</v>
      </c>
      <c r="GK291" s="2">
        <f>ROUND(R291*(R12)/100,2)</f>
        <v>0</v>
      </c>
      <c r="GL291" s="2">
        <f t="shared" si="312"/>
        <v>0</v>
      </c>
      <c r="GM291" s="2">
        <f t="shared" si="313"/>
        <v>1238.8800000000001</v>
      </c>
      <c r="GN291" s="2">
        <f t="shared" si="314"/>
        <v>1238.8800000000001</v>
      </c>
      <c r="GO291" s="2">
        <f t="shared" si="315"/>
        <v>0</v>
      </c>
      <c r="GP291" s="2">
        <f t="shared" si="316"/>
        <v>0</v>
      </c>
      <c r="GQ291" s="2"/>
      <c r="GR291" s="2">
        <v>0</v>
      </c>
      <c r="GS291" s="2">
        <v>2</v>
      </c>
      <c r="GT291" s="2">
        <v>0</v>
      </c>
      <c r="GU291" s="2" t="s">
        <v>3</v>
      </c>
      <c r="GV291" s="2">
        <f t="shared" si="317"/>
        <v>0</v>
      </c>
      <c r="GW291" s="2">
        <v>1</v>
      </c>
      <c r="GX291" s="2">
        <f t="shared" si="318"/>
        <v>0</v>
      </c>
      <c r="GY291" s="2"/>
      <c r="GZ291" s="2"/>
      <c r="HA291" s="2">
        <v>0</v>
      </c>
      <c r="HB291" s="2">
        <v>0</v>
      </c>
      <c r="HC291" s="2">
        <f t="shared" si="319"/>
        <v>0</v>
      </c>
      <c r="HD291" s="2"/>
      <c r="HE291" s="2" t="s">
        <v>178</v>
      </c>
      <c r="HF291" s="2" t="s">
        <v>29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3</v>
      </c>
      <c r="F292" t="s">
        <v>198</v>
      </c>
      <c r="G292" t="s">
        <v>226</v>
      </c>
      <c r="H292" t="s">
        <v>190</v>
      </c>
      <c r="I292">
        <v>8</v>
      </c>
      <c r="J292">
        <v>0</v>
      </c>
      <c r="K292">
        <v>8</v>
      </c>
      <c r="O292">
        <f t="shared" si="283"/>
        <v>12240.13</v>
      </c>
      <c r="P292">
        <f t="shared" si="284"/>
        <v>12240.13</v>
      </c>
      <c r="Q292">
        <f t="shared" si="285"/>
        <v>0</v>
      </c>
      <c r="R292">
        <f t="shared" si="286"/>
        <v>0</v>
      </c>
      <c r="S292">
        <f t="shared" si="287"/>
        <v>0</v>
      </c>
      <c r="T292">
        <f t="shared" si="288"/>
        <v>0</v>
      </c>
      <c r="U292">
        <f t="shared" si="289"/>
        <v>0</v>
      </c>
      <c r="V292">
        <f t="shared" si="290"/>
        <v>0</v>
      </c>
      <c r="W292">
        <f t="shared" si="291"/>
        <v>0</v>
      </c>
      <c r="X292">
        <f t="shared" si="292"/>
        <v>0</v>
      </c>
      <c r="Y292">
        <f t="shared" si="293"/>
        <v>0</v>
      </c>
      <c r="AA292">
        <v>-1</v>
      </c>
      <c r="AB292">
        <f t="shared" si="294"/>
        <v>154.86000000000001</v>
      </c>
      <c r="AC292">
        <f t="shared" si="295"/>
        <v>154.86000000000001</v>
      </c>
      <c r="AD292">
        <f t="shared" si="296"/>
        <v>0</v>
      </c>
      <c r="AE292">
        <f t="shared" si="297"/>
        <v>0</v>
      </c>
      <c r="AF292">
        <f t="shared" si="298"/>
        <v>0</v>
      </c>
      <c r="AG292">
        <f t="shared" si="299"/>
        <v>0</v>
      </c>
      <c r="AH292">
        <f t="shared" si="300"/>
        <v>0</v>
      </c>
      <c r="AI292">
        <f t="shared" si="301"/>
        <v>0</v>
      </c>
      <c r="AJ292">
        <f t="shared" si="302"/>
        <v>0</v>
      </c>
      <c r="AK292">
        <v>154.85999999999999</v>
      </c>
      <c r="AL292">
        <v>154.85999999999999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9.8800000000000008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400002</v>
      </c>
      <c r="BN292">
        <v>0</v>
      </c>
      <c r="BO292" t="s">
        <v>3</v>
      </c>
      <c r="BP292">
        <v>0</v>
      </c>
      <c r="BQ292">
        <v>202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03"/>
        <v>12240.13</v>
      </c>
      <c r="CQ292">
        <f t="shared" si="304"/>
        <v>1530.02</v>
      </c>
      <c r="CR292">
        <f t="shared" si="305"/>
        <v>0</v>
      </c>
      <c r="CS292">
        <f t="shared" si="306"/>
        <v>0</v>
      </c>
      <c r="CT292">
        <f t="shared" si="307"/>
        <v>0</v>
      </c>
      <c r="CU292">
        <f t="shared" si="308"/>
        <v>0</v>
      </c>
      <c r="CV292">
        <f t="shared" si="309"/>
        <v>0</v>
      </c>
      <c r="CW292">
        <f t="shared" si="310"/>
        <v>0</v>
      </c>
      <c r="CX292">
        <f t="shared" si="311"/>
        <v>0</v>
      </c>
      <c r="CY292">
        <f>S292*(BZ292/100)</f>
        <v>0</v>
      </c>
      <c r="CZ292">
        <f>S292*(CA292/100)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190</v>
      </c>
      <c r="DW292" t="s">
        <v>190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66253202</v>
      </c>
      <c r="EF292">
        <v>202</v>
      </c>
      <c r="EG292" t="s">
        <v>172</v>
      </c>
      <c r="EH292">
        <v>0</v>
      </c>
      <c r="EI292" t="s">
        <v>3</v>
      </c>
      <c r="EJ292">
        <v>1</v>
      </c>
      <c r="EK292">
        <v>400002</v>
      </c>
      <c r="EL292" t="s">
        <v>176</v>
      </c>
      <c r="EM292" t="s">
        <v>172</v>
      </c>
      <c r="EO292" t="s">
        <v>3</v>
      </c>
      <c r="EQ292">
        <v>132096</v>
      </c>
      <c r="ER292">
        <v>157.08000000000001</v>
      </c>
      <c r="ES292">
        <v>154.85999999999999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0</v>
      </c>
      <c r="FD292">
        <v>18</v>
      </c>
      <c r="FF292">
        <v>1500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227</v>
      </c>
      <c r="GD292">
        <v>0</v>
      </c>
      <c r="GF292">
        <v>-559789992</v>
      </c>
      <c r="GG292">
        <v>2</v>
      </c>
      <c r="GH292">
        <v>3</v>
      </c>
      <c r="GI292">
        <v>5</v>
      </c>
      <c r="GJ292">
        <v>0</v>
      </c>
      <c r="GK292">
        <f>ROUND(R292*(S12)/100,2)</f>
        <v>0</v>
      </c>
      <c r="GL292">
        <f t="shared" si="312"/>
        <v>0</v>
      </c>
      <c r="GM292">
        <f t="shared" si="313"/>
        <v>12240.13</v>
      </c>
      <c r="GN292">
        <f t="shared" si="314"/>
        <v>12240.13</v>
      </c>
      <c r="GO292">
        <f t="shared" si="315"/>
        <v>0</v>
      </c>
      <c r="GP292">
        <f t="shared" si="316"/>
        <v>0</v>
      </c>
      <c r="GR292">
        <v>1</v>
      </c>
      <c r="GS292">
        <v>1</v>
      </c>
      <c r="GT292">
        <v>0</v>
      </c>
      <c r="GU292" t="s">
        <v>3</v>
      </c>
      <c r="GV292">
        <f t="shared" si="317"/>
        <v>0</v>
      </c>
      <c r="GW292">
        <v>1</v>
      </c>
      <c r="GX292">
        <f t="shared" si="318"/>
        <v>0</v>
      </c>
      <c r="HA292">
        <v>0</v>
      </c>
      <c r="HB292">
        <v>0</v>
      </c>
      <c r="HC292">
        <f t="shared" si="319"/>
        <v>0</v>
      </c>
      <c r="HE292" t="s">
        <v>178</v>
      </c>
      <c r="HF292" t="s">
        <v>29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/>
      <c r="D293" s="2"/>
      <c r="E293" s="2" t="s">
        <v>3</v>
      </c>
      <c r="F293" s="2" t="s">
        <v>198</v>
      </c>
      <c r="G293" s="2" t="s">
        <v>228</v>
      </c>
      <c r="H293" s="2" t="s">
        <v>190</v>
      </c>
      <c r="I293" s="2">
        <v>4</v>
      </c>
      <c r="J293" s="2">
        <v>0</v>
      </c>
      <c r="K293" s="2">
        <v>4</v>
      </c>
      <c r="L293" s="2"/>
      <c r="M293" s="2"/>
      <c r="N293" s="2"/>
      <c r="O293" s="2">
        <f t="shared" si="283"/>
        <v>619.44000000000005</v>
      </c>
      <c r="P293" s="2">
        <f t="shared" si="284"/>
        <v>619.44000000000005</v>
      </c>
      <c r="Q293" s="2">
        <f t="shared" si="285"/>
        <v>0</v>
      </c>
      <c r="R293" s="2">
        <f t="shared" si="286"/>
        <v>0</v>
      </c>
      <c r="S293" s="2">
        <f t="shared" si="287"/>
        <v>0</v>
      </c>
      <c r="T293" s="2">
        <f t="shared" si="288"/>
        <v>0</v>
      </c>
      <c r="U293" s="2">
        <f t="shared" si="289"/>
        <v>0</v>
      </c>
      <c r="V293" s="2">
        <f t="shared" si="290"/>
        <v>0</v>
      </c>
      <c r="W293" s="2">
        <f t="shared" si="291"/>
        <v>0</v>
      </c>
      <c r="X293" s="2">
        <f t="shared" si="292"/>
        <v>0</v>
      </c>
      <c r="Y293" s="2">
        <f t="shared" si="293"/>
        <v>0</v>
      </c>
      <c r="Z293" s="2"/>
      <c r="AA293" s="2">
        <v>-1</v>
      </c>
      <c r="AB293" s="2">
        <f t="shared" si="294"/>
        <v>154.86000000000001</v>
      </c>
      <c r="AC293" s="2">
        <f t="shared" si="295"/>
        <v>154.86000000000001</v>
      </c>
      <c r="AD293" s="2">
        <f t="shared" si="296"/>
        <v>0</v>
      </c>
      <c r="AE293" s="2">
        <f t="shared" si="297"/>
        <v>0</v>
      </c>
      <c r="AF293" s="2">
        <f t="shared" si="298"/>
        <v>0</v>
      </c>
      <c r="AG293" s="2">
        <f t="shared" si="299"/>
        <v>0</v>
      </c>
      <c r="AH293" s="2">
        <f t="shared" si="300"/>
        <v>0</v>
      </c>
      <c r="AI293" s="2">
        <f t="shared" si="301"/>
        <v>0</v>
      </c>
      <c r="AJ293" s="2">
        <f t="shared" si="302"/>
        <v>0</v>
      </c>
      <c r="AK293" s="2">
        <v>154.85999999999999</v>
      </c>
      <c r="AL293" s="2">
        <v>154.85999999999999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303"/>
        <v>619.44000000000005</v>
      </c>
      <c r="CQ293" s="2">
        <f t="shared" si="304"/>
        <v>154.86000000000001</v>
      </c>
      <c r="CR293" s="2">
        <f t="shared" si="305"/>
        <v>0</v>
      </c>
      <c r="CS293" s="2">
        <f t="shared" si="306"/>
        <v>0</v>
      </c>
      <c r="CT293" s="2">
        <f t="shared" si="307"/>
        <v>0</v>
      </c>
      <c r="CU293" s="2">
        <f t="shared" si="308"/>
        <v>0</v>
      </c>
      <c r="CV293" s="2">
        <f t="shared" si="309"/>
        <v>0</v>
      </c>
      <c r="CW293" s="2">
        <f t="shared" si="310"/>
        <v>0</v>
      </c>
      <c r="CX293" s="2">
        <f t="shared" si="311"/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190</v>
      </c>
      <c r="DW293" s="2" t="s">
        <v>190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66253202</v>
      </c>
      <c r="EF293" s="2">
        <v>202</v>
      </c>
      <c r="EG293" s="2" t="s">
        <v>172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176</v>
      </c>
      <c r="EM293" s="2" t="s">
        <v>172</v>
      </c>
      <c r="EN293" s="2"/>
      <c r="EO293" s="2" t="s">
        <v>3</v>
      </c>
      <c r="EP293" s="2"/>
      <c r="EQ293" s="2">
        <v>132096</v>
      </c>
      <c r="ER293" s="2">
        <v>1530</v>
      </c>
      <c r="ES293" s="2">
        <v>154.85999999999999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227</v>
      </c>
      <c r="GB293" s="2"/>
      <c r="GC293" s="2"/>
      <c r="GD293" s="2">
        <v>0</v>
      </c>
      <c r="GE293" s="2"/>
      <c r="GF293" s="2">
        <v>477664847</v>
      </c>
      <c r="GG293" s="2">
        <v>2</v>
      </c>
      <c r="GH293" s="2">
        <v>4</v>
      </c>
      <c r="GI293" s="2">
        <v>-2</v>
      </c>
      <c r="GJ293" s="2">
        <v>0</v>
      </c>
      <c r="GK293" s="2">
        <f>ROUND(R293*(R12)/100,2)</f>
        <v>0</v>
      </c>
      <c r="GL293" s="2">
        <f t="shared" si="312"/>
        <v>0</v>
      </c>
      <c r="GM293" s="2">
        <f t="shared" si="313"/>
        <v>619.44000000000005</v>
      </c>
      <c r="GN293" s="2">
        <f t="shared" si="314"/>
        <v>619.44000000000005</v>
      </c>
      <c r="GO293" s="2">
        <f t="shared" si="315"/>
        <v>0</v>
      </c>
      <c r="GP293" s="2">
        <f t="shared" si="316"/>
        <v>0</v>
      </c>
      <c r="GQ293" s="2"/>
      <c r="GR293" s="2">
        <v>0</v>
      </c>
      <c r="GS293" s="2">
        <v>2</v>
      </c>
      <c r="GT293" s="2">
        <v>0</v>
      </c>
      <c r="GU293" s="2" t="s">
        <v>3</v>
      </c>
      <c r="GV293" s="2">
        <f t="shared" si="317"/>
        <v>0</v>
      </c>
      <c r="GW293" s="2">
        <v>1</v>
      </c>
      <c r="GX293" s="2">
        <f t="shared" si="318"/>
        <v>0</v>
      </c>
      <c r="GY293" s="2"/>
      <c r="GZ293" s="2"/>
      <c r="HA293" s="2">
        <v>0</v>
      </c>
      <c r="HB293" s="2">
        <v>0</v>
      </c>
      <c r="HC293" s="2">
        <f t="shared" si="319"/>
        <v>0</v>
      </c>
      <c r="HD293" s="2"/>
      <c r="HE293" s="2" t="s">
        <v>178</v>
      </c>
      <c r="HF293" s="2" t="s">
        <v>29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E294" t="s">
        <v>3</v>
      </c>
      <c r="F294" t="s">
        <v>198</v>
      </c>
      <c r="G294" t="s">
        <v>228</v>
      </c>
      <c r="H294" t="s">
        <v>190</v>
      </c>
      <c r="I294">
        <v>4</v>
      </c>
      <c r="J294">
        <v>0</v>
      </c>
      <c r="K294">
        <v>4</v>
      </c>
      <c r="O294">
        <f t="shared" si="283"/>
        <v>6120.07</v>
      </c>
      <c r="P294">
        <f t="shared" si="284"/>
        <v>6120.07</v>
      </c>
      <c r="Q294">
        <f t="shared" si="285"/>
        <v>0</v>
      </c>
      <c r="R294">
        <f t="shared" si="286"/>
        <v>0</v>
      </c>
      <c r="S294">
        <f t="shared" si="287"/>
        <v>0</v>
      </c>
      <c r="T294">
        <f t="shared" si="288"/>
        <v>0</v>
      </c>
      <c r="U294">
        <f t="shared" si="289"/>
        <v>0</v>
      </c>
      <c r="V294">
        <f t="shared" si="290"/>
        <v>0</v>
      </c>
      <c r="W294">
        <f t="shared" si="291"/>
        <v>0</v>
      </c>
      <c r="X294">
        <f t="shared" si="292"/>
        <v>0</v>
      </c>
      <c r="Y294">
        <f t="shared" si="293"/>
        <v>0</v>
      </c>
      <c r="AA294">
        <v>-1</v>
      </c>
      <c r="AB294">
        <f t="shared" si="294"/>
        <v>154.86000000000001</v>
      </c>
      <c r="AC294">
        <f t="shared" si="295"/>
        <v>154.86000000000001</v>
      </c>
      <c r="AD294">
        <f t="shared" si="296"/>
        <v>0</v>
      </c>
      <c r="AE294">
        <f t="shared" si="297"/>
        <v>0</v>
      </c>
      <c r="AF294">
        <f t="shared" si="298"/>
        <v>0</v>
      </c>
      <c r="AG294">
        <f t="shared" si="299"/>
        <v>0</v>
      </c>
      <c r="AH294">
        <f t="shared" si="300"/>
        <v>0</v>
      </c>
      <c r="AI294">
        <f t="shared" si="301"/>
        <v>0</v>
      </c>
      <c r="AJ294">
        <f t="shared" si="302"/>
        <v>0</v>
      </c>
      <c r="AK294">
        <v>154.85999999999999</v>
      </c>
      <c r="AL294">
        <v>154.85999999999999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9.8800000000000008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03"/>
        <v>6120.07</v>
      </c>
      <c r="CQ294">
        <f t="shared" si="304"/>
        <v>1530.02</v>
      </c>
      <c r="CR294">
        <f t="shared" si="305"/>
        <v>0</v>
      </c>
      <c r="CS294">
        <f t="shared" si="306"/>
        <v>0</v>
      </c>
      <c r="CT294">
        <f t="shared" si="307"/>
        <v>0</v>
      </c>
      <c r="CU294">
        <f t="shared" si="308"/>
        <v>0</v>
      </c>
      <c r="CV294">
        <f t="shared" si="309"/>
        <v>0</v>
      </c>
      <c r="CW294">
        <f t="shared" si="310"/>
        <v>0</v>
      </c>
      <c r="CX294">
        <f t="shared" si="311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190</v>
      </c>
      <c r="DW294" t="s">
        <v>190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66253202</v>
      </c>
      <c r="EF294">
        <v>202</v>
      </c>
      <c r="EG294" t="s">
        <v>172</v>
      </c>
      <c r="EH294">
        <v>0</v>
      </c>
      <c r="EI294" t="s">
        <v>3</v>
      </c>
      <c r="EJ294">
        <v>1</v>
      </c>
      <c r="EK294">
        <v>400002</v>
      </c>
      <c r="EL294" t="s">
        <v>176</v>
      </c>
      <c r="EM294" t="s">
        <v>172</v>
      </c>
      <c r="EO294" t="s">
        <v>3</v>
      </c>
      <c r="EQ294">
        <v>132096</v>
      </c>
      <c r="ER294">
        <v>1530</v>
      </c>
      <c r="ES294">
        <v>154.85999999999999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1500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227</v>
      </c>
      <c r="GD294">
        <v>0</v>
      </c>
      <c r="GF294">
        <v>477664847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312"/>
        <v>0</v>
      </c>
      <c r="GM294">
        <f t="shared" si="313"/>
        <v>6120.07</v>
      </c>
      <c r="GN294">
        <f t="shared" si="314"/>
        <v>6120.07</v>
      </c>
      <c r="GO294">
        <f t="shared" si="315"/>
        <v>0</v>
      </c>
      <c r="GP294">
        <f t="shared" si="316"/>
        <v>0</v>
      </c>
      <c r="GR294">
        <v>1</v>
      </c>
      <c r="GS294">
        <v>1</v>
      </c>
      <c r="GT294">
        <v>0</v>
      </c>
      <c r="GU294" t="s">
        <v>3</v>
      </c>
      <c r="GV294">
        <f t="shared" si="317"/>
        <v>0</v>
      </c>
      <c r="GW294">
        <v>1</v>
      </c>
      <c r="GX294">
        <f t="shared" si="318"/>
        <v>0</v>
      </c>
      <c r="HA294">
        <v>0</v>
      </c>
      <c r="HB294">
        <v>0</v>
      </c>
      <c r="HC294">
        <f t="shared" si="319"/>
        <v>0</v>
      </c>
      <c r="HE294" t="s">
        <v>178</v>
      </c>
      <c r="HF294" t="s">
        <v>29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3</v>
      </c>
      <c r="F295" s="2" t="s">
        <v>198</v>
      </c>
      <c r="G295" s="2" t="s">
        <v>229</v>
      </c>
      <c r="H295" s="2" t="s">
        <v>190</v>
      </c>
      <c r="I295" s="2">
        <v>23</v>
      </c>
      <c r="J295" s="2">
        <v>0</v>
      </c>
      <c r="K295" s="2">
        <v>23</v>
      </c>
      <c r="L295" s="2"/>
      <c r="M295" s="2"/>
      <c r="N295" s="2"/>
      <c r="O295" s="2">
        <f t="shared" si="283"/>
        <v>1434.05</v>
      </c>
      <c r="P295" s="2">
        <f t="shared" si="284"/>
        <v>1434.05</v>
      </c>
      <c r="Q295" s="2">
        <f t="shared" si="285"/>
        <v>0</v>
      </c>
      <c r="R295" s="2">
        <f t="shared" si="286"/>
        <v>0</v>
      </c>
      <c r="S295" s="2">
        <f t="shared" si="287"/>
        <v>0</v>
      </c>
      <c r="T295" s="2">
        <f t="shared" si="288"/>
        <v>0</v>
      </c>
      <c r="U295" s="2">
        <f t="shared" si="289"/>
        <v>0</v>
      </c>
      <c r="V295" s="2">
        <f t="shared" si="290"/>
        <v>0</v>
      </c>
      <c r="W295" s="2">
        <f t="shared" si="291"/>
        <v>0</v>
      </c>
      <c r="X295" s="2">
        <f t="shared" si="292"/>
        <v>0</v>
      </c>
      <c r="Y295" s="2">
        <f t="shared" si="293"/>
        <v>0</v>
      </c>
      <c r="Z295" s="2"/>
      <c r="AA295" s="2">
        <v>-1</v>
      </c>
      <c r="AB295" s="2">
        <f t="shared" si="294"/>
        <v>62.35</v>
      </c>
      <c r="AC295" s="2">
        <f t="shared" si="295"/>
        <v>62.35</v>
      </c>
      <c r="AD295" s="2">
        <f t="shared" si="296"/>
        <v>0</v>
      </c>
      <c r="AE295" s="2">
        <f t="shared" si="297"/>
        <v>0</v>
      </c>
      <c r="AF295" s="2">
        <f t="shared" si="298"/>
        <v>0</v>
      </c>
      <c r="AG295" s="2">
        <f t="shared" si="299"/>
        <v>0</v>
      </c>
      <c r="AH295" s="2">
        <f t="shared" si="300"/>
        <v>0</v>
      </c>
      <c r="AI295" s="2">
        <f t="shared" si="301"/>
        <v>0</v>
      </c>
      <c r="AJ295" s="2">
        <f t="shared" si="302"/>
        <v>0</v>
      </c>
      <c r="AK295" s="2">
        <v>62.35</v>
      </c>
      <c r="AL295" s="2">
        <v>62.35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303"/>
        <v>1434.05</v>
      </c>
      <c r="CQ295" s="2">
        <f t="shared" si="304"/>
        <v>62.35</v>
      </c>
      <c r="CR295" s="2">
        <f t="shared" si="305"/>
        <v>0</v>
      </c>
      <c r="CS295" s="2">
        <f t="shared" si="306"/>
        <v>0</v>
      </c>
      <c r="CT295" s="2">
        <f t="shared" si="307"/>
        <v>0</v>
      </c>
      <c r="CU295" s="2">
        <f t="shared" si="308"/>
        <v>0</v>
      </c>
      <c r="CV295" s="2">
        <f t="shared" si="309"/>
        <v>0</v>
      </c>
      <c r="CW295" s="2">
        <f t="shared" si="310"/>
        <v>0</v>
      </c>
      <c r="CX295" s="2">
        <f t="shared" si="311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190</v>
      </c>
      <c r="DW295" s="2" t="s">
        <v>190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66253202</v>
      </c>
      <c r="EF295" s="2">
        <v>202</v>
      </c>
      <c r="EG295" s="2" t="s">
        <v>172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176</v>
      </c>
      <c r="EM295" s="2" t="s">
        <v>172</v>
      </c>
      <c r="EN295" s="2"/>
      <c r="EO295" s="2" t="s">
        <v>3</v>
      </c>
      <c r="EP295" s="2"/>
      <c r="EQ295" s="2">
        <v>132096</v>
      </c>
      <c r="ER295" s="2">
        <v>616.08000000000004</v>
      </c>
      <c r="ES295" s="2">
        <v>62.35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230</v>
      </c>
      <c r="GB295" s="2"/>
      <c r="GC295" s="2"/>
      <c r="GD295" s="2">
        <v>0</v>
      </c>
      <c r="GE295" s="2"/>
      <c r="GF295" s="2">
        <v>397188648</v>
      </c>
      <c r="GG295" s="2">
        <v>2</v>
      </c>
      <c r="GH295" s="2">
        <v>4</v>
      </c>
      <c r="GI295" s="2">
        <v>-2</v>
      </c>
      <c r="GJ295" s="2">
        <v>0</v>
      </c>
      <c r="GK295" s="2">
        <f>ROUND(R295*(R12)/100,2)</f>
        <v>0</v>
      </c>
      <c r="GL295" s="2">
        <f t="shared" si="312"/>
        <v>0</v>
      </c>
      <c r="GM295" s="2">
        <f t="shared" si="313"/>
        <v>1434.05</v>
      </c>
      <c r="GN295" s="2">
        <f t="shared" si="314"/>
        <v>1434.05</v>
      </c>
      <c r="GO295" s="2">
        <f t="shared" si="315"/>
        <v>0</v>
      </c>
      <c r="GP295" s="2">
        <f t="shared" si="316"/>
        <v>0</v>
      </c>
      <c r="GQ295" s="2"/>
      <c r="GR295" s="2">
        <v>0</v>
      </c>
      <c r="GS295" s="2">
        <v>2</v>
      </c>
      <c r="GT295" s="2">
        <v>0</v>
      </c>
      <c r="GU295" s="2" t="s">
        <v>3</v>
      </c>
      <c r="GV295" s="2">
        <f t="shared" si="317"/>
        <v>0</v>
      </c>
      <c r="GW295" s="2">
        <v>1</v>
      </c>
      <c r="GX295" s="2">
        <f t="shared" si="318"/>
        <v>0</v>
      </c>
      <c r="GY295" s="2"/>
      <c r="GZ295" s="2"/>
      <c r="HA295" s="2">
        <v>0</v>
      </c>
      <c r="HB295" s="2">
        <v>0</v>
      </c>
      <c r="HC295" s="2">
        <f t="shared" si="319"/>
        <v>0</v>
      </c>
      <c r="HD295" s="2"/>
      <c r="HE295" s="2" t="s">
        <v>178</v>
      </c>
      <c r="HF295" s="2" t="s">
        <v>29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3</v>
      </c>
      <c r="F296" t="s">
        <v>198</v>
      </c>
      <c r="G296" t="s">
        <v>229</v>
      </c>
      <c r="H296" t="s">
        <v>190</v>
      </c>
      <c r="I296">
        <v>23</v>
      </c>
      <c r="J296">
        <v>0</v>
      </c>
      <c r="K296">
        <v>23</v>
      </c>
      <c r="O296">
        <f t="shared" si="283"/>
        <v>14168.41</v>
      </c>
      <c r="P296">
        <f t="shared" si="284"/>
        <v>14168.41</v>
      </c>
      <c r="Q296">
        <f t="shared" si="285"/>
        <v>0</v>
      </c>
      <c r="R296">
        <f t="shared" si="286"/>
        <v>0</v>
      </c>
      <c r="S296">
        <f t="shared" si="287"/>
        <v>0</v>
      </c>
      <c r="T296">
        <f t="shared" si="288"/>
        <v>0</v>
      </c>
      <c r="U296">
        <f t="shared" si="289"/>
        <v>0</v>
      </c>
      <c r="V296">
        <f t="shared" si="290"/>
        <v>0</v>
      </c>
      <c r="W296">
        <f t="shared" si="291"/>
        <v>0</v>
      </c>
      <c r="X296">
        <f t="shared" si="292"/>
        <v>0</v>
      </c>
      <c r="Y296">
        <f t="shared" si="293"/>
        <v>0</v>
      </c>
      <c r="AA296">
        <v>-1</v>
      </c>
      <c r="AB296">
        <f t="shared" si="294"/>
        <v>62.35</v>
      </c>
      <c r="AC296">
        <f t="shared" si="295"/>
        <v>62.35</v>
      </c>
      <c r="AD296">
        <f t="shared" si="296"/>
        <v>0</v>
      </c>
      <c r="AE296">
        <f t="shared" si="297"/>
        <v>0</v>
      </c>
      <c r="AF296">
        <f t="shared" si="298"/>
        <v>0</v>
      </c>
      <c r="AG296">
        <f t="shared" si="299"/>
        <v>0</v>
      </c>
      <c r="AH296">
        <f t="shared" si="300"/>
        <v>0</v>
      </c>
      <c r="AI296">
        <f t="shared" si="301"/>
        <v>0</v>
      </c>
      <c r="AJ296">
        <f t="shared" si="302"/>
        <v>0</v>
      </c>
      <c r="AK296">
        <v>62.35</v>
      </c>
      <c r="AL296">
        <v>62.35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9.8800000000000008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3"/>
        <v>14168.41</v>
      </c>
      <c r="CQ296">
        <f t="shared" si="304"/>
        <v>616.02</v>
      </c>
      <c r="CR296">
        <f t="shared" si="305"/>
        <v>0</v>
      </c>
      <c r="CS296">
        <f t="shared" si="306"/>
        <v>0</v>
      </c>
      <c r="CT296">
        <f t="shared" si="307"/>
        <v>0</v>
      </c>
      <c r="CU296">
        <f t="shared" si="308"/>
        <v>0</v>
      </c>
      <c r="CV296">
        <f t="shared" si="309"/>
        <v>0</v>
      </c>
      <c r="CW296">
        <f t="shared" si="310"/>
        <v>0</v>
      </c>
      <c r="CX296">
        <f t="shared" si="311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190</v>
      </c>
      <c r="DW296" t="s">
        <v>190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66253202</v>
      </c>
      <c r="EF296">
        <v>202</v>
      </c>
      <c r="EG296" t="s">
        <v>172</v>
      </c>
      <c r="EH296">
        <v>0</v>
      </c>
      <c r="EI296" t="s">
        <v>3</v>
      </c>
      <c r="EJ296">
        <v>1</v>
      </c>
      <c r="EK296">
        <v>400002</v>
      </c>
      <c r="EL296" t="s">
        <v>176</v>
      </c>
      <c r="EM296" t="s">
        <v>172</v>
      </c>
      <c r="EO296" t="s">
        <v>3</v>
      </c>
      <c r="EQ296">
        <v>132096</v>
      </c>
      <c r="ER296">
        <v>616.08000000000004</v>
      </c>
      <c r="ES296">
        <v>62.35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604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230</v>
      </c>
      <c r="GD296">
        <v>0</v>
      </c>
      <c r="GF296">
        <v>397188648</v>
      </c>
      <c r="GG296">
        <v>2</v>
      </c>
      <c r="GH296">
        <v>3</v>
      </c>
      <c r="GI296">
        <v>5</v>
      </c>
      <c r="GJ296">
        <v>0</v>
      </c>
      <c r="GK296">
        <f>ROUND(R296*(S12)/100,2)</f>
        <v>0</v>
      </c>
      <c r="GL296">
        <f t="shared" si="312"/>
        <v>0</v>
      </c>
      <c r="GM296">
        <f t="shared" si="313"/>
        <v>14168.41</v>
      </c>
      <c r="GN296">
        <f t="shared" si="314"/>
        <v>14168.41</v>
      </c>
      <c r="GO296">
        <f t="shared" si="315"/>
        <v>0</v>
      </c>
      <c r="GP296">
        <f t="shared" si="316"/>
        <v>0</v>
      </c>
      <c r="GR296">
        <v>1</v>
      </c>
      <c r="GS296">
        <v>1</v>
      </c>
      <c r="GT296">
        <v>0</v>
      </c>
      <c r="GU296" t="s">
        <v>3</v>
      </c>
      <c r="GV296">
        <f t="shared" si="317"/>
        <v>0</v>
      </c>
      <c r="GW296">
        <v>1</v>
      </c>
      <c r="GX296">
        <f t="shared" si="318"/>
        <v>0</v>
      </c>
      <c r="HA296">
        <v>0</v>
      </c>
      <c r="HB296">
        <v>0</v>
      </c>
      <c r="HC296">
        <f t="shared" si="319"/>
        <v>0</v>
      </c>
      <c r="HE296" t="s">
        <v>178</v>
      </c>
      <c r="HF296" t="s">
        <v>29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231</v>
      </c>
      <c r="F297" s="2" t="s">
        <v>188</v>
      </c>
      <c r="G297" s="2" t="s">
        <v>232</v>
      </c>
      <c r="H297" s="2" t="s">
        <v>203</v>
      </c>
      <c r="I297" s="2">
        <v>3</v>
      </c>
      <c r="J297" s="2">
        <v>0</v>
      </c>
      <c r="K297" s="2">
        <v>3</v>
      </c>
      <c r="L297" s="2"/>
      <c r="M297" s="2"/>
      <c r="N297" s="2"/>
      <c r="O297" s="2">
        <f t="shared" si="283"/>
        <v>246.93</v>
      </c>
      <c r="P297" s="2">
        <f t="shared" si="284"/>
        <v>246.93</v>
      </c>
      <c r="Q297" s="2">
        <f t="shared" si="285"/>
        <v>0</v>
      </c>
      <c r="R297" s="2">
        <f t="shared" si="286"/>
        <v>0</v>
      </c>
      <c r="S297" s="2">
        <f t="shared" si="287"/>
        <v>0</v>
      </c>
      <c r="T297" s="2">
        <f t="shared" si="288"/>
        <v>0</v>
      </c>
      <c r="U297" s="2">
        <f t="shared" si="289"/>
        <v>0</v>
      </c>
      <c r="V297" s="2">
        <f t="shared" si="290"/>
        <v>0</v>
      </c>
      <c r="W297" s="2">
        <f t="shared" si="291"/>
        <v>0</v>
      </c>
      <c r="X297" s="2">
        <f t="shared" si="292"/>
        <v>0</v>
      </c>
      <c r="Y297" s="2">
        <f t="shared" si="293"/>
        <v>0</v>
      </c>
      <c r="Z297" s="2"/>
      <c r="AA297" s="2">
        <v>70661675</v>
      </c>
      <c r="AB297" s="2">
        <f t="shared" si="294"/>
        <v>82.31</v>
      </c>
      <c r="AC297" s="2">
        <f t="shared" si="295"/>
        <v>82.31</v>
      </c>
      <c r="AD297" s="2">
        <f t="shared" si="296"/>
        <v>0</v>
      </c>
      <c r="AE297" s="2">
        <f t="shared" si="297"/>
        <v>0</v>
      </c>
      <c r="AF297" s="2">
        <f t="shared" si="298"/>
        <v>0</v>
      </c>
      <c r="AG297" s="2">
        <f t="shared" si="299"/>
        <v>0</v>
      </c>
      <c r="AH297" s="2">
        <f t="shared" si="300"/>
        <v>0</v>
      </c>
      <c r="AI297" s="2">
        <f t="shared" si="301"/>
        <v>0</v>
      </c>
      <c r="AJ297" s="2">
        <f t="shared" si="302"/>
        <v>0</v>
      </c>
      <c r="AK297" s="2">
        <v>82.31</v>
      </c>
      <c r="AL297" s="2">
        <v>82.31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303"/>
        <v>246.93</v>
      </c>
      <c r="CQ297" s="2">
        <f t="shared" si="304"/>
        <v>82.31</v>
      </c>
      <c r="CR297" s="2">
        <f t="shared" si="305"/>
        <v>0</v>
      </c>
      <c r="CS297" s="2">
        <f t="shared" si="306"/>
        <v>0</v>
      </c>
      <c r="CT297" s="2">
        <f t="shared" si="307"/>
        <v>0</v>
      </c>
      <c r="CU297" s="2">
        <f t="shared" si="308"/>
        <v>0</v>
      </c>
      <c r="CV297" s="2">
        <f t="shared" si="309"/>
        <v>0</v>
      </c>
      <c r="CW297" s="2">
        <f t="shared" si="310"/>
        <v>0</v>
      </c>
      <c r="CX297" s="2">
        <f t="shared" si="311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203</v>
      </c>
      <c r="DW297" s="2" t="s">
        <v>203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66253202</v>
      </c>
      <c r="EF297" s="2">
        <v>202</v>
      </c>
      <c r="EG297" s="2" t="s">
        <v>172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176</v>
      </c>
      <c r="EM297" s="2" t="s">
        <v>172</v>
      </c>
      <c r="EN297" s="2"/>
      <c r="EO297" s="2" t="s">
        <v>3</v>
      </c>
      <c r="EP297" s="2"/>
      <c r="EQ297" s="2">
        <v>131072</v>
      </c>
      <c r="ER297" s="2">
        <v>616.08000000000004</v>
      </c>
      <c r="ES297" s="2">
        <v>82.31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233</v>
      </c>
      <c r="GB297" s="2"/>
      <c r="GC297" s="2"/>
      <c r="GD297" s="2">
        <v>0</v>
      </c>
      <c r="GE297" s="2"/>
      <c r="GF297" s="2">
        <v>-719736689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si="312"/>
        <v>0</v>
      </c>
      <c r="GM297" s="2">
        <f t="shared" si="313"/>
        <v>246.93</v>
      </c>
      <c r="GN297" s="2">
        <f t="shared" si="314"/>
        <v>246.93</v>
      </c>
      <c r="GO297" s="2">
        <f t="shared" si="315"/>
        <v>0</v>
      </c>
      <c r="GP297" s="2">
        <f t="shared" si="316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317"/>
        <v>0</v>
      </c>
      <c r="GW297" s="2">
        <v>1</v>
      </c>
      <c r="GX297" s="2">
        <f t="shared" si="318"/>
        <v>0</v>
      </c>
      <c r="GY297" s="2"/>
      <c r="GZ297" s="2"/>
      <c r="HA297" s="2">
        <v>0</v>
      </c>
      <c r="HB297" s="2">
        <v>0</v>
      </c>
      <c r="HC297" s="2">
        <f t="shared" si="319"/>
        <v>0</v>
      </c>
      <c r="HD297" s="2"/>
      <c r="HE297" s="2" t="s">
        <v>178</v>
      </c>
      <c r="HF297" s="2" t="s">
        <v>29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231</v>
      </c>
      <c r="F298" t="s">
        <v>188</v>
      </c>
      <c r="G298" t="s">
        <v>232</v>
      </c>
      <c r="H298" t="s">
        <v>203</v>
      </c>
      <c r="I298">
        <v>3</v>
      </c>
      <c r="J298">
        <v>0</v>
      </c>
      <c r="K298">
        <v>3</v>
      </c>
      <c r="O298">
        <f t="shared" si="283"/>
        <v>2439.67</v>
      </c>
      <c r="P298">
        <f t="shared" si="284"/>
        <v>2439.67</v>
      </c>
      <c r="Q298">
        <f t="shared" si="285"/>
        <v>0</v>
      </c>
      <c r="R298">
        <f t="shared" si="286"/>
        <v>0</v>
      </c>
      <c r="S298">
        <f t="shared" si="287"/>
        <v>0</v>
      </c>
      <c r="T298">
        <f t="shared" si="288"/>
        <v>0</v>
      </c>
      <c r="U298">
        <f t="shared" si="289"/>
        <v>0</v>
      </c>
      <c r="V298">
        <f t="shared" si="290"/>
        <v>0</v>
      </c>
      <c r="W298">
        <f t="shared" si="291"/>
        <v>0</v>
      </c>
      <c r="X298">
        <f t="shared" si="292"/>
        <v>0</v>
      </c>
      <c r="Y298">
        <f t="shared" si="293"/>
        <v>0</v>
      </c>
      <c r="AA298">
        <v>70661673</v>
      </c>
      <c r="AB298">
        <f t="shared" si="294"/>
        <v>82.31</v>
      </c>
      <c r="AC298">
        <f t="shared" si="295"/>
        <v>82.31</v>
      </c>
      <c r="AD298">
        <f t="shared" si="296"/>
        <v>0</v>
      </c>
      <c r="AE298">
        <f t="shared" si="297"/>
        <v>0</v>
      </c>
      <c r="AF298">
        <f t="shared" si="298"/>
        <v>0</v>
      </c>
      <c r="AG298">
        <f t="shared" si="299"/>
        <v>0</v>
      </c>
      <c r="AH298">
        <f t="shared" si="300"/>
        <v>0</v>
      </c>
      <c r="AI298">
        <f t="shared" si="301"/>
        <v>0</v>
      </c>
      <c r="AJ298">
        <f t="shared" si="302"/>
        <v>0</v>
      </c>
      <c r="AK298">
        <v>82.31</v>
      </c>
      <c r="AL298">
        <v>82.31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9.8800000000000008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3"/>
        <v>2439.67</v>
      </c>
      <c r="CQ298">
        <f t="shared" si="304"/>
        <v>813.22</v>
      </c>
      <c r="CR298">
        <f t="shared" si="305"/>
        <v>0</v>
      </c>
      <c r="CS298">
        <f t="shared" si="306"/>
        <v>0</v>
      </c>
      <c r="CT298">
        <f t="shared" si="307"/>
        <v>0</v>
      </c>
      <c r="CU298">
        <f t="shared" si="308"/>
        <v>0</v>
      </c>
      <c r="CV298">
        <f t="shared" si="309"/>
        <v>0</v>
      </c>
      <c r="CW298">
        <f t="shared" si="310"/>
        <v>0</v>
      </c>
      <c r="CX298">
        <f t="shared" si="311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203</v>
      </c>
      <c r="DW298" t="s">
        <v>203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66253202</v>
      </c>
      <c r="EF298">
        <v>202</v>
      </c>
      <c r="EG298" t="s">
        <v>172</v>
      </c>
      <c r="EH298">
        <v>0</v>
      </c>
      <c r="EI298" t="s">
        <v>3</v>
      </c>
      <c r="EJ298">
        <v>1</v>
      </c>
      <c r="EK298">
        <v>400002</v>
      </c>
      <c r="EL298" t="s">
        <v>176</v>
      </c>
      <c r="EM298" t="s">
        <v>172</v>
      </c>
      <c r="EO298" t="s">
        <v>3</v>
      </c>
      <c r="EQ298">
        <v>131072</v>
      </c>
      <c r="ER298">
        <v>82.31</v>
      </c>
      <c r="ES298">
        <v>82.31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797.3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233</v>
      </c>
      <c r="GD298">
        <v>0</v>
      </c>
      <c r="GF298">
        <v>-719736689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312"/>
        <v>0</v>
      </c>
      <c r="GM298">
        <f t="shared" si="313"/>
        <v>2439.67</v>
      </c>
      <c r="GN298">
        <f t="shared" si="314"/>
        <v>2439.67</v>
      </c>
      <c r="GO298">
        <f t="shared" si="315"/>
        <v>0</v>
      </c>
      <c r="GP298">
        <f t="shared" si="316"/>
        <v>0</v>
      </c>
      <c r="GR298">
        <v>1</v>
      </c>
      <c r="GS298">
        <v>1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HE298" t="s">
        <v>178</v>
      </c>
      <c r="HF298" t="s">
        <v>29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234</v>
      </c>
      <c r="F299" s="2" t="s">
        <v>188</v>
      </c>
      <c r="G299" s="2" t="s">
        <v>235</v>
      </c>
      <c r="H299" s="2" t="s">
        <v>203</v>
      </c>
      <c r="I299" s="2">
        <v>45</v>
      </c>
      <c r="J299" s="2">
        <v>0</v>
      </c>
      <c r="K299" s="2">
        <v>45</v>
      </c>
      <c r="L299" s="2"/>
      <c r="M299" s="2"/>
      <c r="N299" s="2"/>
      <c r="O299" s="2">
        <f t="shared" si="283"/>
        <v>789.75</v>
      </c>
      <c r="P299" s="2">
        <f t="shared" si="284"/>
        <v>789.75</v>
      </c>
      <c r="Q299" s="2">
        <f t="shared" si="285"/>
        <v>0</v>
      </c>
      <c r="R299" s="2">
        <f t="shared" si="286"/>
        <v>0</v>
      </c>
      <c r="S299" s="2">
        <f t="shared" si="287"/>
        <v>0</v>
      </c>
      <c r="T299" s="2">
        <f t="shared" si="288"/>
        <v>0</v>
      </c>
      <c r="U299" s="2">
        <f t="shared" si="289"/>
        <v>0</v>
      </c>
      <c r="V299" s="2">
        <f t="shared" si="290"/>
        <v>0</v>
      </c>
      <c r="W299" s="2">
        <f t="shared" si="291"/>
        <v>0</v>
      </c>
      <c r="X299" s="2">
        <f t="shared" si="292"/>
        <v>0</v>
      </c>
      <c r="Y299" s="2">
        <f t="shared" si="293"/>
        <v>0</v>
      </c>
      <c r="Z299" s="2"/>
      <c r="AA299" s="2">
        <v>70661675</v>
      </c>
      <c r="AB299" s="2">
        <f t="shared" si="294"/>
        <v>17.55</v>
      </c>
      <c r="AC299" s="2">
        <f t="shared" si="295"/>
        <v>17.55</v>
      </c>
      <c r="AD299" s="2">
        <f t="shared" si="296"/>
        <v>0</v>
      </c>
      <c r="AE299" s="2">
        <f t="shared" si="297"/>
        <v>0</v>
      </c>
      <c r="AF299" s="2">
        <f t="shared" si="298"/>
        <v>0</v>
      </c>
      <c r="AG299" s="2">
        <f t="shared" si="299"/>
        <v>0</v>
      </c>
      <c r="AH299" s="2">
        <f t="shared" si="300"/>
        <v>0</v>
      </c>
      <c r="AI299" s="2">
        <f t="shared" si="301"/>
        <v>0</v>
      </c>
      <c r="AJ299" s="2">
        <f t="shared" si="302"/>
        <v>0</v>
      </c>
      <c r="AK299" s="2">
        <v>17.55</v>
      </c>
      <c r="AL299" s="2">
        <v>17.55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303"/>
        <v>789.75</v>
      </c>
      <c r="CQ299" s="2">
        <f t="shared" si="304"/>
        <v>17.55</v>
      </c>
      <c r="CR299" s="2">
        <f t="shared" si="305"/>
        <v>0</v>
      </c>
      <c r="CS299" s="2">
        <f t="shared" si="306"/>
        <v>0</v>
      </c>
      <c r="CT299" s="2">
        <f t="shared" si="307"/>
        <v>0</v>
      </c>
      <c r="CU299" s="2">
        <f t="shared" si="308"/>
        <v>0</v>
      </c>
      <c r="CV299" s="2">
        <f t="shared" si="309"/>
        <v>0</v>
      </c>
      <c r="CW299" s="2">
        <f t="shared" si="310"/>
        <v>0</v>
      </c>
      <c r="CX299" s="2">
        <f t="shared" si="311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203</v>
      </c>
      <c r="DW299" s="2" t="s">
        <v>203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66253202</v>
      </c>
      <c r="EF299" s="2">
        <v>202</v>
      </c>
      <c r="EG299" s="2" t="s">
        <v>172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176</v>
      </c>
      <c r="EM299" s="2" t="s">
        <v>172</v>
      </c>
      <c r="EN299" s="2"/>
      <c r="EO299" s="2" t="s">
        <v>3</v>
      </c>
      <c r="EP299" s="2"/>
      <c r="EQ299" s="2">
        <v>131072</v>
      </c>
      <c r="ER299" s="2">
        <v>131.13999999999999</v>
      </c>
      <c r="ES299" s="2">
        <v>17.55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236</v>
      </c>
      <c r="GB299" s="2"/>
      <c r="GC299" s="2"/>
      <c r="GD299" s="2">
        <v>0</v>
      </c>
      <c r="GE299" s="2"/>
      <c r="GF299" s="2">
        <v>-937370627</v>
      </c>
      <c r="GG299" s="2">
        <v>2</v>
      </c>
      <c r="GH299" s="2">
        <v>4</v>
      </c>
      <c r="GI299" s="2">
        <v>-2</v>
      </c>
      <c r="GJ299" s="2">
        <v>0</v>
      </c>
      <c r="GK299" s="2">
        <f>ROUND(R299*(R12)/100,2)</f>
        <v>0</v>
      </c>
      <c r="GL299" s="2">
        <f t="shared" si="312"/>
        <v>0</v>
      </c>
      <c r="GM299" s="2">
        <f t="shared" si="313"/>
        <v>789.75</v>
      </c>
      <c r="GN299" s="2">
        <f t="shared" si="314"/>
        <v>789.75</v>
      </c>
      <c r="GO299" s="2">
        <f t="shared" si="315"/>
        <v>0</v>
      </c>
      <c r="GP299" s="2">
        <f t="shared" si="316"/>
        <v>0</v>
      </c>
      <c r="GQ299" s="2"/>
      <c r="GR299" s="2">
        <v>0</v>
      </c>
      <c r="GS299" s="2">
        <v>2</v>
      </c>
      <c r="GT299" s="2">
        <v>0</v>
      </c>
      <c r="GU299" s="2" t="s">
        <v>3</v>
      </c>
      <c r="GV299" s="2">
        <f t="shared" si="317"/>
        <v>0</v>
      </c>
      <c r="GW299" s="2">
        <v>1</v>
      </c>
      <c r="GX299" s="2">
        <f t="shared" si="318"/>
        <v>0</v>
      </c>
      <c r="GY299" s="2"/>
      <c r="GZ299" s="2"/>
      <c r="HA299" s="2">
        <v>0</v>
      </c>
      <c r="HB299" s="2">
        <v>0</v>
      </c>
      <c r="HC299" s="2">
        <f t="shared" si="319"/>
        <v>0</v>
      </c>
      <c r="HD299" s="2"/>
      <c r="HE299" s="2" t="s">
        <v>178</v>
      </c>
      <c r="HF299" s="2" t="s">
        <v>29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234</v>
      </c>
      <c r="F300" t="s">
        <v>188</v>
      </c>
      <c r="G300" t="s">
        <v>235</v>
      </c>
      <c r="H300" t="s">
        <v>203</v>
      </c>
      <c r="I300">
        <v>45</v>
      </c>
      <c r="J300">
        <v>0</v>
      </c>
      <c r="K300">
        <v>45</v>
      </c>
      <c r="O300">
        <f t="shared" si="283"/>
        <v>7802.73</v>
      </c>
      <c r="P300">
        <f t="shared" si="284"/>
        <v>7802.73</v>
      </c>
      <c r="Q300">
        <f t="shared" si="285"/>
        <v>0</v>
      </c>
      <c r="R300">
        <f t="shared" si="286"/>
        <v>0</v>
      </c>
      <c r="S300">
        <f t="shared" si="287"/>
        <v>0</v>
      </c>
      <c r="T300">
        <f t="shared" si="288"/>
        <v>0</v>
      </c>
      <c r="U300">
        <f t="shared" si="289"/>
        <v>0</v>
      </c>
      <c r="V300">
        <f t="shared" si="290"/>
        <v>0</v>
      </c>
      <c r="W300">
        <f t="shared" si="291"/>
        <v>0</v>
      </c>
      <c r="X300">
        <f t="shared" si="292"/>
        <v>0</v>
      </c>
      <c r="Y300">
        <f t="shared" si="293"/>
        <v>0</v>
      </c>
      <c r="AA300">
        <v>70661673</v>
      </c>
      <c r="AB300">
        <f t="shared" si="294"/>
        <v>17.55</v>
      </c>
      <c r="AC300">
        <f t="shared" si="295"/>
        <v>17.55</v>
      </c>
      <c r="AD300">
        <f t="shared" si="296"/>
        <v>0</v>
      </c>
      <c r="AE300">
        <f t="shared" si="297"/>
        <v>0</v>
      </c>
      <c r="AF300">
        <f t="shared" si="298"/>
        <v>0</v>
      </c>
      <c r="AG300">
        <f t="shared" si="299"/>
        <v>0</v>
      </c>
      <c r="AH300">
        <f t="shared" si="300"/>
        <v>0</v>
      </c>
      <c r="AI300">
        <f t="shared" si="301"/>
        <v>0</v>
      </c>
      <c r="AJ300">
        <f t="shared" si="302"/>
        <v>0</v>
      </c>
      <c r="AK300">
        <v>17.55</v>
      </c>
      <c r="AL300">
        <v>17.55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9.8800000000000008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3"/>
        <v>7802.73</v>
      </c>
      <c r="CQ300">
        <f t="shared" si="304"/>
        <v>173.39</v>
      </c>
      <c r="CR300">
        <f t="shared" si="305"/>
        <v>0</v>
      </c>
      <c r="CS300">
        <f t="shared" si="306"/>
        <v>0</v>
      </c>
      <c r="CT300">
        <f t="shared" si="307"/>
        <v>0</v>
      </c>
      <c r="CU300">
        <f t="shared" si="308"/>
        <v>0</v>
      </c>
      <c r="CV300">
        <f t="shared" si="309"/>
        <v>0</v>
      </c>
      <c r="CW300">
        <f t="shared" si="310"/>
        <v>0</v>
      </c>
      <c r="CX300">
        <f t="shared" si="311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203</v>
      </c>
      <c r="DW300" t="s">
        <v>203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66253202</v>
      </c>
      <c r="EF300">
        <v>202</v>
      </c>
      <c r="EG300" t="s">
        <v>172</v>
      </c>
      <c r="EH300">
        <v>0</v>
      </c>
      <c r="EI300" t="s">
        <v>3</v>
      </c>
      <c r="EJ300">
        <v>1</v>
      </c>
      <c r="EK300">
        <v>400002</v>
      </c>
      <c r="EL300" t="s">
        <v>176</v>
      </c>
      <c r="EM300" t="s">
        <v>172</v>
      </c>
      <c r="EO300" t="s">
        <v>3</v>
      </c>
      <c r="EQ300">
        <v>131072</v>
      </c>
      <c r="ER300">
        <v>17.55</v>
      </c>
      <c r="ES300">
        <v>17.55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170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236</v>
      </c>
      <c r="GD300">
        <v>0</v>
      </c>
      <c r="GF300">
        <v>-937370627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312"/>
        <v>0</v>
      </c>
      <c r="GM300">
        <f t="shared" si="313"/>
        <v>7802.73</v>
      </c>
      <c r="GN300">
        <f t="shared" si="314"/>
        <v>7802.73</v>
      </c>
      <c r="GO300">
        <f t="shared" si="315"/>
        <v>0</v>
      </c>
      <c r="GP300">
        <f t="shared" si="316"/>
        <v>0</v>
      </c>
      <c r="GR300">
        <v>1</v>
      </c>
      <c r="GS300">
        <v>1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HE300" t="s">
        <v>178</v>
      </c>
      <c r="HF300" t="s">
        <v>29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237</v>
      </c>
      <c r="F301" s="2" t="s">
        <v>188</v>
      </c>
      <c r="G301" s="2" t="s">
        <v>238</v>
      </c>
      <c r="H301" s="2" t="s">
        <v>203</v>
      </c>
      <c r="I301" s="2">
        <v>6</v>
      </c>
      <c r="J301" s="2">
        <v>0</v>
      </c>
      <c r="K301" s="2">
        <v>6</v>
      </c>
      <c r="L301" s="2"/>
      <c r="M301" s="2"/>
      <c r="N301" s="2"/>
      <c r="O301" s="2">
        <f t="shared" si="283"/>
        <v>926.7</v>
      </c>
      <c r="P301" s="2">
        <f t="shared" si="284"/>
        <v>926.7</v>
      </c>
      <c r="Q301" s="2">
        <f t="shared" si="285"/>
        <v>0</v>
      </c>
      <c r="R301" s="2">
        <f t="shared" si="286"/>
        <v>0</v>
      </c>
      <c r="S301" s="2">
        <f t="shared" si="287"/>
        <v>0</v>
      </c>
      <c r="T301" s="2">
        <f t="shared" si="288"/>
        <v>0</v>
      </c>
      <c r="U301" s="2">
        <f t="shared" si="289"/>
        <v>0</v>
      </c>
      <c r="V301" s="2">
        <f t="shared" si="290"/>
        <v>0</v>
      </c>
      <c r="W301" s="2">
        <f t="shared" si="291"/>
        <v>0</v>
      </c>
      <c r="X301" s="2">
        <f t="shared" si="292"/>
        <v>0</v>
      </c>
      <c r="Y301" s="2">
        <f t="shared" si="293"/>
        <v>0</v>
      </c>
      <c r="Z301" s="2"/>
      <c r="AA301" s="2">
        <v>70661675</v>
      </c>
      <c r="AB301" s="2">
        <f t="shared" si="294"/>
        <v>154.44999999999999</v>
      </c>
      <c r="AC301" s="2">
        <f t="shared" si="295"/>
        <v>154.44999999999999</v>
      </c>
      <c r="AD301" s="2">
        <f t="shared" si="296"/>
        <v>0</v>
      </c>
      <c r="AE301" s="2">
        <f t="shared" si="297"/>
        <v>0</v>
      </c>
      <c r="AF301" s="2">
        <f t="shared" si="298"/>
        <v>0</v>
      </c>
      <c r="AG301" s="2">
        <f t="shared" si="299"/>
        <v>0</v>
      </c>
      <c r="AH301" s="2">
        <f t="shared" si="300"/>
        <v>0</v>
      </c>
      <c r="AI301" s="2">
        <f t="shared" si="301"/>
        <v>0</v>
      </c>
      <c r="AJ301" s="2">
        <f t="shared" si="302"/>
        <v>0</v>
      </c>
      <c r="AK301" s="2">
        <v>154.44999999999999</v>
      </c>
      <c r="AL301" s="2">
        <v>154.44999999999999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303"/>
        <v>926.7</v>
      </c>
      <c r="CQ301" s="2">
        <f t="shared" si="304"/>
        <v>154.44999999999999</v>
      </c>
      <c r="CR301" s="2">
        <f t="shared" si="305"/>
        <v>0</v>
      </c>
      <c r="CS301" s="2">
        <f t="shared" si="306"/>
        <v>0</v>
      </c>
      <c r="CT301" s="2">
        <f t="shared" si="307"/>
        <v>0</v>
      </c>
      <c r="CU301" s="2">
        <f t="shared" si="308"/>
        <v>0</v>
      </c>
      <c r="CV301" s="2">
        <f t="shared" si="309"/>
        <v>0</v>
      </c>
      <c r="CW301" s="2">
        <f t="shared" si="310"/>
        <v>0</v>
      </c>
      <c r="CX301" s="2">
        <f t="shared" si="311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203</v>
      </c>
      <c r="DW301" s="2" t="s">
        <v>203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66253202</v>
      </c>
      <c r="EF301" s="2">
        <v>202</v>
      </c>
      <c r="EG301" s="2" t="s">
        <v>172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176</v>
      </c>
      <c r="EM301" s="2" t="s">
        <v>172</v>
      </c>
      <c r="EN301" s="2"/>
      <c r="EO301" s="2" t="s">
        <v>3</v>
      </c>
      <c r="EP301" s="2"/>
      <c r="EQ301" s="2">
        <v>131072</v>
      </c>
      <c r="ER301" s="2">
        <v>127.62</v>
      </c>
      <c r="ES301" s="2">
        <v>154.44999999999999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239</v>
      </c>
      <c r="GB301" s="2"/>
      <c r="GC301" s="2"/>
      <c r="GD301" s="2">
        <v>0</v>
      </c>
      <c r="GE301" s="2"/>
      <c r="GF301" s="2">
        <v>-1419352317</v>
      </c>
      <c r="GG301" s="2">
        <v>2</v>
      </c>
      <c r="GH301" s="2">
        <v>4</v>
      </c>
      <c r="GI301" s="2">
        <v>-2</v>
      </c>
      <c r="GJ301" s="2">
        <v>0</v>
      </c>
      <c r="GK301" s="2">
        <f>ROUND(R301*(R12)/100,2)</f>
        <v>0</v>
      </c>
      <c r="GL301" s="2">
        <f t="shared" si="312"/>
        <v>0</v>
      </c>
      <c r="GM301" s="2">
        <f t="shared" si="313"/>
        <v>926.7</v>
      </c>
      <c r="GN301" s="2">
        <f t="shared" si="314"/>
        <v>926.7</v>
      </c>
      <c r="GO301" s="2">
        <f t="shared" si="315"/>
        <v>0</v>
      </c>
      <c r="GP301" s="2">
        <f t="shared" si="316"/>
        <v>0</v>
      </c>
      <c r="GQ301" s="2"/>
      <c r="GR301" s="2">
        <v>0</v>
      </c>
      <c r="GS301" s="2">
        <v>2</v>
      </c>
      <c r="GT301" s="2">
        <v>0</v>
      </c>
      <c r="GU301" s="2" t="s">
        <v>3</v>
      </c>
      <c r="GV301" s="2">
        <f t="shared" si="317"/>
        <v>0</v>
      </c>
      <c r="GW301" s="2">
        <v>1</v>
      </c>
      <c r="GX301" s="2">
        <f t="shared" si="318"/>
        <v>0</v>
      </c>
      <c r="GY301" s="2"/>
      <c r="GZ301" s="2"/>
      <c r="HA301" s="2">
        <v>0</v>
      </c>
      <c r="HB301" s="2">
        <v>0</v>
      </c>
      <c r="HC301" s="2">
        <f t="shared" si="319"/>
        <v>0</v>
      </c>
      <c r="HD301" s="2"/>
      <c r="HE301" s="2" t="s">
        <v>178</v>
      </c>
      <c r="HF301" s="2" t="s">
        <v>29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237</v>
      </c>
      <c r="F302" t="s">
        <v>188</v>
      </c>
      <c r="G302" t="s">
        <v>238</v>
      </c>
      <c r="H302" t="s">
        <v>203</v>
      </c>
      <c r="I302">
        <v>6</v>
      </c>
      <c r="J302">
        <v>0</v>
      </c>
      <c r="K302">
        <v>6</v>
      </c>
      <c r="O302">
        <f t="shared" si="283"/>
        <v>9155.7999999999993</v>
      </c>
      <c r="P302">
        <f t="shared" si="284"/>
        <v>9155.7999999999993</v>
      </c>
      <c r="Q302">
        <f t="shared" si="285"/>
        <v>0</v>
      </c>
      <c r="R302">
        <f t="shared" si="286"/>
        <v>0</v>
      </c>
      <c r="S302">
        <f t="shared" si="287"/>
        <v>0</v>
      </c>
      <c r="T302">
        <f t="shared" si="288"/>
        <v>0</v>
      </c>
      <c r="U302">
        <f t="shared" si="289"/>
        <v>0</v>
      </c>
      <c r="V302">
        <f t="shared" si="290"/>
        <v>0</v>
      </c>
      <c r="W302">
        <f t="shared" si="291"/>
        <v>0</v>
      </c>
      <c r="X302">
        <f t="shared" si="292"/>
        <v>0</v>
      </c>
      <c r="Y302">
        <f t="shared" si="293"/>
        <v>0</v>
      </c>
      <c r="AA302">
        <v>70661673</v>
      </c>
      <c r="AB302">
        <f t="shared" si="294"/>
        <v>154.44999999999999</v>
      </c>
      <c r="AC302">
        <f t="shared" si="295"/>
        <v>154.44999999999999</v>
      </c>
      <c r="AD302">
        <f t="shared" si="296"/>
        <v>0</v>
      </c>
      <c r="AE302">
        <f t="shared" si="297"/>
        <v>0</v>
      </c>
      <c r="AF302">
        <f t="shared" si="298"/>
        <v>0</v>
      </c>
      <c r="AG302">
        <f t="shared" si="299"/>
        <v>0</v>
      </c>
      <c r="AH302">
        <f t="shared" si="300"/>
        <v>0</v>
      </c>
      <c r="AI302">
        <f t="shared" si="301"/>
        <v>0</v>
      </c>
      <c r="AJ302">
        <f t="shared" si="302"/>
        <v>0</v>
      </c>
      <c r="AK302">
        <v>154.44999999999999</v>
      </c>
      <c r="AL302">
        <v>154.44999999999999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9.8800000000000008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3"/>
        <v>9155.7999999999993</v>
      </c>
      <c r="CQ302">
        <f t="shared" si="304"/>
        <v>1525.97</v>
      </c>
      <c r="CR302">
        <f t="shared" si="305"/>
        <v>0</v>
      </c>
      <c r="CS302">
        <f t="shared" si="306"/>
        <v>0</v>
      </c>
      <c r="CT302">
        <f t="shared" si="307"/>
        <v>0</v>
      </c>
      <c r="CU302">
        <f t="shared" si="308"/>
        <v>0</v>
      </c>
      <c r="CV302">
        <f t="shared" si="309"/>
        <v>0</v>
      </c>
      <c r="CW302">
        <f t="shared" si="310"/>
        <v>0</v>
      </c>
      <c r="CX302">
        <f t="shared" si="311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203</v>
      </c>
      <c r="DW302" t="s">
        <v>203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66253202</v>
      </c>
      <c r="EF302">
        <v>202</v>
      </c>
      <c r="EG302" t="s">
        <v>172</v>
      </c>
      <c r="EH302">
        <v>0</v>
      </c>
      <c r="EI302" t="s">
        <v>3</v>
      </c>
      <c r="EJ302">
        <v>1</v>
      </c>
      <c r="EK302">
        <v>400002</v>
      </c>
      <c r="EL302" t="s">
        <v>176</v>
      </c>
      <c r="EM302" t="s">
        <v>172</v>
      </c>
      <c r="EO302" t="s">
        <v>3</v>
      </c>
      <c r="EQ302">
        <v>131072</v>
      </c>
      <c r="ER302">
        <v>154.44999999999999</v>
      </c>
      <c r="ES302">
        <v>154.44999999999999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1496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239</v>
      </c>
      <c r="GD302">
        <v>0</v>
      </c>
      <c r="GF302">
        <v>-1419352317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312"/>
        <v>0</v>
      </c>
      <c r="GM302">
        <f t="shared" si="313"/>
        <v>9155.7999999999993</v>
      </c>
      <c r="GN302">
        <f t="shared" si="314"/>
        <v>9155.7999999999993</v>
      </c>
      <c r="GO302">
        <f t="shared" si="315"/>
        <v>0</v>
      </c>
      <c r="GP302">
        <f t="shared" si="316"/>
        <v>0</v>
      </c>
      <c r="GR302">
        <v>1</v>
      </c>
      <c r="GS302">
        <v>1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HE302" t="s">
        <v>178</v>
      </c>
      <c r="HF302" t="s">
        <v>29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240</v>
      </c>
      <c r="F303" s="2" t="s">
        <v>241</v>
      </c>
      <c r="G303" s="2" t="s">
        <v>242</v>
      </c>
      <c r="H303" s="2" t="s">
        <v>175</v>
      </c>
      <c r="I303" s="2">
        <v>36</v>
      </c>
      <c r="J303" s="2">
        <v>0</v>
      </c>
      <c r="K303" s="2">
        <v>36</v>
      </c>
      <c r="L303" s="2"/>
      <c r="M303" s="2"/>
      <c r="N303" s="2"/>
      <c r="O303" s="2">
        <f t="shared" si="283"/>
        <v>822.96</v>
      </c>
      <c r="P303" s="2">
        <f t="shared" si="284"/>
        <v>822.96</v>
      </c>
      <c r="Q303" s="2">
        <f t="shared" si="285"/>
        <v>0</v>
      </c>
      <c r="R303" s="2">
        <f t="shared" si="286"/>
        <v>0</v>
      </c>
      <c r="S303" s="2">
        <f t="shared" si="287"/>
        <v>0</v>
      </c>
      <c r="T303" s="2">
        <f t="shared" si="288"/>
        <v>0</v>
      </c>
      <c r="U303" s="2">
        <f t="shared" si="289"/>
        <v>0</v>
      </c>
      <c r="V303" s="2">
        <f t="shared" si="290"/>
        <v>0</v>
      </c>
      <c r="W303" s="2">
        <f t="shared" si="291"/>
        <v>0</v>
      </c>
      <c r="X303" s="2">
        <f t="shared" si="292"/>
        <v>0</v>
      </c>
      <c r="Y303" s="2">
        <f t="shared" si="293"/>
        <v>0</v>
      </c>
      <c r="Z303" s="2"/>
      <c r="AA303" s="2">
        <v>70661675</v>
      </c>
      <c r="AB303" s="2">
        <f t="shared" si="294"/>
        <v>22.86</v>
      </c>
      <c r="AC303" s="2">
        <f t="shared" si="295"/>
        <v>22.86</v>
      </c>
      <c r="AD303" s="2">
        <f t="shared" si="296"/>
        <v>0</v>
      </c>
      <c r="AE303" s="2">
        <f t="shared" si="297"/>
        <v>0</v>
      </c>
      <c r="AF303" s="2">
        <f t="shared" si="298"/>
        <v>0</v>
      </c>
      <c r="AG303" s="2">
        <f t="shared" si="299"/>
        <v>0</v>
      </c>
      <c r="AH303" s="2">
        <f t="shared" si="300"/>
        <v>0</v>
      </c>
      <c r="AI303" s="2">
        <f t="shared" si="301"/>
        <v>0</v>
      </c>
      <c r="AJ303" s="2">
        <f t="shared" si="302"/>
        <v>0</v>
      </c>
      <c r="AK303" s="2">
        <v>22.86</v>
      </c>
      <c r="AL303" s="2">
        <v>22.86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243</v>
      </c>
      <c r="BK303" s="2"/>
      <c r="BL303" s="2"/>
      <c r="BM303" s="2">
        <v>1618</v>
      </c>
      <c r="BN303" s="2">
        <v>66251207</v>
      </c>
      <c r="BO303" s="2" t="s">
        <v>3</v>
      </c>
      <c r="BP303" s="2">
        <v>0</v>
      </c>
      <c r="BQ303" s="2">
        <v>201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303"/>
        <v>822.96</v>
      </c>
      <c r="CQ303" s="2">
        <f t="shared" si="304"/>
        <v>22.86</v>
      </c>
      <c r="CR303" s="2">
        <f t="shared" si="305"/>
        <v>0</v>
      </c>
      <c r="CS303" s="2">
        <f t="shared" si="306"/>
        <v>0</v>
      </c>
      <c r="CT303" s="2">
        <f t="shared" si="307"/>
        <v>0</v>
      </c>
      <c r="CU303" s="2">
        <f t="shared" si="308"/>
        <v>0</v>
      </c>
      <c r="CV303" s="2">
        <f t="shared" si="309"/>
        <v>0</v>
      </c>
      <c r="CW303" s="2">
        <f t="shared" si="310"/>
        <v>0</v>
      </c>
      <c r="CX303" s="2">
        <f t="shared" si="311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1003</v>
      </c>
      <c r="DV303" s="2" t="s">
        <v>175</v>
      </c>
      <c r="DW303" s="2" t="s">
        <v>175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66252853</v>
      </c>
      <c r="EF303" s="2">
        <v>201</v>
      </c>
      <c r="EG303" s="2" t="s">
        <v>184</v>
      </c>
      <c r="EH303" s="2">
        <v>0</v>
      </c>
      <c r="EI303" s="2" t="s">
        <v>3</v>
      </c>
      <c r="EJ303" s="2">
        <v>2</v>
      </c>
      <c r="EK303" s="2">
        <v>1618</v>
      </c>
      <c r="EL303" s="2" t="s">
        <v>185</v>
      </c>
      <c r="EM303" s="2" t="s">
        <v>186</v>
      </c>
      <c r="EN303" s="2"/>
      <c r="EO303" s="2" t="s">
        <v>3</v>
      </c>
      <c r="EP303" s="2"/>
      <c r="EQ303" s="2">
        <v>131072</v>
      </c>
      <c r="ER303" s="2">
        <v>22.86</v>
      </c>
      <c r="ES303" s="2">
        <v>22.86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0</v>
      </c>
      <c r="GE303" s="2"/>
      <c r="GF303" s="2">
        <v>1756176389</v>
      </c>
      <c r="GG303" s="2">
        <v>2</v>
      </c>
      <c r="GH303" s="2">
        <v>1</v>
      </c>
      <c r="GI303" s="2">
        <v>-2</v>
      </c>
      <c r="GJ303" s="2">
        <v>0</v>
      </c>
      <c r="GK303" s="2">
        <f>ROUND(R303*(R12)/100,2)</f>
        <v>0</v>
      </c>
      <c r="GL303" s="2">
        <f t="shared" si="312"/>
        <v>0</v>
      </c>
      <c r="GM303" s="2">
        <f t="shared" si="313"/>
        <v>822.96</v>
      </c>
      <c r="GN303" s="2">
        <f t="shared" si="314"/>
        <v>0</v>
      </c>
      <c r="GO303" s="2">
        <f t="shared" si="315"/>
        <v>822.96</v>
      </c>
      <c r="GP303" s="2">
        <f t="shared" si="316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317"/>
        <v>0</v>
      </c>
      <c r="GW303" s="2">
        <v>1</v>
      </c>
      <c r="GX303" s="2">
        <f t="shared" si="318"/>
        <v>0</v>
      </c>
      <c r="GY303" s="2"/>
      <c r="GZ303" s="2"/>
      <c r="HA303" s="2">
        <v>0</v>
      </c>
      <c r="HB303" s="2">
        <v>0</v>
      </c>
      <c r="HC303" s="2">
        <f t="shared" si="319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240</v>
      </c>
      <c r="F304" t="s">
        <v>241</v>
      </c>
      <c r="G304" t="s">
        <v>242</v>
      </c>
      <c r="H304" t="s">
        <v>175</v>
      </c>
      <c r="I304">
        <v>36</v>
      </c>
      <c r="J304">
        <v>0</v>
      </c>
      <c r="K304">
        <v>36</v>
      </c>
      <c r="O304">
        <f t="shared" si="283"/>
        <v>2913.28</v>
      </c>
      <c r="P304">
        <f t="shared" si="284"/>
        <v>2913.28</v>
      </c>
      <c r="Q304">
        <f t="shared" si="285"/>
        <v>0</v>
      </c>
      <c r="R304">
        <f t="shared" si="286"/>
        <v>0</v>
      </c>
      <c r="S304">
        <f t="shared" si="287"/>
        <v>0</v>
      </c>
      <c r="T304">
        <f t="shared" si="288"/>
        <v>0</v>
      </c>
      <c r="U304">
        <f t="shared" si="289"/>
        <v>0</v>
      </c>
      <c r="V304">
        <f t="shared" si="290"/>
        <v>0</v>
      </c>
      <c r="W304">
        <f t="shared" si="291"/>
        <v>0</v>
      </c>
      <c r="X304">
        <f t="shared" si="292"/>
        <v>0</v>
      </c>
      <c r="Y304">
        <f t="shared" si="293"/>
        <v>0</v>
      </c>
      <c r="AA304">
        <v>70661673</v>
      </c>
      <c r="AB304">
        <f t="shared" si="294"/>
        <v>22.86</v>
      </c>
      <c r="AC304">
        <f t="shared" si="295"/>
        <v>22.86</v>
      </c>
      <c r="AD304">
        <f t="shared" si="296"/>
        <v>0</v>
      </c>
      <c r="AE304">
        <f t="shared" si="297"/>
        <v>0</v>
      </c>
      <c r="AF304">
        <f t="shared" si="298"/>
        <v>0</v>
      </c>
      <c r="AG304">
        <f t="shared" si="299"/>
        <v>0</v>
      </c>
      <c r="AH304">
        <f t="shared" si="300"/>
        <v>0</v>
      </c>
      <c r="AI304">
        <f t="shared" si="301"/>
        <v>0</v>
      </c>
      <c r="AJ304">
        <f t="shared" si="302"/>
        <v>0</v>
      </c>
      <c r="AK304">
        <v>22.86</v>
      </c>
      <c r="AL304">
        <v>22.86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3.54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243</v>
      </c>
      <c r="BM304">
        <v>1618</v>
      </c>
      <c r="BN304">
        <v>66251207</v>
      </c>
      <c r="BO304" t="s">
        <v>241</v>
      </c>
      <c r="BP304">
        <v>1</v>
      </c>
      <c r="BQ304">
        <v>201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3"/>
        <v>2913.28</v>
      </c>
      <c r="CQ304">
        <f t="shared" si="304"/>
        <v>80.92</v>
      </c>
      <c r="CR304">
        <f t="shared" si="305"/>
        <v>0</v>
      </c>
      <c r="CS304">
        <f t="shared" si="306"/>
        <v>0</v>
      </c>
      <c r="CT304">
        <f t="shared" si="307"/>
        <v>0</v>
      </c>
      <c r="CU304">
        <f t="shared" si="308"/>
        <v>0</v>
      </c>
      <c r="CV304">
        <f t="shared" si="309"/>
        <v>0</v>
      </c>
      <c r="CW304">
        <f t="shared" si="310"/>
        <v>0</v>
      </c>
      <c r="CX304">
        <f t="shared" si="311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175</v>
      </c>
      <c r="DW304" t="s">
        <v>175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66252853</v>
      </c>
      <c r="EF304">
        <v>201</v>
      </c>
      <c r="EG304" t="s">
        <v>184</v>
      </c>
      <c r="EH304">
        <v>0</v>
      </c>
      <c r="EI304" t="s">
        <v>3</v>
      </c>
      <c r="EJ304">
        <v>2</v>
      </c>
      <c r="EK304">
        <v>1618</v>
      </c>
      <c r="EL304" t="s">
        <v>185</v>
      </c>
      <c r="EM304" t="s">
        <v>186</v>
      </c>
      <c r="EO304" t="s">
        <v>3</v>
      </c>
      <c r="EQ304">
        <v>131072</v>
      </c>
      <c r="ER304">
        <v>22.86</v>
      </c>
      <c r="ES304">
        <v>22.86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0</v>
      </c>
      <c r="GF304">
        <v>1756176389</v>
      </c>
      <c r="GG304">
        <v>2</v>
      </c>
      <c r="GH304">
        <v>1</v>
      </c>
      <c r="GI304">
        <v>2</v>
      </c>
      <c r="GJ304">
        <v>0</v>
      </c>
      <c r="GK304">
        <f>ROUND(R304*(S12)/100,2)</f>
        <v>0</v>
      </c>
      <c r="GL304">
        <f t="shared" si="312"/>
        <v>0</v>
      </c>
      <c r="GM304">
        <f t="shared" si="313"/>
        <v>2913.28</v>
      </c>
      <c r="GN304">
        <f t="shared" si="314"/>
        <v>0</v>
      </c>
      <c r="GO304">
        <f t="shared" si="315"/>
        <v>2913.28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244</v>
      </c>
      <c r="F305" s="2" t="s">
        <v>188</v>
      </c>
      <c r="G305" s="2" t="s">
        <v>245</v>
      </c>
      <c r="H305" s="2" t="s">
        <v>203</v>
      </c>
      <c r="I305" s="2">
        <v>36</v>
      </c>
      <c r="J305" s="2">
        <v>0</v>
      </c>
      <c r="K305" s="2">
        <v>36</v>
      </c>
      <c r="L305" s="2"/>
      <c r="M305" s="2"/>
      <c r="N305" s="2"/>
      <c r="O305" s="2">
        <f t="shared" si="283"/>
        <v>166.68</v>
      </c>
      <c r="P305" s="2">
        <f t="shared" si="284"/>
        <v>166.68</v>
      </c>
      <c r="Q305" s="2">
        <f t="shared" si="285"/>
        <v>0</v>
      </c>
      <c r="R305" s="2">
        <f t="shared" si="286"/>
        <v>0</v>
      </c>
      <c r="S305" s="2">
        <f t="shared" si="287"/>
        <v>0</v>
      </c>
      <c r="T305" s="2">
        <f t="shared" si="288"/>
        <v>0</v>
      </c>
      <c r="U305" s="2">
        <f t="shared" si="289"/>
        <v>0</v>
      </c>
      <c r="V305" s="2">
        <f t="shared" si="290"/>
        <v>0</v>
      </c>
      <c r="W305" s="2">
        <f t="shared" si="291"/>
        <v>0</v>
      </c>
      <c r="X305" s="2">
        <f t="shared" si="292"/>
        <v>0</v>
      </c>
      <c r="Y305" s="2">
        <f t="shared" si="293"/>
        <v>0</v>
      </c>
      <c r="Z305" s="2"/>
      <c r="AA305" s="2">
        <v>70661675</v>
      </c>
      <c r="AB305" s="2">
        <f t="shared" si="294"/>
        <v>4.63</v>
      </c>
      <c r="AC305" s="2">
        <f t="shared" si="295"/>
        <v>4.63</v>
      </c>
      <c r="AD305" s="2">
        <f t="shared" si="296"/>
        <v>0</v>
      </c>
      <c r="AE305" s="2">
        <f t="shared" si="297"/>
        <v>0</v>
      </c>
      <c r="AF305" s="2">
        <f t="shared" si="298"/>
        <v>0</v>
      </c>
      <c r="AG305" s="2">
        <f t="shared" si="299"/>
        <v>0</v>
      </c>
      <c r="AH305" s="2">
        <f t="shared" si="300"/>
        <v>0</v>
      </c>
      <c r="AI305" s="2">
        <f t="shared" si="301"/>
        <v>0</v>
      </c>
      <c r="AJ305" s="2">
        <f t="shared" si="302"/>
        <v>0</v>
      </c>
      <c r="AK305" s="2">
        <v>4.63</v>
      </c>
      <c r="AL305" s="2">
        <v>4.63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303"/>
        <v>166.68</v>
      </c>
      <c r="CQ305" s="2">
        <f t="shared" si="304"/>
        <v>4.63</v>
      </c>
      <c r="CR305" s="2">
        <f t="shared" si="305"/>
        <v>0</v>
      </c>
      <c r="CS305" s="2">
        <f t="shared" si="306"/>
        <v>0</v>
      </c>
      <c r="CT305" s="2">
        <f t="shared" si="307"/>
        <v>0</v>
      </c>
      <c r="CU305" s="2">
        <f t="shared" si="308"/>
        <v>0</v>
      </c>
      <c r="CV305" s="2">
        <f t="shared" si="309"/>
        <v>0</v>
      </c>
      <c r="CW305" s="2">
        <f t="shared" si="310"/>
        <v>0</v>
      </c>
      <c r="CX305" s="2">
        <f t="shared" si="311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203</v>
      </c>
      <c r="DW305" s="2" t="s">
        <v>203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66253202</v>
      </c>
      <c r="EF305" s="2">
        <v>202</v>
      </c>
      <c r="EG305" s="2" t="s">
        <v>172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176</v>
      </c>
      <c r="EM305" s="2" t="s">
        <v>172</v>
      </c>
      <c r="EN305" s="2"/>
      <c r="EO305" s="2" t="s">
        <v>3</v>
      </c>
      <c r="EP305" s="2"/>
      <c r="EQ305" s="2">
        <v>131072</v>
      </c>
      <c r="ER305" s="2">
        <v>34.68</v>
      </c>
      <c r="ES305" s="2">
        <v>4.63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246</v>
      </c>
      <c r="GB305" s="2"/>
      <c r="GC305" s="2"/>
      <c r="GD305" s="2">
        <v>0</v>
      </c>
      <c r="GE305" s="2"/>
      <c r="GF305" s="2">
        <v>1709159845</v>
      </c>
      <c r="GG305" s="2">
        <v>2</v>
      </c>
      <c r="GH305" s="2">
        <v>4</v>
      </c>
      <c r="GI305" s="2">
        <v>-2</v>
      </c>
      <c r="GJ305" s="2">
        <v>0</v>
      </c>
      <c r="GK305" s="2">
        <f>ROUND(R305*(R12)/100,2)</f>
        <v>0</v>
      </c>
      <c r="GL305" s="2">
        <f t="shared" si="312"/>
        <v>0</v>
      </c>
      <c r="GM305" s="2">
        <f t="shared" si="313"/>
        <v>166.68</v>
      </c>
      <c r="GN305" s="2">
        <f t="shared" si="314"/>
        <v>166.68</v>
      </c>
      <c r="GO305" s="2">
        <f t="shared" si="315"/>
        <v>0</v>
      </c>
      <c r="GP305" s="2">
        <f t="shared" si="316"/>
        <v>0</v>
      </c>
      <c r="GQ305" s="2"/>
      <c r="GR305" s="2">
        <v>0</v>
      </c>
      <c r="GS305" s="2">
        <v>2</v>
      </c>
      <c r="GT305" s="2">
        <v>0</v>
      </c>
      <c r="GU305" s="2" t="s">
        <v>3</v>
      </c>
      <c r="GV305" s="2">
        <f t="shared" si="317"/>
        <v>0</v>
      </c>
      <c r="GW305" s="2">
        <v>1</v>
      </c>
      <c r="GX305" s="2">
        <f t="shared" si="318"/>
        <v>0</v>
      </c>
      <c r="GY305" s="2"/>
      <c r="GZ305" s="2"/>
      <c r="HA305" s="2">
        <v>0</v>
      </c>
      <c r="HB305" s="2">
        <v>0</v>
      </c>
      <c r="HC305" s="2">
        <f t="shared" si="319"/>
        <v>0</v>
      </c>
      <c r="HD305" s="2"/>
      <c r="HE305" s="2" t="s">
        <v>178</v>
      </c>
      <c r="HF305" s="2" t="s">
        <v>29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244</v>
      </c>
      <c r="F306" t="s">
        <v>188</v>
      </c>
      <c r="G306" t="s">
        <v>245</v>
      </c>
      <c r="H306" t="s">
        <v>203</v>
      </c>
      <c r="I306">
        <v>36</v>
      </c>
      <c r="J306">
        <v>0</v>
      </c>
      <c r="K306">
        <v>36</v>
      </c>
      <c r="O306">
        <f t="shared" si="283"/>
        <v>1646.8</v>
      </c>
      <c r="P306">
        <f t="shared" si="284"/>
        <v>1646.8</v>
      </c>
      <c r="Q306">
        <f t="shared" si="285"/>
        <v>0</v>
      </c>
      <c r="R306">
        <f t="shared" si="286"/>
        <v>0</v>
      </c>
      <c r="S306">
        <f t="shared" si="287"/>
        <v>0</v>
      </c>
      <c r="T306">
        <f t="shared" si="288"/>
        <v>0</v>
      </c>
      <c r="U306">
        <f t="shared" si="289"/>
        <v>0</v>
      </c>
      <c r="V306">
        <f t="shared" si="290"/>
        <v>0</v>
      </c>
      <c r="W306">
        <f t="shared" si="291"/>
        <v>0</v>
      </c>
      <c r="X306">
        <f t="shared" si="292"/>
        <v>0</v>
      </c>
      <c r="Y306">
        <f t="shared" si="293"/>
        <v>0</v>
      </c>
      <c r="AA306">
        <v>70661673</v>
      </c>
      <c r="AB306">
        <f t="shared" si="294"/>
        <v>4.63</v>
      </c>
      <c r="AC306">
        <f t="shared" si="295"/>
        <v>4.63</v>
      </c>
      <c r="AD306">
        <f t="shared" si="296"/>
        <v>0</v>
      </c>
      <c r="AE306">
        <f t="shared" si="297"/>
        <v>0</v>
      </c>
      <c r="AF306">
        <f t="shared" si="298"/>
        <v>0</v>
      </c>
      <c r="AG306">
        <f t="shared" si="299"/>
        <v>0</v>
      </c>
      <c r="AH306">
        <f t="shared" si="300"/>
        <v>0</v>
      </c>
      <c r="AI306">
        <f t="shared" si="301"/>
        <v>0</v>
      </c>
      <c r="AJ306">
        <f t="shared" si="302"/>
        <v>0</v>
      </c>
      <c r="AK306">
        <v>4.63</v>
      </c>
      <c r="AL306">
        <v>4.63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9.8800000000000008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3"/>
        <v>1646.8</v>
      </c>
      <c r="CQ306">
        <f t="shared" si="304"/>
        <v>45.74</v>
      </c>
      <c r="CR306">
        <f t="shared" si="305"/>
        <v>0</v>
      </c>
      <c r="CS306">
        <f t="shared" si="306"/>
        <v>0</v>
      </c>
      <c r="CT306">
        <f t="shared" si="307"/>
        <v>0</v>
      </c>
      <c r="CU306">
        <f t="shared" si="308"/>
        <v>0</v>
      </c>
      <c r="CV306">
        <f t="shared" si="309"/>
        <v>0</v>
      </c>
      <c r="CW306">
        <f t="shared" si="310"/>
        <v>0</v>
      </c>
      <c r="CX306">
        <f t="shared" si="311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203</v>
      </c>
      <c r="DW306" t="s">
        <v>203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66253202</v>
      </c>
      <c r="EF306">
        <v>202</v>
      </c>
      <c r="EG306" t="s">
        <v>172</v>
      </c>
      <c r="EH306">
        <v>0</v>
      </c>
      <c r="EI306" t="s">
        <v>3</v>
      </c>
      <c r="EJ306">
        <v>1</v>
      </c>
      <c r="EK306">
        <v>400002</v>
      </c>
      <c r="EL306" t="s">
        <v>176</v>
      </c>
      <c r="EM306" t="s">
        <v>172</v>
      </c>
      <c r="EO306" t="s">
        <v>3</v>
      </c>
      <c r="EQ306">
        <v>131072</v>
      </c>
      <c r="ER306">
        <v>4.63</v>
      </c>
      <c r="ES306">
        <v>4.63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44.9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246</v>
      </c>
      <c r="GD306">
        <v>0</v>
      </c>
      <c r="GF306">
        <v>1709159845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312"/>
        <v>0</v>
      </c>
      <c r="GM306">
        <f t="shared" si="313"/>
        <v>1646.8</v>
      </c>
      <c r="GN306">
        <f t="shared" si="314"/>
        <v>1646.8</v>
      </c>
      <c r="GO306">
        <f t="shared" si="315"/>
        <v>0</v>
      </c>
      <c r="GP306">
        <f t="shared" si="316"/>
        <v>0</v>
      </c>
      <c r="GR306">
        <v>1</v>
      </c>
      <c r="GS306">
        <v>1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HE306" t="s">
        <v>178</v>
      </c>
      <c r="HF306" t="s">
        <v>29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247</v>
      </c>
      <c r="F307" s="2" t="s">
        <v>188</v>
      </c>
      <c r="G307" s="2" t="s">
        <v>248</v>
      </c>
      <c r="H307" s="2" t="s">
        <v>203</v>
      </c>
      <c r="I307" s="2">
        <v>48</v>
      </c>
      <c r="J307" s="2">
        <v>0</v>
      </c>
      <c r="K307" s="2">
        <v>48</v>
      </c>
      <c r="L307" s="2"/>
      <c r="M307" s="2"/>
      <c r="N307" s="2"/>
      <c r="O307" s="2">
        <f t="shared" si="283"/>
        <v>13900.32</v>
      </c>
      <c r="P307" s="2">
        <f t="shared" si="284"/>
        <v>13900.32</v>
      </c>
      <c r="Q307" s="2">
        <f t="shared" si="285"/>
        <v>0</v>
      </c>
      <c r="R307" s="2">
        <f t="shared" si="286"/>
        <v>0</v>
      </c>
      <c r="S307" s="2">
        <f t="shared" si="287"/>
        <v>0</v>
      </c>
      <c r="T307" s="2">
        <f t="shared" si="288"/>
        <v>0</v>
      </c>
      <c r="U307" s="2">
        <f t="shared" si="289"/>
        <v>0</v>
      </c>
      <c r="V307" s="2">
        <f t="shared" si="290"/>
        <v>0</v>
      </c>
      <c r="W307" s="2">
        <f t="shared" si="291"/>
        <v>0</v>
      </c>
      <c r="X307" s="2">
        <f t="shared" si="292"/>
        <v>0</v>
      </c>
      <c r="Y307" s="2">
        <f t="shared" si="293"/>
        <v>0</v>
      </c>
      <c r="Z307" s="2"/>
      <c r="AA307" s="2">
        <v>70661675</v>
      </c>
      <c r="AB307" s="2">
        <f t="shared" si="294"/>
        <v>289.58999999999997</v>
      </c>
      <c r="AC307" s="2">
        <f t="shared" si="295"/>
        <v>289.58999999999997</v>
      </c>
      <c r="AD307" s="2">
        <f t="shared" si="296"/>
        <v>0</v>
      </c>
      <c r="AE307" s="2">
        <f t="shared" si="297"/>
        <v>0</v>
      </c>
      <c r="AF307" s="2">
        <f t="shared" si="298"/>
        <v>0</v>
      </c>
      <c r="AG307" s="2">
        <f t="shared" si="299"/>
        <v>0</v>
      </c>
      <c r="AH307" s="2">
        <f t="shared" si="300"/>
        <v>0</v>
      </c>
      <c r="AI307" s="2">
        <f t="shared" si="301"/>
        <v>0</v>
      </c>
      <c r="AJ307" s="2">
        <f t="shared" si="302"/>
        <v>0</v>
      </c>
      <c r="AK307" s="2">
        <v>289.59000000000003</v>
      </c>
      <c r="AL307" s="2">
        <v>289.59000000000003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400002</v>
      </c>
      <c r="BN307" s="2">
        <v>0</v>
      </c>
      <c r="BO307" s="2" t="s">
        <v>3</v>
      </c>
      <c r="BP307" s="2">
        <v>0</v>
      </c>
      <c r="BQ307" s="2">
        <v>202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303"/>
        <v>13900.32</v>
      </c>
      <c r="CQ307" s="2">
        <f t="shared" si="304"/>
        <v>289.58999999999997</v>
      </c>
      <c r="CR307" s="2">
        <f t="shared" si="305"/>
        <v>0</v>
      </c>
      <c r="CS307" s="2">
        <f t="shared" si="306"/>
        <v>0</v>
      </c>
      <c r="CT307" s="2">
        <f t="shared" si="307"/>
        <v>0</v>
      </c>
      <c r="CU307" s="2">
        <f t="shared" si="308"/>
        <v>0</v>
      </c>
      <c r="CV307" s="2">
        <f t="shared" si="309"/>
        <v>0</v>
      </c>
      <c r="CW307" s="2">
        <f t="shared" si="310"/>
        <v>0</v>
      </c>
      <c r="CX307" s="2">
        <f t="shared" si="311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203</v>
      </c>
      <c r="DW307" s="2" t="s">
        <v>203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66253202</v>
      </c>
      <c r="EF307" s="2">
        <v>202</v>
      </c>
      <c r="EG307" s="2" t="s">
        <v>172</v>
      </c>
      <c r="EH307" s="2">
        <v>0</v>
      </c>
      <c r="EI307" s="2" t="s">
        <v>3</v>
      </c>
      <c r="EJ307" s="2">
        <v>1</v>
      </c>
      <c r="EK307" s="2">
        <v>400002</v>
      </c>
      <c r="EL307" s="2" t="s">
        <v>176</v>
      </c>
      <c r="EM307" s="2" t="s">
        <v>172</v>
      </c>
      <c r="EN307" s="2"/>
      <c r="EO307" s="2" t="s">
        <v>3</v>
      </c>
      <c r="EP307" s="2"/>
      <c r="EQ307" s="2">
        <v>131072</v>
      </c>
      <c r="ER307" s="2">
        <v>384.54</v>
      </c>
      <c r="ES307" s="2">
        <v>289.59000000000003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249</v>
      </c>
      <c r="GB307" s="2"/>
      <c r="GC307" s="2"/>
      <c r="GD307" s="2">
        <v>0</v>
      </c>
      <c r="GE307" s="2"/>
      <c r="GF307" s="2">
        <v>1944365928</v>
      </c>
      <c r="GG307" s="2">
        <v>2</v>
      </c>
      <c r="GH307" s="2">
        <v>4</v>
      </c>
      <c r="GI307" s="2">
        <v>-2</v>
      </c>
      <c r="GJ307" s="2">
        <v>0</v>
      </c>
      <c r="GK307" s="2">
        <f>ROUND(R307*(R12)/100,2)</f>
        <v>0</v>
      </c>
      <c r="GL307" s="2">
        <f t="shared" si="312"/>
        <v>0</v>
      </c>
      <c r="GM307" s="2">
        <f t="shared" si="313"/>
        <v>13900.32</v>
      </c>
      <c r="GN307" s="2">
        <f t="shared" si="314"/>
        <v>13900.32</v>
      </c>
      <c r="GO307" s="2">
        <f t="shared" si="315"/>
        <v>0</v>
      </c>
      <c r="GP307" s="2">
        <f t="shared" si="316"/>
        <v>0</v>
      </c>
      <c r="GQ307" s="2"/>
      <c r="GR307" s="2">
        <v>0</v>
      </c>
      <c r="GS307" s="2">
        <v>2</v>
      </c>
      <c r="GT307" s="2">
        <v>0</v>
      </c>
      <c r="GU307" s="2" t="s">
        <v>3</v>
      </c>
      <c r="GV307" s="2">
        <f t="shared" si="317"/>
        <v>0</v>
      </c>
      <c r="GW307" s="2">
        <v>1</v>
      </c>
      <c r="GX307" s="2">
        <f t="shared" si="318"/>
        <v>0</v>
      </c>
      <c r="GY307" s="2"/>
      <c r="GZ307" s="2"/>
      <c r="HA307" s="2">
        <v>0</v>
      </c>
      <c r="HB307" s="2">
        <v>0</v>
      </c>
      <c r="HC307" s="2">
        <f t="shared" si="319"/>
        <v>0</v>
      </c>
      <c r="HD307" s="2"/>
      <c r="HE307" s="2" t="s">
        <v>178</v>
      </c>
      <c r="HF307" s="2" t="s">
        <v>29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247</v>
      </c>
      <c r="F308" t="s">
        <v>188</v>
      </c>
      <c r="G308" t="s">
        <v>248</v>
      </c>
      <c r="H308" t="s">
        <v>203</v>
      </c>
      <c r="I308">
        <v>48</v>
      </c>
      <c r="J308">
        <v>0</v>
      </c>
      <c r="K308">
        <v>48</v>
      </c>
      <c r="O308">
        <f t="shared" si="283"/>
        <v>137335.16</v>
      </c>
      <c r="P308">
        <f t="shared" si="284"/>
        <v>137335.16</v>
      </c>
      <c r="Q308">
        <f t="shared" si="285"/>
        <v>0</v>
      </c>
      <c r="R308">
        <f t="shared" si="286"/>
        <v>0</v>
      </c>
      <c r="S308">
        <f t="shared" si="287"/>
        <v>0</v>
      </c>
      <c r="T308">
        <f t="shared" si="288"/>
        <v>0</v>
      </c>
      <c r="U308">
        <f t="shared" si="289"/>
        <v>0</v>
      </c>
      <c r="V308">
        <f t="shared" si="290"/>
        <v>0</v>
      </c>
      <c r="W308">
        <f t="shared" si="291"/>
        <v>0</v>
      </c>
      <c r="X308">
        <f t="shared" si="292"/>
        <v>0</v>
      </c>
      <c r="Y308">
        <f t="shared" si="293"/>
        <v>0</v>
      </c>
      <c r="AA308">
        <v>70661673</v>
      </c>
      <c r="AB308">
        <f t="shared" si="294"/>
        <v>289.58999999999997</v>
      </c>
      <c r="AC308">
        <f t="shared" si="295"/>
        <v>289.58999999999997</v>
      </c>
      <c r="AD308">
        <f t="shared" si="296"/>
        <v>0</v>
      </c>
      <c r="AE308">
        <f t="shared" si="297"/>
        <v>0</v>
      </c>
      <c r="AF308">
        <f t="shared" si="298"/>
        <v>0</v>
      </c>
      <c r="AG308">
        <f t="shared" si="299"/>
        <v>0</v>
      </c>
      <c r="AH308">
        <f t="shared" si="300"/>
        <v>0</v>
      </c>
      <c r="AI308">
        <f t="shared" si="301"/>
        <v>0</v>
      </c>
      <c r="AJ308">
        <f t="shared" si="302"/>
        <v>0</v>
      </c>
      <c r="AK308">
        <v>289.59000000000003</v>
      </c>
      <c r="AL308">
        <v>289.59000000000003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9.8800000000000008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400002</v>
      </c>
      <c r="BN308">
        <v>0</v>
      </c>
      <c r="BO308" t="s">
        <v>3</v>
      </c>
      <c r="BP308">
        <v>0</v>
      </c>
      <c r="BQ308">
        <v>202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3"/>
        <v>137335.16</v>
      </c>
      <c r="CQ308">
        <f t="shared" si="304"/>
        <v>2861.15</v>
      </c>
      <c r="CR308">
        <f t="shared" si="305"/>
        <v>0</v>
      </c>
      <c r="CS308">
        <f t="shared" si="306"/>
        <v>0</v>
      </c>
      <c r="CT308">
        <f t="shared" si="307"/>
        <v>0</v>
      </c>
      <c r="CU308">
        <f t="shared" si="308"/>
        <v>0</v>
      </c>
      <c r="CV308">
        <f t="shared" si="309"/>
        <v>0</v>
      </c>
      <c r="CW308">
        <f t="shared" si="310"/>
        <v>0</v>
      </c>
      <c r="CX308">
        <f t="shared" si="311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203</v>
      </c>
      <c r="DW308" t="s">
        <v>203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66253202</v>
      </c>
      <c r="EF308">
        <v>202</v>
      </c>
      <c r="EG308" t="s">
        <v>172</v>
      </c>
      <c r="EH308">
        <v>0</v>
      </c>
      <c r="EI308" t="s">
        <v>3</v>
      </c>
      <c r="EJ308">
        <v>1</v>
      </c>
      <c r="EK308">
        <v>400002</v>
      </c>
      <c r="EL308" t="s">
        <v>176</v>
      </c>
      <c r="EM308" t="s">
        <v>172</v>
      </c>
      <c r="EO308" t="s">
        <v>3</v>
      </c>
      <c r="EQ308">
        <v>131072</v>
      </c>
      <c r="ER308">
        <v>289.59000000000003</v>
      </c>
      <c r="ES308">
        <v>289.59000000000003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2805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249</v>
      </c>
      <c r="GD308">
        <v>0</v>
      </c>
      <c r="GF308">
        <v>1944365928</v>
      </c>
      <c r="GG308">
        <v>2</v>
      </c>
      <c r="GH308">
        <v>3</v>
      </c>
      <c r="GI308">
        <v>5</v>
      </c>
      <c r="GJ308">
        <v>0</v>
      </c>
      <c r="GK308">
        <f>ROUND(R308*(S12)/100,2)</f>
        <v>0</v>
      </c>
      <c r="GL308">
        <f t="shared" si="312"/>
        <v>0</v>
      </c>
      <c r="GM308">
        <f t="shared" si="313"/>
        <v>137335.16</v>
      </c>
      <c r="GN308">
        <f t="shared" si="314"/>
        <v>137335.16</v>
      </c>
      <c r="GO308">
        <f t="shared" si="315"/>
        <v>0</v>
      </c>
      <c r="GP308">
        <f t="shared" si="316"/>
        <v>0</v>
      </c>
      <c r="GR308">
        <v>1</v>
      </c>
      <c r="GS308">
        <v>1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HE308" t="s">
        <v>178</v>
      </c>
      <c r="HF308" t="s">
        <v>29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3</v>
      </c>
      <c r="F309" s="2" t="s">
        <v>198</v>
      </c>
      <c r="G309" s="2" t="s">
        <v>250</v>
      </c>
      <c r="H309" s="2" t="s">
        <v>190</v>
      </c>
      <c r="I309" s="2">
        <v>21</v>
      </c>
      <c r="J309" s="2">
        <v>0</v>
      </c>
      <c r="K309" s="2">
        <v>21</v>
      </c>
      <c r="L309" s="2"/>
      <c r="M309" s="2"/>
      <c r="N309" s="2"/>
      <c r="O309" s="2">
        <f t="shared" si="283"/>
        <v>4819.5</v>
      </c>
      <c r="P309" s="2">
        <f t="shared" si="284"/>
        <v>4819.5</v>
      </c>
      <c r="Q309" s="2">
        <f t="shared" si="285"/>
        <v>0</v>
      </c>
      <c r="R309" s="2">
        <f t="shared" si="286"/>
        <v>0</v>
      </c>
      <c r="S309" s="2">
        <f t="shared" si="287"/>
        <v>0</v>
      </c>
      <c r="T309" s="2">
        <f t="shared" si="288"/>
        <v>0</v>
      </c>
      <c r="U309" s="2">
        <f t="shared" si="289"/>
        <v>0</v>
      </c>
      <c r="V309" s="2">
        <f t="shared" si="290"/>
        <v>0</v>
      </c>
      <c r="W309" s="2">
        <f t="shared" si="291"/>
        <v>0</v>
      </c>
      <c r="X309" s="2">
        <f t="shared" si="292"/>
        <v>0</v>
      </c>
      <c r="Y309" s="2">
        <f t="shared" si="293"/>
        <v>0</v>
      </c>
      <c r="Z309" s="2"/>
      <c r="AA309" s="2">
        <v>-1</v>
      </c>
      <c r="AB309" s="2">
        <f t="shared" si="294"/>
        <v>229.5</v>
      </c>
      <c r="AC309" s="2">
        <f t="shared" si="295"/>
        <v>229.5</v>
      </c>
      <c r="AD309" s="2">
        <f t="shared" si="296"/>
        <v>0</v>
      </c>
      <c r="AE309" s="2">
        <f t="shared" si="297"/>
        <v>0</v>
      </c>
      <c r="AF309" s="2">
        <f t="shared" si="298"/>
        <v>0</v>
      </c>
      <c r="AG309" s="2">
        <f t="shared" si="299"/>
        <v>0</v>
      </c>
      <c r="AH309" s="2">
        <f t="shared" si="300"/>
        <v>0</v>
      </c>
      <c r="AI309" s="2">
        <f t="shared" si="301"/>
        <v>0</v>
      </c>
      <c r="AJ309" s="2">
        <f t="shared" si="302"/>
        <v>0</v>
      </c>
      <c r="AK309" s="2">
        <v>229.5</v>
      </c>
      <c r="AL309" s="2">
        <v>229.5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303"/>
        <v>4819.5</v>
      </c>
      <c r="CQ309" s="2">
        <f t="shared" si="304"/>
        <v>229.5</v>
      </c>
      <c r="CR309" s="2">
        <f t="shared" si="305"/>
        <v>0</v>
      </c>
      <c r="CS309" s="2">
        <f t="shared" si="306"/>
        <v>0</v>
      </c>
      <c r="CT309" s="2">
        <f t="shared" si="307"/>
        <v>0</v>
      </c>
      <c r="CU309" s="2">
        <f t="shared" si="308"/>
        <v>0</v>
      </c>
      <c r="CV309" s="2">
        <f t="shared" si="309"/>
        <v>0</v>
      </c>
      <c r="CW309" s="2">
        <f t="shared" si="310"/>
        <v>0</v>
      </c>
      <c r="CX309" s="2">
        <f t="shared" si="311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190</v>
      </c>
      <c r="DW309" s="2" t="s">
        <v>190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66253202</v>
      </c>
      <c r="EF309" s="2">
        <v>202</v>
      </c>
      <c r="EG309" s="2" t="s">
        <v>172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176</v>
      </c>
      <c r="EM309" s="2" t="s">
        <v>172</v>
      </c>
      <c r="EN309" s="2"/>
      <c r="EO309" s="2" t="s">
        <v>3</v>
      </c>
      <c r="EP309" s="2"/>
      <c r="EQ309" s="2">
        <v>132096</v>
      </c>
      <c r="ER309" s="2">
        <v>232.79</v>
      </c>
      <c r="ES309" s="2">
        <v>229.5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251</v>
      </c>
      <c r="GB309" s="2"/>
      <c r="GC309" s="2"/>
      <c r="GD309" s="2">
        <v>0</v>
      </c>
      <c r="GE309" s="2"/>
      <c r="GF309" s="2">
        <v>-329916072</v>
      </c>
      <c r="GG309" s="2">
        <v>2</v>
      </c>
      <c r="GH309" s="2">
        <v>4</v>
      </c>
      <c r="GI309" s="2">
        <v>-2</v>
      </c>
      <c r="GJ309" s="2">
        <v>0</v>
      </c>
      <c r="GK309" s="2">
        <f>ROUND(R309*(R12)/100,2)</f>
        <v>0</v>
      </c>
      <c r="GL309" s="2">
        <f t="shared" si="312"/>
        <v>0</v>
      </c>
      <c r="GM309" s="2">
        <f t="shared" si="313"/>
        <v>4819.5</v>
      </c>
      <c r="GN309" s="2">
        <f t="shared" si="314"/>
        <v>4819.5</v>
      </c>
      <c r="GO309" s="2">
        <f t="shared" si="315"/>
        <v>0</v>
      </c>
      <c r="GP309" s="2">
        <f t="shared" si="316"/>
        <v>0</v>
      </c>
      <c r="GQ309" s="2"/>
      <c r="GR309" s="2">
        <v>0</v>
      </c>
      <c r="GS309" s="2">
        <v>2</v>
      </c>
      <c r="GT309" s="2">
        <v>0</v>
      </c>
      <c r="GU309" s="2" t="s">
        <v>3</v>
      </c>
      <c r="GV309" s="2">
        <f t="shared" si="317"/>
        <v>0</v>
      </c>
      <c r="GW309" s="2">
        <v>1</v>
      </c>
      <c r="GX309" s="2">
        <f t="shared" si="318"/>
        <v>0</v>
      </c>
      <c r="GY309" s="2"/>
      <c r="GZ309" s="2"/>
      <c r="HA309" s="2">
        <v>0</v>
      </c>
      <c r="HB309" s="2">
        <v>0</v>
      </c>
      <c r="HC309" s="2">
        <f t="shared" si="319"/>
        <v>0</v>
      </c>
      <c r="HD309" s="2"/>
      <c r="HE309" s="2" t="s">
        <v>178</v>
      </c>
      <c r="HF309" s="2" t="s">
        <v>29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3</v>
      </c>
      <c r="F310" t="s">
        <v>198</v>
      </c>
      <c r="G310" t="s">
        <v>250</v>
      </c>
      <c r="H310" t="s">
        <v>190</v>
      </c>
      <c r="I310">
        <v>21</v>
      </c>
      <c r="J310">
        <v>0</v>
      </c>
      <c r="K310">
        <v>21</v>
      </c>
      <c r="O310">
        <f t="shared" si="283"/>
        <v>47616.66</v>
      </c>
      <c r="P310">
        <f t="shared" si="284"/>
        <v>47616.66</v>
      </c>
      <c r="Q310">
        <f t="shared" si="285"/>
        <v>0</v>
      </c>
      <c r="R310">
        <f t="shared" si="286"/>
        <v>0</v>
      </c>
      <c r="S310">
        <f t="shared" si="287"/>
        <v>0</v>
      </c>
      <c r="T310">
        <f t="shared" si="288"/>
        <v>0</v>
      </c>
      <c r="U310">
        <f t="shared" si="289"/>
        <v>0</v>
      </c>
      <c r="V310">
        <f t="shared" si="290"/>
        <v>0</v>
      </c>
      <c r="W310">
        <f t="shared" si="291"/>
        <v>0</v>
      </c>
      <c r="X310">
        <f t="shared" si="292"/>
        <v>0</v>
      </c>
      <c r="Y310">
        <f t="shared" si="293"/>
        <v>0</v>
      </c>
      <c r="AA310">
        <v>-1</v>
      </c>
      <c r="AB310">
        <f t="shared" si="294"/>
        <v>229.5</v>
      </c>
      <c r="AC310">
        <f t="shared" si="295"/>
        <v>229.5</v>
      </c>
      <c r="AD310">
        <f t="shared" si="296"/>
        <v>0</v>
      </c>
      <c r="AE310">
        <f t="shared" si="297"/>
        <v>0</v>
      </c>
      <c r="AF310">
        <f t="shared" si="298"/>
        <v>0</v>
      </c>
      <c r="AG310">
        <f t="shared" si="299"/>
        <v>0</v>
      </c>
      <c r="AH310">
        <f t="shared" si="300"/>
        <v>0</v>
      </c>
      <c r="AI310">
        <f t="shared" si="301"/>
        <v>0</v>
      </c>
      <c r="AJ310">
        <f t="shared" si="302"/>
        <v>0</v>
      </c>
      <c r="AK310">
        <v>229.5</v>
      </c>
      <c r="AL310">
        <v>229.5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9.8800000000000008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3"/>
        <v>47616.66</v>
      </c>
      <c r="CQ310">
        <f t="shared" si="304"/>
        <v>2267.46</v>
      </c>
      <c r="CR310">
        <f t="shared" si="305"/>
        <v>0</v>
      </c>
      <c r="CS310">
        <f t="shared" si="306"/>
        <v>0</v>
      </c>
      <c r="CT310">
        <f t="shared" si="307"/>
        <v>0</v>
      </c>
      <c r="CU310">
        <f t="shared" si="308"/>
        <v>0</v>
      </c>
      <c r="CV310">
        <f t="shared" si="309"/>
        <v>0</v>
      </c>
      <c r="CW310">
        <f t="shared" si="310"/>
        <v>0</v>
      </c>
      <c r="CX310">
        <f t="shared" si="311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190</v>
      </c>
      <c r="DW310" t="s">
        <v>190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66253202</v>
      </c>
      <c r="EF310">
        <v>202</v>
      </c>
      <c r="EG310" t="s">
        <v>172</v>
      </c>
      <c r="EH310">
        <v>0</v>
      </c>
      <c r="EI310" t="s">
        <v>3</v>
      </c>
      <c r="EJ310">
        <v>1</v>
      </c>
      <c r="EK310">
        <v>400002</v>
      </c>
      <c r="EL310" t="s">
        <v>176</v>
      </c>
      <c r="EM310" t="s">
        <v>172</v>
      </c>
      <c r="EO310" t="s">
        <v>3</v>
      </c>
      <c r="EQ310">
        <v>132096</v>
      </c>
      <c r="ER310">
        <v>232.79</v>
      </c>
      <c r="ES310">
        <v>229.5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2223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251</v>
      </c>
      <c r="GD310">
        <v>0</v>
      </c>
      <c r="GF310">
        <v>-329916072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312"/>
        <v>0</v>
      </c>
      <c r="GM310">
        <f t="shared" si="313"/>
        <v>47616.66</v>
      </c>
      <c r="GN310">
        <f t="shared" si="314"/>
        <v>47616.66</v>
      </c>
      <c r="GO310">
        <f t="shared" si="315"/>
        <v>0</v>
      </c>
      <c r="GP310">
        <f t="shared" si="316"/>
        <v>0</v>
      </c>
      <c r="GR310">
        <v>1</v>
      </c>
      <c r="GS310">
        <v>1</v>
      </c>
      <c r="GT310">
        <v>0</v>
      </c>
      <c r="GU310" t="s">
        <v>3</v>
      </c>
      <c r="GV310">
        <f t="shared" si="317"/>
        <v>0</v>
      </c>
      <c r="GW310">
        <v>1</v>
      </c>
      <c r="GX310">
        <f t="shared" si="318"/>
        <v>0</v>
      </c>
      <c r="HA310">
        <v>0</v>
      </c>
      <c r="HB310">
        <v>0</v>
      </c>
      <c r="HC310">
        <f t="shared" si="319"/>
        <v>0</v>
      </c>
      <c r="HE310" t="s">
        <v>178</v>
      </c>
      <c r="HF310" t="s">
        <v>29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252</v>
      </c>
      <c r="F311" s="2" t="s">
        <v>188</v>
      </c>
      <c r="G311" s="2" t="s">
        <v>253</v>
      </c>
      <c r="H311" s="2" t="s">
        <v>203</v>
      </c>
      <c r="I311" s="2">
        <v>48</v>
      </c>
      <c r="J311" s="2">
        <v>0</v>
      </c>
      <c r="K311" s="2">
        <v>48</v>
      </c>
      <c r="L311" s="2"/>
      <c r="M311" s="2"/>
      <c r="N311" s="2"/>
      <c r="O311" s="2">
        <f t="shared" si="283"/>
        <v>12428.64</v>
      </c>
      <c r="P311" s="2">
        <f t="shared" si="284"/>
        <v>12428.64</v>
      </c>
      <c r="Q311" s="2">
        <f t="shared" si="285"/>
        <v>0</v>
      </c>
      <c r="R311" s="2">
        <f t="shared" si="286"/>
        <v>0</v>
      </c>
      <c r="S311" s="2">
        <f t="shared" si="287"/>
        <v>0</v>
      </c>
      <c r="T311" s="2">
        <f t="shared" si="288"/>
        <v>0</v>
      </c>
      <c r="U311" s="2">
        <f t="shared" si="289"/>
        <v>0</v>
      </c>
      <c r="V311" s="2">
        <f t="shared" si="290"/>
        <v>0</v>
      </c>
      <c r="W311" s="2">
        <f t="shared" si="291"/>
        <v>0</v>
      </c>
      <c r="X311" s="2">
        <f t="shared" si="292"/>
        <v>0</v>
      </c>
      <c r="Y311" s="2">
        <f t="shared" si="293"/>
        <v>0</v>
      </c>
      <c r="Z311" s="2"/>
      <c r="AA311" s="2">
        <v>70661675</v>
      </c>
      <c r="AB311" s="2">
        <f t="shared" si="294"/>
        <v>258.93</v>
      </c>
      <c r="AC311" s="2">
        <f t="shared" si="295"/>
        <v>258.93</v>
      </c>
      <c r="AD311" s="2">
        <f t="shared" si="296"/>
        <v>0</v>
      </c>
      <c r="AE311" s="2">
        <f t="shared" si="297"/>
        <v>0</v>
      </c>
      <c r="AF311" s="2">
        <f t="shared" si="298"/>
        <v>0</v>
      </c>
      <c r="AG311" s="2">
        <f t="shared" si="299"/>
        <v>0</v>
      </c>
      <c r="AH311" s="2">
        <f t="shared" si="300"/>
        <v>0</v>
      </c>
      <c r="AI311" s="2">
        <f t="shared" si="301"/>
        <v>0</v>
      </c>
      <c r="AJ311" s="2">
        <f t="shared" si="302"/>
        <v>0</v>
      </c>
      <c r="AK311" s="2">
        <v>258.93</v>
      </c>
      <c r="AL311" s="2">
        <v>258.93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303"/>
        <v>12428.64</v>
      </c>
      <c r="CQ311" s="2">
        <f t="shared" si="304"/>
        <v>258.93</v>
      </c>
      <c r="CR311" s="2">
        <f t="shared" si="305"/>
        <v>0</v>
      </c>
      <c r="CS311" s="2">
        <f t="shared" si="306"/>
        <v>0</v>
      </c>
      <c r="CT311" s="2">
        <f t="shared" si="307"/>
        <v>0</v>
      </c>
      <c r="CU311" s="2">
        <f t="shared" si="308"/>
        <v>0</v>
      </c>
      <c r="CV311" s="2">
        <f t="shared" si="309"/>
        <v>0</v>
      </c>
      <c r="CW311" s="2">
        <f t="shared" si="310"/>
        <v>0</v>
      </c>
      <c r="CX311" s="2">
        <f t="shared" si="311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1010</v>
      </c>
      <c r="DV311" s="2" t="s">
        <v>203</v>
      </c>
      <c r="DW311" s="2" t="s">
        <v>203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66253202</v>
      </c>
      <c r="EF311" s="2">
        <v>202</v>
      </c>
      <c r="EG311" s="2" t="s">
        <v>172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176</v>
      </c>
      <c r="EM311" s="2" t="s">
        <v>172</v>
      </c>
      <c r="EN311" s="2"/>
      <c r="EO311" s="2" t="s">
        <v>3</v>
      </c>
      <c r="EP311" s="2"/>
      <c r="EQ311" s="2">
        <v>131072</v>
      </c>
      <c r="ER311" s="2">
        <v>132.62</v>
      </c>
      <c r="ES311" s="2">
        <v>258.93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254</v>
      </c>
      <c r="GB311" s="2"/>
      <c r="GC311" s="2"/>
      <c r="GD311" s="2">
        <v>0</v>
      </c>
      <c r="GE311" s="2"/>
      <c r="GF311" s="2">
        <v>-481909787</v>
      </c>
      <c r="GG311" s="2">
        <v>2</v>
      </c>
      <c r="GH311" s="2">
        <v>4</v>
      </c>
      <c r="GI311" s="2">
        <v>-2</v>
      </c>
      <c r="GJ311" s="2">
        <v>0</v>
      </c>
      <c r="GK311" s="2">
        <f>ROUND(R311*(R12)/100,2)</f>
        <v>0</v>
      </c>
      <c r="GL311" s="2">
        <f t="shared" si="312"/>
        <v>0</v>
      </c>
      <c r="GM311" s="2">
        <f t="shared" si="313"/>
        <v>12428.64</v>
      </c>
      <c r="GN311" s="2">
        <f t="shared" si="314"/>
        <v>12428.64</v>
      </c>
      <c r="GO311" s="2">
        <f t="shared" si="315"/>
        <v>0</v>
      </c>
      <c r="GP311" s="2">
        <f t="shared" si="316"/>
        <v>0</v>
      </c>
      <c r="GQ311" s="2"/>
      <c r="GR311" s="2">
        <v>0</v>
      </c>
      <c r="GS311" s="2">
        <v>2</v>
      </c>
      <c r="GT311" s="2">
        <v>0</v>
      </c>
      <c r="GU311" s="2" t="s">
        <v>3</v>
      </c>
      <c r="GV311" s="2">
        <f t="shared" si="317"/>
        <v>0</v>
      </c>
      <c r="GW311" s="2">
        <v>1</v>
      </c>
      <c r="GX311" s="2">
        <f t="shared" si="318"/>
        <v>0</v>
      </c>
      <c r="GY311" s="2"/>
      <c r="GZ311" s="2"/>
      <c r="HA311" s="2">
        <v>0</v>
      </c>
      <c r="HB311" s="2">
        <v>0</v>
      </c>
      <c r="HC311" s="2">
        <f t="shared" si="319"/>
        <v>0</v>
      </c>
      <c r="HD311" s="2"/>
      <c r="HE311" s="2" t="s">
        <v>178</v>
      </c>
      <c r="HF311" s="2" t="s">
        <v>29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252</v>
      </c>
      <c r="F312" t="s">
        <v>188</v>
      </c>
      <c r="G312" t="s">
        <v>253</v>
      </c>
      <c r="H312" t="s">
        <v>203</v>
      </c>
      <c r="I312">
        <v>48</v>
      </c>
      <c r="J312">
        <v>0</v>
      </c>
      <c r="K312">
        <v>48</v>
      </c>
      <c r="O312">
        <f t="shared" si="283"/>
        <v>122794.96</v>
      </c>
      <c r="P312">
        <f t="shared" si="284"/>
        <v>122794.96</v>
      </c>
      <c r="Q312">
        <f t="shared" si="285"/>
        <v>0</v>
      </c>
      <c r="R312">
        <f t="shared" si="286"/>
        <v>0</v>
      </c>
      <c r="S312">
        <f t="shared" si="287"/>
        <v>0</v>
      </c>
      <c r="T312">
        <f t="shared" si="288"/>
        <v>0</v>
      </c>
      <c r="U312">
        <f t="shared" si="289"/>
        <v>0</v>
      </c>
      <c r="V312">
        <f t="shared" si="290"/>
        <v>0</v>
      </c>
      <c r="W312">
        <f t="shared" si="291"/>
        <v>0</v>
      </c>
      <c r="X312">
        <f t="shared" si="292"/>
        <v>0</v>
      </c>
      <c r="Y312">
        <f t="shared" si="293"/>
        <v>0</v>
      </c>
      <c r="AA312">
        <v>70661673</v>
      </c>
      <c r="AB312">
        <f t="shared" si="294"/>
        <v>258.93</v>
      </c>
      <c r="AC312">
        <f t="shared" si="295"/>
        <v>258.93</v>
      </c>
      <c r="AD312">
        <f t="shared" si="296"/>
        <v>0</v>
      </c>
      <c r="AE312">
        <f t="shared" si="297"/>
        <v>0</v>
      </c>
      <c r="AF312">
        <f t="shared" si="298"/>
        <v>0</v>
      </c>
      <c r="AG312">
        <f t="shared" si="299"/>
        <v>0</v>
      </c>
      <c r="AH312">
        <f t="shared" si="300"/>
        <v>0</v>
      </c>
      <c r="AI312">
        <f t="shared" si="301"/>
        <v>0</v>
      </c>
      <c r="AJ312">
        <f t="shared" si="302"/>
        <v>0</v>
      </c>
      <c r="AK312">
        <v>258.93</v>
      </c>
      <c r="AL312">
        <v>258.93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9.8800000000000008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03"/>
        <v>122794.96</v>
      </c>
      <c r="CQ312">
        <f t="shared" si="304"/>
        <v>2558.23</v>
      </c>
      <c r="CR312">
        <f t="shared" si="305"/>
        <v>0</v>
      </c>
      <c r="CS312">
        <f t="shared" si="306"/>
        <v>0</v>
      </c>
      <c r="CT312">
        <f t="shared" si="307"/>
        <v>0</v>
      </c>
      <c r="CU312">
        <f t="shared" si="308"/>
        <v>0</v>
      </c>
      <c r="CV312">
        <f t="shared" si="309"/>
        <v>0</v>
      </c>
      <c r="CW312">
        <f t="shared" si="310"/>
        <v>0</v>
      </c>
      <c r="CX312">
        <f t="shared" si="311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1010</v>
      </c>
      <c r="DV312" t="s">
        <v>203</v>
      </c>
      <c r="DW312" t="s">
        <v>203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66253202</v>
      </c>
      <c r="EF312">
        <v>202</v>
      </c>
      <c r="EG312" t="s">
        <v>172</v>
      </c>
      <c r="EH312">
        <v>0</v>
      </c>
      <c r="EI312" t="s">
        <v>3</v>
      </c>
      <c r="EJ312">
        <v>1</v>
      </c>
      <c r="EK312">
        <v>400002</v>
      </c>
      <c r="EL312" t="s">
        <v>176</v>
      </c>
      <c r="EM312" t="s">
        <v>172</v>
      </c>
      <c r="EO312" t="s">
        <v>3</v>
      </c>
      <c r="EQ312">
        <v>131072</v>
      </c>
      <c r="ER312">
        <v>258.93</v>
      </c>
      <c r="ES312">
        <v>258.93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2508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254</v>
      </c>
      <c r="GD312">
        <v>0</v>
      </c>
      <c r="GF312">
        <v>-481909787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312"/>
        <v>0</v>
      </c>
      <c r="GM312">
        <f t="shared" si="313"/>
        <v>122794.96</v>
      </c>
      <c r="GN312">
        <f t="shared" si="314"/>
        <v>122794.96</v>
      </c>
      <c r="GO312">
        <f t="shared" si="315"/>
        <v>0</v>
      </c>
      <c r="GP312">
        <f t="shared" si="316"/>
        <v>0</v>
      </c>
      <c r="GR312">
        <v>1</v>
      </c>
      <c r="GS312">
        <v>1</v>
      </c>
      <c r="GT312">
        <v>0</v>
      </c>
      <c r="GU312" t="s">
        <v>3</v>
      </c>
      <c r="GV312">
        <f t="shared" si="317"/>
        <v>0</v>
      </c>
      <c r="GW312">
        <v>1</v>
      </c>
      <c r="GX312">
        <f t="shared" si="318"/>
        <v>0</v>
      </c>
      <c r="HA312">
        <v>0</v>
      </c>
      <c r="HB312">
        <v>0</v>
      </c>
      <c r="HC312">
        <f t="shared" si="319"/>
        <v>0</v>
      </c>
      <c r="HE312" t="s">
        <v>178</v>
      </c>
      <c r="HF312" t="s">
        <v>29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255</v>
      </c>
      <c r="F313" s="2" t="s">
        <v>188</v>
      </c>
      <c r="G313" s="2" t="s">
        <v>256</v>
      </c>
      <c r="H313" s="2" t="s">
        <v>203</v>
      </c>
      <c r="I313" s="2">
        <v>48</v>
      </c>
      <c r="J313" s="2">
        <v>0</v>
      </c>
      <c r="K313" s="2">
        <v>48</v>
      </c>
      <c r="L313" s="2"/>
      <c r="M313" s="2"/>
      <c r="N313" s="2"/>
      <c r="O313" s="2">
        <f t="shared" si="283"/>
        <v>1118.4000000000001</v>
      </c>
      <c r="P313" s="2">
        <f t="shared" si="284"/>
        <v>1118.4000000000001</v>
      </c>
      <c r="Q313" s="2">
        <f t="shared" si="285"/>
        <v>0</v>
      </c>
      <c r="R313" s="2">
        <f t="shared" si="286"/>
        <v>0</v>
      </c>
      <c r="S313" s="2">
        <f t="shared" si="287"/>
        <v>0</v>
      </c>
      <c r="T313" s="2">
        <f t="shared" si="288"/>
        <v>0</v>
      </c>
      <c r="U313" s="2">
        <f t="shared" si="289"/>
        <v>0</v>
      </c>
      <c r="V313" s="2">
        <f t="shared" si="290"/>
        <v>0</v>
      </c>
      <c r="W313" s="2">
        <f t="shared" si="291"/>
        <v>0</v>
      </c>
      <c r="X313" s="2">
        <f t="shared" si="292"/>
        <v>0</v>
      </c>
      <c r="Y313" s="2">
        <f t="shared" si="293"/>
        <v>0</v>
      </c>
      <c r="Z313" s="2"/>
      <c r="AA313" s="2">
        <v>70661675</v>
      </c>
      <c r="AB313" s="2">
        <f t="shared" si="294"/>
        <v>23.3</v>
      </c>
      <c r="AC313" s="2">
        <f t="shared" si="295"/>
        <v>23.3</v>
      </c>
      <c r="AD313" s="2">
        <f t="shared" si="296"/>
        <v>0</v>
      </c>
      <c r="AE313" s="2">
        <f t="shared" si="297"/>
        <v>0</v>
      </c>
      <c r="AF313" s="2">
        <f t="shared" si="298"/>
        <v>0</v>
      </c>
      <c r="AG313" s="2">
        <f t="shared" si="299"/>
        <v>0</v>
      </c>
      <c r="AH313" s="2">
        <f t="shared" si="300"/>
        <v>0</v>
      </c>
      <c r="AI313" s="2">
        <f t="shared" si="301"/>
        <v>0</v>
      </c>
      <c r="AJ313" s="2">
        <f t="shared" si="302"/>
        <v>0</v>
      </c>
      <c r="AK313" s="2">
        <v>23.3</v>
      </c>
      <c r="AL313" s="2">
        <v>23.3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303"/>
        <v>1118.4000000000001</v>
      </c>
      <c r="CQ313" s="2">
        <f t="shared" si="304"/>
        <v>23.3</v>
      </c>
      <c r="CR313" s="2">
        <f t="shared" si="305"/>
        <v>0</v>
      </c>
      <c r="CS313" s="2">
        <f t="shared" si="306"/>
        <v>0</v>
      </c>
      <c r="CT313" s="2">
        <f t="shared" si="307"/>
        <v>0</v>
      </c>
      <c r="CU313" s="2">
        <f t="shared" si="308"/>
        <v>0</v>
      </c>
      <c r="CV313" s="2">
        <f t="shared" si="309"/>
        <v>0</v>
      </c>
      <c r="CW313" s="2">
        <f t="shared" si="310"/>
        <v>0</v>
      </c>
      <c r="CX313" s="2">
        <f t="shared" si="311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1010</v>
      </c>
      <c r="DV313" s="2" t="s">
        <v>203</v>
      </c>
      <c r="DW313" s="2" t="s">
        <v>203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66253202</v>
      </c>
      <c r="EF313" s="2">
        <v>202</v>
      </c>
      <c r="EG313" s="2" t="s">
        <v>172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176</v>
      </c>
      <c r="EM313" s="2" t="s">
        <v>172</v>
      </c>
      <c r="EN313" s="2"/>
      <c r="EO313" s="2" t="s">
        <v>3</v>
      </c>
      <c r="EP313" s="2"/>
      <c r="EQ313" s="2">
        <v>131072</v>
      </c>
      <c r="ER313" s="2">
        <v>174.42</v>
      </c>
      <c r="ES313" s="2">
        <v>23.3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257</v>
      </c>
      <c r="GB313" s="2"/>
      <c r="GC313" s="2"/>
      <c r="GD313" s="2">
        <v>0</v>
      </c>
      <c r="GE313" s="2"/>
      <c r="GF313" s="2">
        <v>15010522</v>
      </c>
      <c r="GG313" s="2">
        <v>2</v>
      </c>
      <c r="GH313" s="2">
        <v>4</v>
      </c>
      <c r="GI313" s="2">
        <v>-2</v>
      </c>
      <c r="GJ313" s="2">
        <v>0</v>
      </c>
      <c r="GK313" s="2">
        <f>ROUND(R313*(R12)/100,2)</f>
        <v>0</v>
      </c>
      <c r="GL313" s="2">
        <f t="shared" si="312"/>
        <v>0</v>
      </c>
      <c r="GM313" s="2">
        <f t="shared" si="313"/>
        <v>1118.4000000000001</v>
      </c>
      <c r="GN313" s="2">
        <f t="shared" si="314"/>
        <v>1118.4000000000001</v>
      </c>
      <c r="GO313" s="2">
        <f t="shared" si="315"/>
        <v>0</v>
      </c>
      <c r="GP313" s="2">
        <f t="shared" si="316"/>
        <v>0</v>
      </c>
      <c r="GQ313" s="2"/>
      <c r="GR313" s="2">
        <v>0</v>
      </c>
      <c r="GS313" s="2">
        <v>2</v>
      </c>
      <c r="GT313" s="2">
        <v>0</v>
      </c>
      <c r="GU313" s="2" t="s">
        <v>3</v>
      </c>
      <c r="GV313" s="2">
        <f t="shared" si="317"/>
        <v>0</v>
      </c>
      <c r="GW313" s="2">
        <v>1</v>
      </c>
      <c r="GX313" s="2">
        <f t="shared" si="318"/>
        <v>0</v>
      </c>
      <c r="GY313" s="2"/>
      <c r="GZ313" s="2"/>
      <c r="HA313" s="2">
        <v>0</v>
      </c>
      <c r="HB313" s="2">
        <v>0</v>
      </c>
      <c r="HC313" s="2">
        <f t="shared" si="319"/>
        <v>0</v>
      </c>
      <c r="HD313" s="2"/>
      <c r="HE313" s="2" t="s">
        <v>178</v>
      </c>
      <c r="HF313" s="2" t="s">
        <v>29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255</v>
      </c>
      <c r="F314" t="s">
        <v>188</v>
      </c>
      <c r="G314" t="s">
        <v>256</v>
      </c>
      <c r="H314" t="s">
        <v>203</v>
      </c>
      <c r="I314">
        <v>48</v>
      </c>
      <c r="J314">
        <v>0</v>
      </c>
      <c r="K314">
        <v>48</v>
      </c>
      <c r="O314">
        <f t="shared" si="283"/>
        <v>11049.79</v>
      </c>
      <c r="P314">
        <f t="shared" si="284"/>
        <v>11049.79</v>
      </c>
      <c r="Q314">
        <f t="shared" si="285"/>
        <v>0</v>
      </c>
      <c r="R314">
        <f t="shared" si="286"/>
        <v>0</v>
      </c>
      <c r="S314">
        <f t="shared" si="287"/>
        <v>0</v>
      </c>
      <c r="T314">
        <f t="shared" si="288"/>
        <v>0</v>
      </c>
      <c r="U314">
        <f t="shared" si="289"/>
        <v>0</v>
      </c>
      <c r="V314">
        <f t="shared" si="290"/>
        <v>0</v>
      </c>
      <c r="W314">
        <f t="shared" si="291"/>
        <v>0</v>
      </c>
      <c r="X314">
        <f t="shared" si="292"/>
        <v>0</v>
      </c>
      <c r="Y314">
        <f t="shared" si="293"/>
        <v>0</v>
      </c>
      <c r="AA314">
        <v>70661673</v>
      </c>
      <c r="AB314">
        <f t="shared" si="294"/>
        <v>23.3</v>
      </c>
      <c r="AC314">
        <f t="shared" si="295"/>
        <v>23.3</v>
      </c>
      <c r="AD314">
        <f t="shared" si="296"/>
        <v>0</v>
      </c>
      <c r="AE314">
        <f t="shared" si="297"/>
        <v>0</v>
      </c>
      <c r="AF314">
        <f t="shared" si="298"/>
        <v>0</v>
      </c>
      <c r="AG314">
        <f t="shared" si="299"/>
        <v>0</v>
      </c>
      <c r="AH314">
        <f t="shared" si="300"/>
        <v>0</v>
      </c>
      <c r="AI314">
        <f t="shared" si="301"/>
        <v>0</v>
      </c>
      <c r="AJ314">
        <f t="shared" si="302"/>
        <v>0</v>
      </c>
      <c r="AK314">
        <v>23.3</v>
      </c>
      <c r="AL314">
        <v>23.3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9.8800000000000008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03"/>
        <v>11049.79</v>
      </c>
      <c r="CQ314">
        <f t="shared" si="304"/>
        <v>230.2</v>
      </c>
      <c r="CR314">
        <f t="shared" si="305"/>
        <v>0</v>
      </c>
      <c r="CS314">
        <f t="shared" si="306"/>
        <v>0</v>
      </c>
      <c r="CT314">
        <f t="shared" si="307"/>
        <v>0</v>
      </c>
      <c r="CU314">
        <f t="shared" si="308"/>
        <v>0</v>
      </c>
      <c r="CV314">
        <f t="shared" si="309"/>
        <v>0</v>
      </c>
      <c r="CW314">
        <f t="shared" si="310"/>
        <v>0</v>
      </c>
      <c r="CX314">
        <f t="shared" si="311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1010</v>
      </c>
      <c r="DV314" t="s">
        <v>203</v>
      </c>
      <c r="DW314" t="s">
        <v>203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66253202</v>
      </c>
      <c r="EF314">
        <v>202</v>
      </c>
      <c r="EG314" t="s">
        <v>172</v>
      </c>
      <c r="EH314">
        <v>0</v>
      </c>
      <c r="EI314" t="s">
        <v>3</v>
      </c>
      <c r="EJ314">
        <v>1</v>
      </c>
      <c r="EK314">
        <v>400002</v>
      </c>
      <c r="EL314" t="s">
        <v>176</v>
      </c>
      <c r="EM314" t="s">
        <v>172</v>
      </c>
      <c r="EO314" t="s">
        <v>3</v>
      </c>
      <c r="EQ314">
        <v>131072</v>
      </c>
      <c r="ER314">
        <v>23.3</v>
      </c>
      <c r="ES314">
        <v>23.3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225.7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257</v>
      </c>
      <c r="GD314">
        <v>0</v>
      </c>
      <c r="GF314">
        <v>15010522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312"/>
        <v>0</v>
      </c>
      <c r="GM314">
        <f t="shared" si="313"/>
        <v>11049.79</v>
      </c>
      <c r="GN314">
        <f t="shared" si="314"/>
        <v>11049.79</v>
      </c>
      <c r="GO314">
        <f t="shared" si="315"/>
        <v>0</v>
      </c>
      <c r="GP314">
        <f t="shared" si="316"/>
        <v>0</v>
      </c>
      <c r="GR314">
        <v>1</v>
      </c>
      <c r="GS314">
        <v>1</v>
      </c>
      <c r="GT314">
        <v>0</v>
      </c>
      <c r="GU314" t="s">
        <v>3</v>
      </c>
      <c r="GV314">
        <f t="shared" si="317"/>
        <v>0</v>
      </c>
      <c r="GW314">
        <v>1</v>
      </c>
      <c r="GX314">
        <f t="shared" si="318"/>
        <v>0</v>
      </c>
      <c r="HA314">
        <v>0</v>
      </c>
      <c r="HB314">
        <v>0</v>
      </c>
      <c r="HC314">
        <f t="shared" si="319"/>
        <v>0</v>
      </c>
      <c r="HE314" t="s">
        <v>178</v>
      </c>
      <c r="HF314" t="s">
        <v>29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258</v>
      </c>
      <c r="F315" s="2" t="s">
        <v>188</v>
      </c>
      <c r="G315" s="2" t="s">
        <v>259</v>
      </c>
      <c r="H315" s="2" t="s">
        <v>203</v>
      </c>
      <c r="I315" s="2">
        <v>17</v>
      </c>
      <c r="J315" s="2">
        <v>0</v>
      </c>
      <c r="K315" s="2">
        <v>17</v>
      </c>
      <c r="L315" s="2"/>
      <c r="M315" s="2"/>
      <c r="N315" s="2"/>
      <c r="O315" s="2">
        <f t="shared" si="283"/>
        <v>31.62</v>
      </c>
      <c r="P315" s="2">
        <f t="shared" si="284"/>
        <v>31.62</v>
      </c>
      <c r="Q315" s="2">
        <f t="shared" si="285"/>
        <v>0</v>
      </c>
      <c r="R315" s="2">
        <f t="shared" si="286"/>
        <v>0</v>
      </c>
      <c r="S315" s="2">
        <f t="shared" si="287"/>
        <v>0</v>
      </c>
      <c r="T315" s="2">
        <f t="shared" si="288"/>
        <v>0</v>
      </c>
      <c r="U315" s="2">
        <f t="shared" si="289"/>
        <v>0</v>
      </c>
      <c r="V315" s="2">
        <f t="shared" si="290"/>
        <v>0</v>
      </c>
      <c r="W315" s="2">
        <f t="shared" si="291"/>
        <v>0</v>
      </c>
      <c r="X315" s="2">
        <f t="shared" si="292"/>
        <v>0</v>
      </c>
      <c r="Y315" s="2">
        <f t="shared" si="293"/>
        <v>0</v>
      </c>
      <c r="Z315" s="2"/>
      <c r="AA315" s="2">
        <v>70661675</v>
      </c>
      <c r="AB315" s="2">
        <f t="shared" si="294"/>
        <v>1.86</v>
      </c>
      <c r="AC315" s="2">
        <f t="shared" si="295"/>
        <v>1.86</v>
      </c>
      <c r="AD315" s="2">
        <f t="shared" si="296"/>
        <v>0</v>
      </c>
      <c r="AE315" s="2">
        <f t="shared" si="297"/>
        <v>0</v>
      </c>
      <c r="AF315" s="2">
        <f t="shared" si="298"/>
        <v>0</v>
      </c>
      <c r="AG315" s="2">
        <f t="shared" si="299"/>
        <v>0</v>
      </c>
      <c r="AH315" s="2">
        <f t="shared" si="300"/>
        <v>0</v>
      </c>
      <c r="AI315" s="2">
        <f t="shared" si="301"/>
        <v>0</v>
      </c>
      <c r="AJ315" s="2">
        <f t="shared" si="302"/>
        <v>0</v>
      </c>
      <c r="AK315" s="2">
        <v>1.86</v>
      </c>
      <c r="AL315" s="2">
        <v>1.86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303"/>
        <v>31.62</v>
      </c>
      <c r="CQ315" s="2">
        <f t="shared" si="304"/>
        <v>1.86</v>
      </c>
      <c r="CR315" s="2">
        <f t="shared" si="305"/>
        <v>0</v>
      </c>
      <c r="CS315" s="2">
        <f t="shared" si="306"/>
        <v>0</v>
      </c>
      <c r="CT315" s="2">
        <f t="shared" si="307"/>
        <v>0</v>
      </c>
      <c r="CU315" s="2">
        <f t="shared" si="308"/>
        <v>0</v>
      </c>
      <c r="CV315" s="2">
        <f t="shared" si="309"/>
        <v>0</v>
      </c>
      <c r="CW315" s="2">
        <f t="shared" si="310"/>
        <v>0</v>
      </c>
      <c r="CX315" s="2">
        <f t="shared" si="311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1010</v>
      </c>
      <c r="DV315" s="2" t="s">
        <v>203</v>
      </c>
      <c r="DW315" s="2" t="s">
        <v>203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66253202</v>
      </c>
      <c r="EF315" s="2">
        <v>202</v>
      </c>
      <c r="EG315" s="2" t="s">
        <v>172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176</v>
      </c>
      <c r="EM315" s="2" t="s">
        <v>172</v>
      </c>
      <c r="EN315" s="2"/>
      <c r="EO315" s="2" t="s">
        <v>3</v>
      </c>
      <c r="EP315" s="2"/>
      <c r="EQ315" s="2">
        <v>131072</v>
      </c>
      <c r="ER315" s="2">
        <v>13.92</v>
      </c>
      <c r="ES315" s="2">
        <v>1.86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260</v>
      </c>
      <c r="GB315" s="2"/>
      <c r="GC315" s="2"/>
      <c r="GD315" s="2">
        <v>0</v>
      </c>
      <c r="GE315" s="2"/>
      <c r="GF315" s="2">
        <v>332385774</v>
      </c>
      <c r="GG315" s="2">
        <v>2</v>
      </c>
      <c r="GH315" s="2">
        <v>4</v>
      </c>
      <c r="GI315" s="2">
        <v>-2</v>
      </c>
      <c r="GJ315" s="2">
        <v>0</v>
      </c>
      <c r="GK315" s="2">
        <f>ROUND(R315*(R12)/100,2)</f>
        <v>0</v>
      </c>
      <c r="GL315" s="2">
        <f t="shared" si="312"/>
        <v>0</v>
      </c>
      <c r="GM315" s="2">
        <f t="shared" si="313"/>
        <v>31.62</v>
      </c>
      <c r="GN315" s="2">
        <f t="shared" si="314"/>
        <v>31.62</v>
      </c>
      <c r="GO315" s="2">
        <f t="shared" si="315"/>
        <v>0</v>
      </c>
      <c r="GP315" s="2">
        <f t="shared" si="316"/>
        <v>0</v>
      </c>
      <c r="GQ315" s="2"/>
      <c r="GR315" s="2">
        <v>0</v>
      </c>
      <c r="GS315" s="2">
        <v>2</v>
      </c>
      <c r="GT315" s="2">
        <v>0</v>
      </c>
      <c r="GU315" s="2" t="s">
        <v>3</v>
      </c>
      <c r="GV315" s="2">
        <f t="shared" si="317"/>
        <v>0</v>
      </c>
      <c r="GW315" s="2">
        <v>1</v>
      </c>
      <c r="GX315" s="2">
        <f t="shared" si="318"/>
        <v>0</v>
      </c>
      <c r="GY315" s="2"/>
      <c r="GZ315" s="2"/>
      <c r="HA315" s="2">
        <v>0</v>
      </c>
      <c r="HB315" s="2">
        <v>0</v>
      </c>
      <c r="HC315" s="2">
        <f t="shared" si="319"/>
        <v>0</v>
      </c>
      <c r="HD315" s="2"/>
      <c r="HE315" s="2" t="s">
        <v>178</v>
      </c>
      <c r="HF315" s="2" t="s">
        <v>29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258</v>
      </c>
      <c r="F316" t="s">
        <v>188</v>
      </c>
      <c r="G316" t="s">
        <v>259</v>
      </c>
      <c r="H316" t="s">
        <v>203</v>
      </c>
      <c r="I316">
        <v>17</v>
      </c>
      <c r="J316">
        <v>0</v>
      </c>
      <c r="K316">
        <v>17</v>
      </c>
      <c r="O316">
        <f t="shared" si="283"/>
        <v>312.41000000000003</v>
      </c>
      <c r="P316">
        <f t="shared" si="284"/>
        <v>312.41000000000003</v>
      </c>
      <c r="Q316">
        <f t="shared" si="285"/>
        <v>0</v>
      </c>
      <c r="R316">
        <f t="shared" si="286"/>
        <v>0</v>
      </c>
      <c r="S316">
        <f t="shared" si="287"/>
        <v>0</v>
      </c>
      <c r="T316">
        <f t="shared" si="288"/>
        <v>0</v>
      </c>
      <c r="U316">
        <f t="shared" si="289"/>
        <v>0</v>
      </c>
      <c r="V316">
        <f t="shared" si="290"/>
        <v>0</v>
      </c>
      <c r="W316">
        <f t="shared" si="291"/>
        <v>0</v>
      </c>
      <c r="X316">
        <f t="shared" si="292"/>
        <v>0</v>
      </c>
      <c r="Y316">
        <f t="shared" si="293"/>
        <v>0</v>
      </c>
      <c r="AA316">
        <v>70661673</v>
      </c>
      <c r="AB316">
        <f t="shared" si="294"/>
        <v>1.86</v>
      </c>
      <c r="AC316">
        <f t="shared" si="295"/>
        <v>1.86</v>
      </c>
      <c r="AD316">
        <f t="shared" si="296"/>
        <v>0</v>
      </c>
      <c r="AE316">
        <f t="shared" si="297"/>
        <v>0</v>
      </c>
      <c r="AF316">
        <f t="shared" si="298"/>
        <v>0</v>
      </c>
      <c r="AG316">
        <f t="shared" si="299"/>
        <v>0</v>
      </c>
      <c r="AH316">
        <f t="shared" si="300"/>
        <v>0</v>
      </c>
      <c r="AI316">
        <f t="shared" si="301"/>
        <v>0</v>
      </c>
      <c r="AJ316">
        <f t="shared" si="302"/>
        <v>0</v>
      </c>
      <c r="AK316">
        <v>1.86</v>
      </c>
      <c r="AL316">
        <v>1.86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9.8800000000000008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03"/>
        <v>312.41000000000003</v>
      </c>
      <c r="CQ316">
        <f t="shared" si="304"/>
        <v>18.38</v>
      </c>
      <c r="CR316">
        <f t="shared" si="305"/>
        <v>0</v>
      </c>
      <c r="CS316">
        <f t="shared" si="306"/>
        <v>0</v>
      </c>
      <c r="CT316">
        <f t="shared" si="307"/>
        <v>0</v>
      </c>
      <c r="CU316">
        <f t="shared" si="308"/>
        <v>0</v>
      </c>
      <c r="CV316">
        <f t="shared" si="309"/>
        <v>0</v>
      </c>
      <c r="CW316">
        <f t="shared" si="310"/>
        <v>0</v>
      </c>
      <c r="CX316">
        <f t="shared" si="311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1010</v>
      </c>
      <c r="DV316" t="s">
        <v>203</v>
      </c>
      <c r="DW316" t="s">
        <v>203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66253202</v>
      </c>
      <c r="EF316">
        <v>202</v>
      </c>
      <c r="EG316" t="s">
        <v>172</v>
      </c>
      <c r="EH316">
        <v>0</v>
      </c>
      <c r="EI316" t="s">
        <v>3</v>
      </c>
      <c r="EJ316">
        <v>1</v>
      </c>
      <c r="EK316">
        <v>400002</v>
      </c>
      <c r="EL316" t="s">
        <v>176</v>
      </c>
      <c r="EM316" t="s">
        <v>172</v>
      </c>
      <c r="EO316" t="s">
        <v>3</v>
      </c>
      <c r="EQ316">
        <v>131072</v>
      </c>
      <c r="ER316">
        <v>1.86</v>
      </c>
      <c r="ES316">
        <v>1.86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18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260</v>
      </c>
      <c r="GD316">
        <v>0</v>
      </c>
      <c r="GF316">
        <v>332385774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312"/>
        <v>0</v>
      </c>
      <c r="GM316">
        <f t="shared" si="313"/>
        <v>312.41000000000003</v>
      </c>
      <c r="GN316">
        <f t="shared" si="314"/>
        <v>312.41000000000003</v>
      </c>
      <c r="GO316">
        <f t="shared" si="315"/>
        <v>0</v>
      </c>
      <c r="GP316">
        <f t="shared" si="316"/>
        <v>0</v>
      </c>
      <c r="GR316">
        <v>1</v>
      </c>
      <c r="GS316">
        <v>1</v>
      </c>
      <c r="GT316">
        <v>0</v>
      </c>
      <c r="GU316" t="s">
        <v>3</v>
      </c>
      <c r="GV316">
        <f t="shared" si="317"/>
        <v>0</v>
      </c>
      <c r="GW316">
        <v>1</v>
      </c>
      <c r="GX316">
        <f t="shared" si="318"/>
        <v>0</v>
      </c>
      <c r="HA316">
        <v>0</v>
      </c>
      <c r="HB316">
        <v>0</v>
      </c>
      <c r="HC316">
        <f t="shared" si="319"/>
        <v>0</v>
      </c>
      <c r="HE316" t="s">
        <v>178</v>
      </c>
      <c r="HF316" t="s">
        <v>29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261</v>
      </c>
      <c r="F317" s="2" t="s">
        <v>188</v>
      </c>
      <c r="G317" s="2" t="s">
        <v>262</v>
      </c>
      <c r="H317" s="2" t="s">
        <v>203</v>
      </c>
      <c r="I317" s="2">
        <v>34</v>
      </c>
      <c r="J317" s="2">
        <v>0</v>
      </c>
      <c r="K317" s="2">
        <v>34</v>
      </c>
      <c r="L317" s="2"/>
      <c r="M317" s="2"/>
      <c r="N317" s="2"/>
      <c r="O317" s="2">
        <f t="shared" si="283"/>
        <v>1509.26</v>
      </c>
      <c r="P317" s="2">
        <f t="shared" si="284"/>
        <v>1509.26</v>
      </c>
      <c r="Q317" s="2">
        <f t="shared" si="285"/>
        <v>0</v>
      </c>
      <c r="R317" s="2">
        <f t="shared" si="286"/>
        <v>0</v>
      </c>
      <c r="S317" s="2">
        <f t="shared" si="287"/>
        <v>0</v>
      </c>
      <c r="T317" s="2">
        <f t="shared" si="288"/>
        <v>0</v>
      </c>
      <c r="U317" s="2">
        <f t="shared" si="289"/>
        <v>0</v>
      </c>
      <c r="V317" s="2">
        <f t="shared" si="290"/>
        <v>0</v>
      </c>
      <c r="W317" s="2">
        <f t="shared" si="291"/>
        <v>0</v>
      </c>
      <c r="X317" s="2">
        <f t="shared" si="292"/>
        <v>0</v>
      </c>
      <c r="Y317" s="2">
        <f t="shared" si="293"/>
        <v>0</v>
      </c>
      <c r="Z317" s="2"/>
      <c r="AA317" s="2">
        <v>70661675</v>
      </c>
      <c r="AB317" s="2">
        <f t="shared" si="294"/>
        <v>44.39</v>
      </c>
      <c r="AC317" s="2">
        <f t="shared" si="295"/>
        <v>44.39</v>
      </c>
      <c r="AD317" s="2">
        <f t="shared" si="296"/>
        <v>0</v>
      </c>
      <c r="AE317" s="2">
        <f t="shared" si="297"/>
        <v>0</v>
      </c>
      <c r="AF317" s="2">
        <f t="shared" si="298"/>
        <v>0</v>
      </c>
      <c r="AG317" s="2">
        <f t="shared" si="299"/>
        <v>0</v>
      </c>
      <c r="AH317" s="2">
        <f t="shared" si="300"/>
        <v>0</v>
      </c>
      <c r="AI317" s="2">
        <f t="shared" si="301"/>
        <v>0</v>
      </c>
      <c r="AJ317" s="2">
        <f t="shared" si="302"/>
        <v>0</v>
      </c>
      <c r="AK317" s="2">
        <v>44.39</v>
      </c>
      <c r="AL317" s="2">
        <v>44.39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303"/>
        <v>1509.26</v>
      </c>
      <c r="CQ317" s="2">
        <f t="shared" si="304"/>
        <v>44.39</v>
      </c>
      <c r="CR317" s="2">
        <f t="shared" si="305"/>
        <v>0</v>
      </c>
      <c r="CS317" s="2">
        <f t="shared" si="306"/>
        <v>0</v>
      </c>
      <c r="CT317" s="2">
        <f t="shared" si="307"/>
        <v>0</v>
      </c>
      <c r="CU317" s="2">
        <f t="shared" si="308"/>
        <v>0</v>
      </c>
      <c r="CV317" s="2">
        <f t="shared" si="309"/>
        <v>0</v>
      </c>
      <c r="CW317" s="2">
        <f t="shared" si="310"/>
        <v>0</v>
      </c>
      <c r="CX317" s="2">
        <f t="shared" si="311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1010</v>
      </c>
      <c r="DV317" s="2" t="s">
        <v>203</v>
      </c>
      <c r="DW317" s="2" t="s">
        <v>203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66253202</v>
      </c>
      <c r="EF317" s="2">
        <v>202</v>
      </c>
      <c r="EG317" s="2" t="s">
        <v>172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176</v>
      </c>
      <c r="EM317" s="2" t="s">
        <v>172</v>
      </c>
      <c r="EN317" s="2"/>
      <c r="EO317" s="2" t="s">
        <v>3</v>
      </c>
      <c r="EP317" s="2"/>
      <c r="EQ317" s="2">
        <v>131072</v>
      </c>
      <c r="ER317" s="2">
        <v>28.32</v>
      </c>
      <c r="ES317" s="2">
        <v>44.39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263</v>
      </c>
      <c r="GB317" s="2"/>
      <c r="GC317" s="2"/>
      <c r="GD317" s="2">
        <v>0</v>
      </c>
      <c r="GE317" s="2"/>
      <c r="GF317" s="2">
        <v>-1640527248</v>
      </c>
      <c r="GG317" s="2">
        <v>2</v>
      </c>
      <c r="GH317" s="2">
        <v>4</v>
      </c>
      <c r="GI317" s="2">
        <v>-2</v>
      </c>
      <c r="GJ317" s="2">
        <v>0</v>
      </c>
      <c r="GK317" s="2">
        <f>ROUND(R317*(R12)/100,2)</f>
        <v>0</v>
      </c>
      <c r="GL317" s="2">
        <f t="shared" si="312"/>
        <v>0</v>
      </c>
      <c r="GM317" s="2">
        <f t="shared" si="313"/>
        <v>1509.26</v>
      </c>
      <c r="GN317" s="2">
        <f t="shared" si="314"/>
        <v>1509.26</v>
      </c>
      <c r="GO317" s="2">
        <f t="shared" si="315"/>
        <v>0</v>
      </c>
      <c r="GP317" s="2">
        <f t="shared" si="316"/>
        <v>0</v>
      </c>
      <c r="GQ317" s="2"/>
      <c r="GR317" s="2">
        <v>0</v>
      </c>
      <c r="GS317" s="2">
        <v>2</v>
      </c>
      <c r="GT317" s="2">
        <v>0</v>
      </c>
      <c r="GU317" s="2" t="s">
        <v>3</v>
      </c>
      <c r="GV317" s="2">
        <f t="shared" si="317"/>
        <v>0</v>
      </c>
      <c r="GW317" s="2">
        <v>1</v>
      </c>
      <c r="GX317" s="2">
        <f t="shared" si="318"/>
        <v>0</v>
      </c>
      <c r="GY317" s="2"/>
      <c r="GZ317" s="2"/>
      <c r="HA317" s="2">
        <v>0</v>
      </c>
      <c r="HB317" s="2">
        <v>0</v>
      </c>
      <c r="HC317" s="2">
        <f t="shared" si="319"/>
        <v>0</v>
      </c>
      <c r="HD317" s="2"/>
      <c r="HE317" s="2" t="s">
        <v>178</v>
      </c>
      <c r="HF317" s="2" t="s">
        <v>29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261</v>
      </c>
      <c r="F318" t="s">
        <v>188</v>
      </c>
      <c r="G318" t="s">
        <v>262</v>
      </c>
      <c r="H318" t="s">
        <v>203</v>
      </c>
      <c r="I318">
        <v>34</v>
      </c>
      <c r="J318">
        <v>0</v>
      </c>
      <c r="K318">
        <v>34</v>
      </c>
      <c r="O318">
        <f t="shared" si="283"/>
        <v>14911.49</v>
      </c>
      <c r="P318">
        <f t="shared" si="284"/>
        <v>14911.49</v>
      </c>
      <c r="Q318">
        <f t="shared" si="285"/>
        <v>0</v>
      </c>
      <c r="R318">
        <f t="shared" si="286"/>
        <v>0</v>
      </c>
      <c r="S318">
        <f t="shared" si="287"/>
        <v>0</v>
      </c>
      <c r="T318">
        <f t="shared" si="288"/>
        <v>0</v>
      </c>
      <c r="U318">
        <f t="shared" si="289"/>
        <v>0</v>
      </c>
      <c r="V318">
        <f t="shared" si="290"/>
        <v>0</v>
      </c>
      <c r="W318">
        <f t="shared" si="291"/>
        <v>0</v>
      </c>
      <c r="X318">
        <f t="shared" si="292"/>
        <v>0</v>
      </c>
      <c r="Y318">
        <f t="shared" si="293"/>
        <v>0</v>
      </c>
      <c r="AA318">
        <v>70661673</v>
      </c>
      <c r="AB318">
        <f t="shared" si="294"/>
        <v>44.39</v>
      </c>
      <c r="AC318">
        <f t="shared" si="295"/>
        <v>44.39</v>
      </c>
      <c r="AD318">
        <f t="shared" si="296"/>
        <v>0</v>
      </c>
      <c r="AE318">
        <f t="shared" si="297"/>
        <v>0</v>
      </c>
      <c r="AF318">
        <f t="shared" si="298"/>
        <v>0</v>
      </c>
      <c r="AG318">
        <f t="shared" si="299"/>
        <v>0</v>
      </c>
      <c r="AH318">
        <f t="shared" si="300"/>
        <v>0</v>
      </c>
      <c r="AI318">
        <f t="shared" si="301"/>
        <v>0</v>
      </c>
      <c r="AJ318">
        <f t="shared" si="302"/>
        <v>0</v>
      </c>
      <c r="AK318">
        <v>44.39</v>
      </c>
      <c r="AL318">
        <v>44.39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9.8800000000000008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303"/>
        <v>14911.49</v>
      </c>
      <c r="CQ318">
        <f t="shared" si="304"/>
        <v>438.57</v>
      </c>
      <c r="CR318">
        <f t="shared" si="305"/>
        <v>0</v>
      </c>
      <c r="CS318">
        <f t="shared" si="306"/>
        <v>0</v>
      </c>
      <c r="CT318">
        <f t="shared" si="307"/>
        <v>0</v>
      </c>
      <c r="CU318">
        <f t="shared" si="308"/>
        <v>0</v>
      </c>
      <c r="CV318">
        <f t="shared" si="309"/>
        <v>0</v>
      </c>
      <c r="CW318">
        <f t="shared" si="310"/>
        <v>0</v>
      </c>
      <c r="CX318">
        <f t="shared" si="311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1010</v>
      </c>
      <c r="DV318" t="s">
        <v>203</v>
      </c>
      <c r="DW318" t="s">
        <v>203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66253202</v>
      </c>
      <c r="EF318">
        <v>202</v>
      </c>
      <c r="EG318" t="s">
        <v>172</v>
      </c>
      <c r="EH318">
        <v>0</v>
      </c>
      <c r="EI318" t="s">
        <v>3</v>
      </c>
      <c r="EJ318">
        <v>1</v>
      </c>
      <c r="EK318">
        <v>400002</v>
      </c>
      <c r="EL318" t="s">
        <v>176</v>
      </c>
      <c r="EM318" t="s">
        <v>172</v>
      </c>
      <c r="EO318" t="s">
        <v>3</v>
      </c>
      <c r="EQ318">
        <v>131072</v>
      </c>
      <c r="ER318">
        <v>44.39</v>
      </c>
      <c r="ES318">
        <v>44.39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430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263</v>
      </c>
      <c r="GD318">
        <v>0</v>
      </c>
      <c r="GF318">
        <v>-1640527248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312"/>
        <v>0</v>
      </c>
      <c r="GM318">
        <f t="shared" si="313"/>
        <v>14911.49</v>
      </c>
      <c r="GN318">
        <f t="shared" si="314"/>
        <v>14911.49</v>
      </c>
      <c r="GO318">
        <f t="shared" si="315"/>
        <v>0</v>
      </c>
      <c r="GP318">
        <f t="shared" si="316"/>
        <v>0</v>
      </c>
      <c r="GR318">
        <v>1</v>
      </c>
      <c r="GS318">
        <v>1</v>
      </c>
      <c r="GT318">
        <v>0</v>
      </c>
      <c r="GU318" t="s">
        <v>3</v>
      </c>
      <c r="GV318">
        <f t="shared" si="317"/>
        <v>0</v>
      </c>
      <c r="GW318">
        <v>1</v>
      </c>
      <c r="GX318">
        <f t="shared" si="318"/>
        <v>0</v>
      </c>
      <c r="HA318">
        <v>0</v>
      </c>
      <c r="HB318">
        <v>0</v>
      </c>
      <c r="HC318">
        <f t="shared" si="319"/>
        <v>0</v>
      </c>
      <c r="HE318" t="s">
        <v>178</v>
      </c>
      <c r="HF318" t="s">
        <v>29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264</v>
      </c>
      <c r="F319" s="2" t="s">
        <v>188</v>
      </c>
      <c r="G319" s="2" t="s">
        <v>265</v>
      </c>
      <c r="H319" s="2" t="s">
        <v>203</v>
      </c>
      <c r="I319" s="2">
        <v>17</v>
      </c>
      <c r="J319" s="2">
        <v>0</v>
      </c>
      <c r="K319" s="2">
        <v>17</v>
      </c>
      <c r="L319" s="2"/>
      <c r="M319" s="2"/>
      <c r="N319" s="2"/>
      <c r="O319" s="2">
        <f t="shared" si="283"/>
        <v>2623.95</v>
      </c>
      <c r="P319" s="2">
        <f t="shared" si="284"/>
        <v>2623.95</v>
      </c>
      <c r="Q319" s="2">
        <f t="shared" si="285"/>
        <v>0</v>
      </c>
      <c r="R319" s="2">
        <f t="shared" si="286"/>
        <v>0</v>
      </c>
      <c r="S319" s="2">
        <f t="shared" si="287"/>
        <v>0</v>
      </c>
      <c r="T319" s="2">
        <f t="shared" si="288"/>
        <v>0</v>
      </c>
      <c r="U319" s="2">
        <f t="shared" si="289"/>
        <v>0</v>
      </c>
      <c r="V319" s="2">
        <f t="shared" si="290"/>
        <v>0</v>
      </c>
      <c r="W319" s="2">
        <f t="shared" si="291"/>
        <v>0</v>
      </c>
      <c r="X319" s="2">
        <f t="shared" si="292"/>
        <v>0</v>
      </c>
      <c r="Y319" s="2">
        <f t="shared" si="293"/>
        <v>0</v>
      </c>
      <c r="Z319" s="2"/>
      <c r="AA319" s="2">
        <v>70661675</v>
      </c>
      <c r="AB319" s="2">
        <f t="shared" si="294"/>
        <v>154.35</v>
      </c>
      <c r="AC319" s="2">
        <f t="shared" si="295"/>
        <v>154.35</v>
      </c>
      <c r="AD319" s="2">
        <f t="shared" si="296"/>
        <v>0</v>
      </c>
      <c r="AE319" s="2">
        <f t="shared" si="297"/>
        <v>0</v>
      </c>
      <c r="AF319" s="2">
        <f t="shared" si="298"/>
        <v>0</v>
      </c>
      <c r="AG319" s="2">
        <f t="shared" si="299"/>
        <v>0</v>
      </c>
      <c r="AH319" s="2">
        <f t="shared" si="300"/>
        <v>0</v>
      </c>
      <c r="AI319" s="2">
        <f t="shared" si="301"/>
        <v>0</v>
      </c>
      <c r="AJ319" s="2">
        <f t="shared" si="302"/>
        <v>0</v>
      </c>
      <c r="AK319" s="2">
        <v>154.35</v>
      </c>
      <c r="AL319" s="2">
        <v>154.35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03"/>
        <v>2623.95</v>
      </c>
      <c r="CQ319" s="2">
        <f t="shared" si="304"/>
        <v>154.35</v>
      </c>
      <c r="CR319" s="2">
        <f t="shared" si="305"/>
        <v>0</v>
      </c>
      <c r="CS319" s="2">
        <f t="shared" si="306"/>
        <v>0</v>
      </c>
      <c r="CT319" s="2">
        <f t="shared" si="307"/>
        <v>0</v>
      </c>
      <c r="CU319" s="2">
        <f t="shared" si="308"/>
        <v>0</v>
      </c>
      <c r="CV319" s="2">
        <f t="shared" si="309"/>
        <v>0</v>
      </c>
      <c r="CW319" s="2">
        <f t="shared" si="310"/>
        <v>0</v>
      </c>
      <c r="CX319" s="2">
        <f t="shared" si="311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203</v>
      </c>
      <c r="DW319" s="2" t="s">
        <v>203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66253202</v>
      </c>
      <c r="EF319" s="2">
        <v>202</v>
      </c>
      <c r="EG319" s="2" t="s">
        <v>172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176</v>
      </c>
      <c r="EM319" s="2" t="s">
        <v>172</v>
      </c>
      <c r="EN319" s="2"/>
      <c r="EO319" s="2" t="s">
        <v>3</v>
      </c>
      <c r="EP319" s="2"/>
      <c r="EQ319" s="2">
        <v>131072</v>
      </c>
      <c r="ER319" s="2">
        <v>1524.9</v>
      </c>
      <c r="ES319" s="2">
        <v>154.35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266</v>
      </c>
      <c r="GB319" s="2"/>
      <c r="GC319" s="2"/>
      <c r="GD319" s="2">
        <v>0</v>
      </c>
      <c r="GE319" s="2"/>
      <c r="GF319" s="2">
        <v>1635758407</v>
      </c>
      <c r="GG319" s="2">
        <v>2</v>
      </c>
      <c r="GH319" s="2">
        <v>4</v>
      </c>
      <c r="GI319" s="2">
        <v>-2</v>
      </c>
      <c r="GJ319" s="2">
        <v>0</v>
      </c>
      <c r="GK319" s="2">
        <f>ROUND(R319*(R12)/100,2)</f>
        <v>0</v>
      </c>
      <c r="GL319" s="2">
        <f t="shared" si="312"/>
        <v>0</v>
      </c>
      <c r="GM319" s="2">
        <f t="shared" si="313"/>
        <v>2623.95</v>
      </c>
      <c r="GN319" s="2">
        <f t="shared" si="314"/>
        <v>2623.95</v>
      </c>
      <c r="GO319" s="2">
        <f t="shared" si="315"/>
        <v>0</v>
      </c>
      <c r="GP319" s="2">
        <f t="shared" si="316"/>
        <v>0</v>
      </c>
      <c r="GQ319" s="2"/>
      <c r="GR319" s="2">
        <v>0</v>
      </c>
      <c r="GS319" s="2">
        <v>2</v>
      </c>
      <c r="GT319" s="2">
        <v>0</v>
      </c>
      <c r="GU319" s="2" t="s">
        <v>3</v>
      </c>
      <c r="GV319" s="2">
        <f t="shared" si="317"/>
        <v>0</v>
      </c>
      <c r="GW319" s="2">
        <v>1</v>
      </c>
      <c r="GX319" s="2">
        <f t="shared" si="318"/>
        <v>0</v>
      </c>
      <c r="GY319" s="2"/>
      <c r="GZ319" s="2"/>
      <c r="HA319" s="2">
        <v>0</v>
      </c>
      <c r="HB319" s="2">
        <v>0</v>
      </c>
      <c r="HC319" s="2">
        <f t="shared" si="319"/>
        <v>0</v>
      </c>
      <c r="HD319" s="2"/>
      <c r="HE319" s="2" t="s">
        <v>178</v>
      </c>
      <c r="HF319" s="2" t="s">
        <v>29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264</v>
      </c>
      <c r="F320" t="s">
        <v>188</v>
      </c>
      <c r="G320" t="s">
        <v>265</v>
      </c>
      <c r="H320" t="s">
        <v>203</v>
      </c>
      <c r="I320">
        <v>17</v>
      </c>
      <c r="J320">
        <v>0</v>
      </c>
      <c r="K320">
        <v>17</v>
      </c>
      <c r="O320">
        <f t="shared" si="283"/>
        <v>25924.63</v>
      </c>
      <c r="P320">
        <f t="shared" si="284"/>
        <v>25924.63</v>
      </c>
      <c r="Q320">
        <f t="shared" si="285"/>
        <v>0</v>
      </c>
      <c r="R320">
        <f t="shared" si="286"/>
        <v>0</v>
      </c>
      <c r="S320">
        <f t="shared" si="287"/>
        <v>0</v>
      </c>
      <c r="T320">
        <f t="shared" si="288"/>
        <v>0</v>
      </c>
      <c r="U320">
        <f t="shared" si="289"/>
        <v>0</v>
      </c>
      <c r="V320">
        <f t="shared" si="290"/>
        <v>0</v>
      </c>
      <c r="W320">
        <f t="shared" si="291"/>
        <v>0</v>
      </c>
      <c r="X320">
        <f t="shared" si="292"/>
        <v>0</v>
      </c>
      <c r="Y320">
        <f t="shared" si="293"/>
        <v>0</v>
      </c>
      <c r="AA320">
        <v>70661673</v>
      </c>
      <c r="AB320">
        <f t="shared" si="294"/>
        <v>154.35</v>
      </c>
      <c r="AC320">
        <f t="shared" si="295"/>
        <v>154.35</v>
      </c>
      <c r="AD320">
        <f t="shared" si="296"/>
        <v>0</v>
      </c>
      <c r="AE320">
        <f t="shared" si="297"/>
        <v>0</v>
      </c>
      <c r="AF320">
        <f t="shared" si="298"/>
        <v>0</v>
      </c>
      <c r="AG320">
        <f t="shared" si="299"/>
        <v>0</v>
      </c>
      <c r="AH320">
        <f t="shared" si="300"/>
        <v>0</v>
      </c>
      <c r="AI320">
        <f t="shared" si="301"/>
        <v>0</v>
      </c>
      <c r="AJ320">
        <f t="shared" si="302"/>
        <v>0</v>
      </c>
      <c r="AK320">
        <v>154.35</v>
      </c>
      <c r="AL320">
        <v>154.35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9.8800000000000008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03"/>
        <v>25924.63</v>
      </c>
      <c r="CQ320">
        <f t="shared" si="304"/>
        <v>1524.98</v>
      </c>
      <c r="CR320">
        <f t="shared" si="305"/>
        <v>0</v>
      </c>
      <c r="CS320">
        <f t="shared" si="306"/>
        <v>0</v>
      </c>
      <c r="CT320">
        <f t="shared" si="307"/>
        <v>0</v>
      </c>
      <c r="CU320">
        <f t="shared" si="308"/>
        <v>0</v>
      </c>
      <c r="CV320">
        <f t="shared" si="309"/>
        <v>0</v>
      </c>
      <c r="CW320">
        <f t="shared" si="310"/>
        <v>0</v>
      </c>
      <c r="CX320">
        <f t="shared" si="311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203</v>
      </c>
      <c r="DW320" t="s">
        <v>203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66253202</v>
      </c>
      <c r="EF320">
        <v>202</v>
      </c>
      <c r="EG320" t="s">
        <v>172</v>
      </c>
      <c r="EH320">
        <v>0</v>
      </c>
      <c r="EI320" t="s">
        <v>3</v>
      </c>
      <c r="EJ320">
        <v>1</v>
      </c>
      <c r="EK320">
        <v>400002</v>
      </c>
      <c r="EL320" t="s">
        <v>176</v>
      </c>
      <c r="EM320" t="s">
        <v>172</v>
      </c>
      <c r="EO320" t="s">
        <v>3</v>
      </c>
      <c r="EQ320">
        <v>131072</v>
      </c>
      <c r="ER320">
        <v>154.35</v>
      </c>
      <c r="ES320">
        <v>154.35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1495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266</v>
      </c>
      <c r="GD320">
        <v>0</v>
      </c>
      <c r="GF320">
        <v>1635758407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312"/>
        <v>0</v>
      </c>
      <c r="GM320">
        <f t="shared" si="313"/>
        <v>25924.63</v>
      </c>
      <c r="GN320">
        <f t="shared" si="314"/>
        <v>25924.63</v>
      </c>
      <c r="GO320">
        <f t="shared" si="315"/>
        <v>0</v>
      </c>
      <c r="GP320">
        <f t="shared" si="316"/>
        <v>0</v>
      </c>
      <c r="GR320">
        <v>1</v>
      </c>
      <c r="GS320">
        <v>1</v>
      </c>
      <c r="GT320">
        <v>0</v>
      </c>
      <c r="GU320" t="s">
        <v>3</v>
      </c>
      <c r="GV320">
        <f t="shared" si="317"/>
        <v>0</v>
      </c>
      <c r="GW320">
        <v>1</v>
      </c>
      <c r="GX320">
        <f t="shared" si="318"/>
        <v>0</v>
      </c>
      <c r="HA320">
        <v>0</v>
      </c>
      <c r="HB320">
        <v>0</v>
      </c>
      <c r="HC320">
        <f t="shared" si="319"/>
        <v>0</v>
      </c>
      <c r="HE320" t="s">
        <v>178</v>
      </c>
      <c r="HF320" t="s">
        <v>29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198</v>
      </c>
      <c r="G321" s="2" t="s">
        <v>267</v>
      </c>
      <c r="H321" s="2" t="s">
        <v>190</v>
      </c>
      <c r="I321" s="2">
        <v>6</v>
      </c>
      <c r="J321" s="2">
        <v>0</v>
      </c>
      <c r="K321" s="2">
        <v>6</v>
      </c>
      <c r="L321" s="2"/>
      <c r="M321" s="2"/>
      <c r="N321" s="2"/>
      <c r="O321" s="2">
        <f t="shared" ref="O321:O342" si="320">ROUND(CP321,2)</f>
        <v>122.94</v>
      </c>
      <c r="P321" s="2">
        <f t="shared" ref="P321:P342" si="321">ROUND((ROUND((AC321*AW321*I321),2)*BC321),2)</f>
        <v>122.94</v>
      </c>
      <c r="Q321" s="2">
        <f t="shared" ref="Q321:Q342" si="322">(ROUND((ROUND(((ET321)*AV321*I321),2)*BB321),2)+ROUND((ROUND(((AE321-(EU321))*AV321*I321),2)*BS321),2))</f>
        <v>0</v>
      </c>
      <c r="R321" s="2">
        <f t="shared" ref="R321:R342" si="323">ROUND((ROUND((AE321*AV321*I321),2)*BS321),2)</f>
        <v>0</v>
      </c>
      <c r="S321" s="2">
        <f t="shared" ref="S321:S342" si="324">ROUND((ROUND((AF321*AV321*I321),2)*BA321),2)</f>
        <v>0</v>
      </c>
      <c r="T321" s="2">
        <f t="shared" ref="T321:T342" si="325">ROUND(CU321*I321,2)</f>
        <v>0</v>
      </c>
      <c r="U321" s="2">
        <f t="shared" ref="U321:U342" si="326">CV321*I321</f>
        <v>0</v>
      </c>
      <c r="V321" s="2">
        <f t="shared" ref="V321:V342" si="327">CW321*I321</f>
        <v>0</v>
      </c>
      <c r="W321" s="2">
        <f t="shared" ref="W321:W342" si="328">ROUND(CX321*I321,2)</f>
        <v>0</v>
      </c>
      <c r="X321" s="2">
        <f t="shared" ref="X321:X342" si="329">ROUND(CY321,2)</f>
        <v>0</v>
      </c>
      <c r="Y321" s="2">
        <f t="shared" ref="Y321:Y342" si="330">ROUND(CZ321,2)</f>
        <v>0</v>
      </c>
      <c r="Z321" s="2"/>
      <c r="AA321" s="2">
        <v>-1</v>
      </c>
      <c r="AB321" s="2">
        <f t="shared" ref="AB321:AB342" si="331">ROUND((AC321+AD321+AF321),6)</f>
        <v>20.49</v>
      </c>
      <c r="AC321" s="2">
        <f t="shared" ref="AC321:AC342" si="332">ROUND((ES321),6)</f>
        <v>20.49</v>
      </c>
      <c r="AD321" s="2">
        <f t="shared" ref="AD321:AD342" si="333">ROUND((((ET321)-(EU321))+AE321),6)</f>
        <v>0</v>
      </c>
      <c r="AE321" s="2">
        <f t="shared" ref="AE321:AE342" si="334">ROUND((EU321),6)</f>
        <v>0</v>
      </c>
      <c r="AF321" s="2">
        <f t="shared" ref="AF321:AF342" si="335">ROUND((EV321),6)</f>
        <v>0</v>
      </c>
      <c r="AG321" s="2">
        <f t="shared" ref="AG321:AG342" si="336">ROUND((AP321),6)</f>
        <v>0</v>
      </c>
      <c r="AH321" s="2">
        <f t="shared" ref="AH321:AH342" si="337">(EW321)</f>
        <v>0</v>
      </c>
      <c r="AI321" s="2">
        <f t="shared" ref="AI321:AI342" si="338">(EX321)</f>
        <v>0</v>
      </c>
      <c r="AJ321" s="2">
        <f t="shared" ref="AJ321:AJ342" si="339">(AS321)</f>
        <v>0</v>
      </c>
      <c r="AK321" s="2">
        <v>20.49</v>
      </c>
      <c r="AL321" s="2">
        <v>20.49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</v>
      </c>
      <c r="BK321" s="2"/>
      <c r="BL321" s="2"/>
      <c r="BM321" s="2">
        <v>400002</v>
      </c>
      <c r="BN321" s="2">
        <v>0</v>
      </c>
      <c r="BO321" s="2" t="s">
        <v>3</v>
      </c>
      <c r="BP321" s="2">
        <v>0</v>
      </c>
      <c r="BQ321" s="2">
        <v>202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ref="CP321:CP342" si="340">(P321+Q321+S321)</f>
        <v>122.94</v>
      </c>
      <c r="CQ321" s="2">
        <f t="shared" ref="CQ321:CQ342" si="341">ROUND((ROUND((AC321*AW321*1),2)*BC321),2)</f>
        <v>20.49</v>
      </c>
      <c r="CR321" s="2">
        <f t="shared" ref="CR321:CR342" si="342">(ROUND((ROUND(((ET321)*AV321*1),2)*BB321),2)+ROUND((ROUND(((AE321-(EU321))*AV321*1),2)*BS321),2))</f>
        <v>0</v>
      </c>
      <c r="CS321" s="2">
        <f t="shared" ref="CS321:CS342" si="343">ROUND((ROUND((AE321*AV321*1),2)*BS321),2)</f>
        <v>0</v>
      </c>
      <c r="CT321" s="2">
        <f t="shared" ref="CT321:CT342" si="344">ROUND((ROUND((AF321*AV321*1),2)*BA321),2)</f>
        <v>0</v>
      </c>
      <c r="CU321" s="2">
        <f t="shared" ref="CU321:CU342" si="345">AG321</f>
        <v>0</v>
      </c>
      <c r="CV321" s="2">
        <f t="shared" ref="CV321:CV342" si="346">(AH321*AV321)</f>
        <v>0</v>
      </c>
      <c r="CW321" s="2">
        <f t="shared" ref="CW321:CW342" si="347">AI321</f>
        <v>0</v>
      </c>
      <c r="CX321" s="2">
        <f t="shared" ref="CX321:CX342" si="348">AJ321</f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190</v>
      </c>
      <c r="DW321" s="2" t="s">
        <v>190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66253202</v>
      </c>
      <c r="EF321" s="2">
        <v>202</v>
      </c>
      <c r="EG321" s="2" t="s">
        <v>172</v>
      </c>
      <c r="EH321" s="2">
        <v>0</v>
      </c>
      <c r="EI321" s="2" t="s">
        <v>3</v>
      </c>
      <c r="EJ321" s="2">
        <v>1</v>
      </c>
      <c r="EK321" s="2">
        <v>400002</v>
      </c>
      <c r="EL321" s="2" t="s">
        <v>176</v>
      </c>
      <c r="EM321" s="2" t="s">
        <v>172</v>
      </c>
      <c r="EN321" s="2"/>
      <c r="EO321" s="2" t="s">
        <v>3</v>
      </c>
      <c r="EP321" s="2"/>
      <c r="EQ321" s="2">
        <v>132096</v>
      </c>
      <c r="ER321" s="2">
        <v>202.47</v>
      </c>
      <c r="ES321" s="2">
        <v>20.49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268</v>
      </c>
      <c r="GB321" s="2"/>
      <c r="GC321" s="2"/>
      <c r="GD321" s="2">
        <v>0</v>
      </c>
      <c r="GE321" s="2"/>
      <c r="GF321" s="2">
        <v>2122384215</v>
      </c>
      <c r="GG321" s="2">
        <v>2</v>
      </c>
      <c r="GH321" s="2">
        <v>4</v>
      </c>
      <c r="GI321" s="2">
        <v>-2</v>
      </c>
      <c r="GJ321" s="2">
        <v>0</v>
      </c>
      <c r="GK321" s="2">
        <f>ROUND(R321*(R12)/100,2)</f>
        <v>0</v>
      </c>
      <c r="GL321" s="2">
        <f t="shared" ref="GL321:GL342" si="349">ROUND(IF(AND(BH321=3,BI321=3,FS321&lt;&gt;0),P321,0),2)</f>
        <v>0</v>
      </c>
      <c r="GM321" s="2">
        <f t="shared" ref="GM321:GM342" si="350">ROUND(O321+X321+Y321+GK321,2)+GX321</f>
        <v>122.94</v>
      </c>
      <c r="GN321" s="2">
        <f t="shared" ref="GN321:GN342" si="351">IF(OR(BI321=0,BI321=1),GM321-GX321,0)</f>
        <v>122.94</v>
      </c>
      <c r="GO321" s="2">
        <f t="shared" ref="GO321:GO342" si="352">IF(BI321=2,GM321-GX321,0)</f>
        <v>0</v>
      </c>
      <c r="GP321" s="2">
        <f t="shared" ref="GP321:GP342" si="353">IF(BI321=4,GM321-GX321,0)</f>
        <v>0</v>
      </c>
      <c r="GQ321" s="2"/>
      <c r="GR321" s="2">
        <v>0</v>
      </c>
      <c r="GS321" s="2">
        <v>2</v>
      </c>
      <c r="GT321" s="2">
        <v>0</v>
      </c>
      <c r="GU321" s="2" t="s">
        <v>3</v>
      </c>
      <c r="GV321" s="2">
        <f t="shared" ref="GV321:GV342" si="354">ROUND((GT321),6)</f>
        <v>0</v>
      </c>
      <c r="GW321" s="2">
        <v>1</v>
      </c>
      <c r="GX321" s="2">
        <f t="shared" ref="GX321:GX342" si="355">ROUND(HC321*I321,2)</f>
        <v>0</v>
      </c>
      <c r="GY321" s="2"/>
      <c r="GZ321" s="2"/>
      <c r="HA321" s="2">
        <v>0</v>
      </c>
      <c r="HB321" s="2">
        <v>0</v>
      </c>
      <c r="HC321" s="2">
        <f t="shared" ref="HC321:HC342" si="356">GV321*GW321</f>
        <v>0</v>
      </c>
      <c r="HD321" s="2"/>
      <c r="HE321" s="2" t="s">
        <v>178</v>
      </c>
      <c r="HF321" s="2" t="s">
        <v>29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198</v>
      </c>
      <c r="G322" t="s">
        <v>267</v>
      </c>
      <c r="H322" t="s">
        <v>190</v>
      </c>
      <c r="I322">
        <v>6</v>
      </c>
      <c r="J322">
        <v>0</v>
      </c>
      <c r="K322">
        <v>6</v>
      </c>
      <c r="O322">
        <f t="shared" si="320"/>
        <v>1214.6500000000001</v>
      </c>
      <c r="P322">
        <f t="shared" si="321"/>
        <v>1214.6500000000001</v>
      </c>
      <c r="Q322">
        <f t="shared" si="322"/>
        <v>0</v>
      </c>
      <c r="R322">
        <f t="shared" si="323"/>
        <v>0</v>
      </c>
      <c r="S322">
        <f t="shared" si="324"/>
        <v>0</v>
      </c>
      <c r="T322">
        <f t="shared" si="325"/>
        <v>0</v>
      </c>
      <c r="U322">
        <f t="shared" si="326"/>
        <v>0</v>
      </c>
      <c r="V322">
        <f t="shared" si="327"/>
        <v>0</v>
      </c>
      <c r="W322">
        <f t="shared" si="328"/>
        <v>0</v>
      </c>
      <c r="X322">
        <f t="shared" si="329"/>
        <v>0</v>
      </c>
      <c r="Y322">
        <f t="shared" si="330"/>
        <v>0</v>
      </c>
      <c r="AA322">
        <v>-1</v>
      </c>
      <c r="AB322">
        <f t="shared" si="331"/>
        <v>20.49</v>
      </c>
      <c r="AC322">
        <f t="shared" si="332"/>
        <v>20.49</v>
      </c>
      <c r="AD322">
        <f t="shared" si="333"/>
        <v>0</v>
      </c>
      <c r="AE322">
        <f t="shared" si="334"/>
        <v>0</v>
      </c>
      <c r="AF322">
        <f t="shared" si="335"/>
        <v>0</v>
      </c>
      <c r="AG322">
        <f t="shared" si="336"/>
        <v>0</v>
      </c>
      <c r="AH322">
        <f t="shared" si="337"/>
        <v>0</v>
      </c>
      <c r="AI322">
        <f t="shared" si="338"/>
        <v>0</v>
      </c>
      <c r="AJ322">
        <f t="shared" si="339"/>
        <v>0</v>
      </c>
      <c r="AK322">
        <v>20.49</v>
      </c>
      <c r="AL322">
        <v>20.49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9.8800000000000008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40"/>
        <v>1214.6500000000001</v>
      </c>
      <c r="CQ322">
        <f t="shared" si="341"/>
        <v>202.44</v>
      </c>
      <c r="CR322">
        <f t="shared" si="342"/>
        <v>0</v>
      </c>
      <c r="CS322">
        <f t="shared" si="343"/>
        <v>0</v>
      </c>
      <c r="CT322">
        <f t="shared" si="344"/>
        <v>0</v>
      </c>
      <c r="CU322">
        <f t="shared" si="345"/>
        <v>0</v>
      </c>
      <c r="CV322">
        <f t="shared" si="346"/>
        <v>0</v>
      </c>
      <c r="CW322">
        <f t="shared" si="347"/>
        <v>0</v>
      </c>
      <c r="CX322">
        <f t="shared" si="348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190</v>
      </c>
      <c r="DW322" t="s">
        <v>190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66253202</v>
      </c>
      <c r="EF322">
        <v>202</v>
      </c>
      <c r="EG322" t="s">
        <v>172</v>
      </c>
      <c r="EH322">
        <v>0</v>
      </c>
      <c r="EI322" t="s">
        <v>3</v>
      </c>
      <c r="EJ322">
        <v>1</v>
      </c>
      <c r="EK322">
        <v>400002</v>
      </c>
      <c r="EL322" t="s">
        <v>176</v>
      </c>
      <c r="EM322" t="s">
        <v>172</v>
      </c>
      <c r="EO322" t="s">
        <v>3</v>
      </c>
      <c r="EQ322">
        <v>132096</v>
      </c>
      <c r="ER322">
        <v>202.47</v>
      </c>
      <c r="ES322">
        <v>20.49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198.5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268</v>
      </c>
      <c r="GD322">
        <v>0</v>
      </c>
      <c r="GF322">
        <v>2122384215</v>
      </c>
      <c r="GG322">
        <v>2</v>
      </c>
      <c r="GH322">
        <v>3</v>
      </c>
      <c r="GI322">
        <v>5</v>
      </c>
      <c r="GJ322">
        <v>0</v>
      </c>
      <c r="GK322">
        <f>ROUND(R322*(S12)/100,2)</f>
        <v>0</v>
      </c>
      <c r="GL322">
        <f t="shared" si="349"/>
        <v>0</v>
      </c>
      <c r="GM322">
        <f t="shared" si="350"/>
        <v>1214.6500000000001</v>
      </c>
      <c r="GN322">
        <f t="shared" si="351"/>
        <v>1214.6500000000001</v>
      </c>
      <c r="GO322">
        <f t="shared" si="352"/>
        <v>0</v>
      </c>
      <c r="GP322">
        <f t="shared" si="353"/>
        <v>0</v>
      </c>
      <c r="GR322">
        <v>1</v>
      </c>
      <c r="GS322">
        <v>1</v>
      </c>
      <c r="GT322">
        <v>0</v>
      </c>
      <c r="GU322" t="s">
        <v>3</v>
      </c>
      <c r="GV322">
        <f t="shared" si="354"/>
        <v>0</v>
      </c>
      <c r="GW322">
        <v>1</v>
      </c>
      <c r="GX322">
        <f t="shared" si="355"/>
        <v>0</v>
      </c>
      <c r="HA322">
        <v>0</v>
      </c>
      <c r="HB322">
        <v>0</v>
      </c>
      <c r="HC322">
        <f t="shared" si="356"/>
        <v>0</v>
      </c>
      <c r="HE322" t="s">
        <v>178</v>
      </c>
      <c r="HF322" t="s">
        <v>29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3</v>
      </c>
      <c r="F323" s="2" t="s">
        <v>198</v>
      </c>
      <c r="G323" s="2" t="s">
        <v>269</v>
      </c>
      <c r="H323" s="2" t="s">
        <v>190</v>
      </c>
      <c r="I323" s="2">
        <v>6</v>
      </c>
      <c r="J323" s="2">
        <v>0</v>
      </c>
      <c r="K323" s="2">
        <v>6</v>
      </c>
      <c r="L323" s="2"/>
      <c r="M323" s="2"/>
      <c r="N323" s="2"/>
      <c r="O323" s="2">
        <f t="shared" si="320"/>
        <v>4407.24</v>
      </c>
      <c r="P323" s="2">
        <f t="shared" si="321"/>
        <v>4407.24</v>
      </c>
      <c r="Q323" s="2">
        <f t="shared" si="322"/>
        <v>0</v>
      </c>
      <c r="R323" s="2">
        <f t="shared" si="323"/>
        <v>0</v>
      </c>
      <c r="S323" s="2">
        <f t="shared" si="324"/>
        <v>0</v>
      </c>
      <c r="T323" s="2">
        <f t="shared" si="325"/>
        <v>0</v>
      </c>
      <c r="U323" s="2">
        <f t="shared" si="326"/>
        <v>0</v>
      </c>
      <c r="V323" s="2">
        <f t="shared" si="327"/>
        <v>0</v>
      </c>
      <c r="W323" s="2">
        <f t="shared" si="328"/>
        <v>0</v>
      </c>
      <c r="X323" s="2">
        <f t="shared" si="329"/>
        <v>0</v>
      </c>
      <c r="Y323" s="2">
        <f t="shared" si="330"/>
        <v>0</v>
      </c>
      <c r="Z323" s="2"/>
      <c r="AA323" s="2">
        <v>-1</v>
      </c>
      <c r="AB323" s="2">
        <f t="shared" si="331"/>
        <v>734.54</v>
      </c>
      <c r="AC323" s="2">
        <f t="shared" si="332"/>
        <v>734.54</v>
      </c>
      <c r="AD323" s="2">
        <f t="shared" si="333"/>
        <v>0</v>
      </c>
      <c r="AE323" s="2">
        <f t="shared" si="334"/>
        <v>0</v>
      </c>
      <c r="AF323" s="2">
        <f t="shared" si="335"/>
        <v>0</v>
      </c>
      <c r="AG323" s="2">
        <f t="shared" si="336"/>
        <v>0</v>
      </c>
      <c r="AH323" s="2">
        <f t="shared" si="337"/>
        <v>0</v>
      </c>
      <c r="AI323" s="2">
        <f t="shared" si="338"/>
        <v>0</v>
      </c>
      <c r="AJ323" s="2">
        <f t="shared" si="339"/>
        <v>0</v>
      </c>
      <c r="AK323" s="2">
        <v>734.54</v>
      </c>
      <c r="AL323" s="2">
        <v>734.54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202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340"/>
        <v>4407.24</v>
      </c>
      <c r="CQ323" s="2">
        <f t="shared" si="341"/>
        <v>734.54</v>
      </c>
      <c r="CR323" s="2">
        <f t="shared" si="342"/>
        <v>0</v>
      </c>
      <c r="CS323" s="2">
        <f t="shared" si="343"/>
        <v>0</v>
      </c>
      <c r="CT323" s="2">
        <f t="shared" si="344"/>
        <v>0</v>
      </c>
      <c r="CU323" s="2">
        <f t="shared" si="345"/>
        <v>0</v>
      </c>
      <c r="CV323" s="2">
        <f t="shared" si="346"/>
        <v>0</v>
      </c>
      <c r="CW323" s="2">
        <f t="shared" si="347"/>
        <v>0</v>
      </c>
      <c r="CX323" s="2">
        <f t="shared" si="348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190</v>
      </c>
      <c r="DW323" s="2" t="s">
        <v>190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66253202</v>
      </c>
      <c r="EF323" s="2">
        <v>202</v>
      </c>
      <c r="EG323" s="2" t="s">
        <v>172</v>
      </c>
      <c r="EH323" s="2">
        <v>0</v>
      </c>
      <c r="EI323" s="2" t="s">
        <v>3</v>
      </c>
      <c r="EJ323" s="2">
        <v>1</v>
      </c>
      <c r="EK323" s="2">
        <v>400002</v>
      </c>
      <c r="EL323" s="2" t="s">
        <v>176</v>
      </c>
      <c r="EM323" s="2" t="s">
        <v>172</v>
      </c>
      <c r="EN323" s="2"/>
      <c r="EO323" s="2" t="s">
        <v>3</v>
      </c>
      <c r="EP323" s="2"/>
      <c r="EQ323" s="2">
        <v>132096</v>
      </c>
      <c r="ER323" s="2">
        <v>4284</v>
      </c>
      <c r="ES323" s="2">
        <v>734.54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270</v>
      </c>
      <c r="GB323" s="2"/>
      <c r="GC323" s="2"/>
      <c r="GD323" s="2">
        <v>0</v>
      </c>
      <c r="GE323" s="2"/>
      <c r="GF323" s="2">
        <v>1784761379</v>
      </c>
      <c r="GG323" s="2">
        <v>2</v>
      </c>
      <c r="GH323" s="2">
        <v>4</v>
      </c>
      <c r="GI323" s="2">
        <v>-2</v>
      </c>
      <c r="GJ323" s="2">
        <v>0</v>
      </c>
      <c r="GK323" s="2">
        <f>ROUND(R323*(R12)/100,2)</f>
        <v>0</v>
      </c>
      <c r="GL323" s="2">
        <f t="shared" si="349"/>
        <v>0</v>
      </c>
      <c r="GM323" s="2">
        <f t="shared" si="350"/>
        <v>4407.24</v>
      </c>
      <c r="GN323" s="2">
        <f t="shared" si="351"/>
        <v>4407.24</v>
      </c>
      <c r="GO323" s="2">
        <f t="shared" si="352"/>
        <v>0</v>
      </c>
      <c r="GP323" s="2">
        <f t="shared" si="353"/>
        <v>0</v>
      </c>
      <c r="GQ323" s="2"/>
      <c r="GR323" s="2">
        <v>0</v>
      </c>
      <c r="GS323" s="2">
        <v>2</v>
      </c>
      <c r="GT323" s="2">
        <v>0</v>
      </c>
      <c r="GU323" s="2" t="s">
        <v>3</v>
      </c>
      <c r="GV323" s="2">
        <f t="shared" si="354"/>
        <v>0</v>
      </c>
      <c r="GW323" s="2">
        <v>1</v>
      </c>
      <c r="GX323" s="2">
        <f t="shared" si="355"/>
        <v>0</v>
      </c>
      <c r="GY323" s="2"/>
      <c r="GZ323" s="2"/>
      <c r="HA323" s="2">
        <v>0</v>
      </c>
      <c r="HB323" s="2">
        <v>0</v>
      </c>
      <c r="HC323" s="2">
        <f t="shared" si="356"/>
        <v>0</v>
      </c>
      <c r="HD323" s="2"/>
      <c r="HE323" s="2" t="s">
        <v>178</v>
      </c>
      <c r="HF323" s="2" t="s">
        <v>29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3</v>
      </c>
      <c r="F324" t="s">
        <v>198</v>
      </c>
      <c r="G324" t="s">
        <v>269</v>
      </c>
      <c r="H324" t="s">
        <v>190</v>
      </c>
      <c r="I324">
        <v>6</v>
      </c>
      <c r="J324">
        <v>0</v>
      </c>
      <c r="K324">
        <v>6</v>
      </c>
      <c r="O324">
        <f t="shared" si="320"/>
        <v>43543.53</v>
      </c>
      <c r="P324">
        <f t="shared" si="321"/>
        <v>43543.53</v>
      </c>
      <c r="Q324">
        <f t="shared" si="322"/>
        <v>0</v>
      </c>
      <c r="R324">
        <f t="shared" si="323"/>
        <v>0</v>
      </c>
      <c r="S324">
        <f t="shared" si="324"/>
        <v>0</v>
      </c>
      <c r="T324">
        <f t="shared" si="325"/>
        <v>0</v>
      </c>
      <c r="U324">
        <f t="shared" si="326"/>
        <v>0</v>
      </c>
      <c r="V324">
        <f t="shared" si="327"/>
        <v>0</v>
      </c>
      <c r="W324">
        <f t="shared" si="328"/>
        <v>0</v>
      </c>
      <c r="X324">
        <f t="shared" si="329"/>
        <v>0</v>
      </c>
      <c r="Y324">
        <f t="shared" si="330"/>
        <v>0</v>
      </c>
      <c r="AA324">
        <v>-1</v>
      </c>
      <c r="AB324">
        <f t="shared" si="331"/>
        <v>734.54</v>
      </c>
      <c r="AC324">
        <f t="shared" si="332"/>
        <v>734.54</v>
      </c>
      <c r="AD324">
        <f t="shared" si="333"/>
        <v>0</v>
      </c>
      <c r="AE324">
        <f t="shared" si="334"/>
        <v>0</v>
      </c>
      <c r="AF324">
        <f t="shared" si="335"/>
        <v>0</v>
      </c>
      <c r="AG324">
        <f t="shared" si="336"/>
        <v>0</v>
      </c>
      <c r="AH324">
        <f t="shared" si="337"/>
        <v>0</v>
      </c>
      <c r="AI324">
        <f t="shared" si="338"/>
        <v>0</v>
      </c>
      <c r="AJ324">
        <f t="shared" si="339"/>
        <v>0</v>
      </c>
      <c r="AK324">
        <v>734.54</v>
      </c>
      <c r="AL324">
        <v>734.54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9.8800000000000008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340"/>
        <v>43543.53</v>
      </c>
      <c r="CQ324">
        <f t="shared" si="341"/>
        <v>7257.26</v>
      </c>
      <c r="CR324">
        <f t="shared" si="342"/>
        <v>0</v>
      </c>
      <c r="CS324">
        <f t="shared" si="343"/>
        <v>0</v>
      </c>
      <c r="CT324">
        <f t="shared" si="344"/>
        <v>0</v>
      </c>
      <c r="CU324">
        <f t="shared" si="345"/>
        <v>0</v>
      </c>
      <c r="CV324">
        <f t="shared" si="346"/>
        <v>0</v>
      </c>
      <c r="CW324">
        <f t="shared" si="347"/>
        <v>0</v>
      </c>
      <c r="CX324">
        <f t="shared" si="348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190</v>
      </c>
      <c r="DW324" t="s">
        <v>190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66253202</v>
      </c>
      <c r="EF324">
        <v>202</v>
      </c>
      <c r="EG324" t="s">
        <v>172</v>
      </c>
      <c r="EH324">
        <v>0</v>
      </c>
      <c r="EI324" t="s">
        <v>3</v>
      </c>
      <c r="EJ324">
        <v>1</v>
      </c>
      <c r="EK324">
        <v>400002</v>
      </c>
      <c r="EL324" t="s">
        <v>176</v>
      </c>
      <c r="EM324" t="s">
        <v>172</v>
      </c>
      <c r="EO324" t="s">
        <v>3</v>
      </c>
      <c r="EQ324">
        <v>132096</v>
      </c>
      <c r="ER324">
        <v>745.1</v>
      </c>
      <c r="ES324">
        <v>734.54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0</v>
      </c>
      <c r="FD324">
        <v>18</v>
      </c>
      <c r="FF324">
        <v>7115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270</v>
      </c>
      <c r="GD324">
        <v>0</v>
      </c>
      <c r="GF324">
        <v>1784761379</v>
      </c>
      <c r="GG324">
        <v>2</v>
      </c>
      <c r="GH324">
        <v>3</v>
      </c>
      <c r="GI324">
        <v>5</v>
      </c>
      <c r="GJ324">
        <v>0</v>
      </c>
      <c r="GK324">
        <f>ROUND(R324*(S12)/100,2)</f>
        <v>0</v>
      </c>
      <c r="GL324">
        <f t="shared" si="349"/>
        <v>0</v>
      </c>
      <c r="GM324">
        <f t="shared" si="350"/>
        <v>43543.53</v>
      </c>
      <c r="GN324">
        <f t="shared" si="351"/>
        <v>43543.53</v>
      </c>
      <c r="GO324">
        <f t="shared" si="352"/>
        <v>0</v>
      </c>
      <c r="GP324">
        <f t="shared" si="353"/>
        <v>0</v>
      </c>
      <c r="GR324">
        <v>1</v>
      </c>
      <c r="GS324">
        <v>1</v>
      </c>
      <c r="GT324">
        <v>0</v>
      </c>
      <c r="GU324" t="s">
        <v>3</v>
      </c>
      <c r="GV324">
        <f t="shared" si="354"/>
        <v>0</v>
      </c>
      <c r="GW324">
        <v>1</v>
      </c>
      <c r="GX324">
        <f t="shared" si="355"/>
        <v>0</v>
      </c>
      <c r="HA324">
        <v>0</v>
      </c>
      <c r="HB324">
        <v>0</v>
      </c>
      <c r="HC324">
        <f t="shared" si="356"/>
        <v>0</v>
      </c>
      <c r="HE324" t="s">
        <v>178</v>
      </c>
      <c r="HF324" t="s">
        <v>29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271</v>
      </c>
      <c r="F325" s="2" t="s">
        <v>188</v>
      </c>
      <c r="G325" s="2" t="s">
        <v>272</v>
      </c>
      <c r="H325" s="2" t="s">
        <v>203</v>
      </c>
      <c r="I325" s="2">
        <v>16</v>
      </c>
      <c r="J325" s="2">
        <v>0</v>
      </c>
      <c r="K325" s="2">
        <v>16</v>
      </c>
      <c r="L325" s="2"/>
      <c r="M325" s="2"/>
      <c r="N325" s="2"/>
      <c r="O325" s="2">
        <f t="shared" si="320"/>
        <v>649.76</v>
      </c>
      <c r="P325" s="2">
        <f t="shared" si="321"/>
        <v>649.76</v>
      </c>
      <c r="Q325" s="2">
        <f t="shared" si="322"/>
        <v>0</v>
      </c>
      <c r="R325" s="2">
        <f t="shared" si="323"/>
        <v>0</v>
      </c>
      <c r="S325" s="2">
        <f t="shared" si="324"/>
        <v>0</v>
      </c>
      <c r="T325" s="2">
        <f t="shared" si="325"/>
        <v>0</v>
      </c>
      <c r="U325" s="2">
        <f t="shared" si="326"/>
        <v>0</v>
      </c>
      <c r="V325" s="2">
        <f t="shared" si="327"/>
        <v>0</v>
      </c>
      <c r="W325" s="2">
        <f t="shared" si="328"/>
        <v>0</v>
      </c>
      <c r="X325" s="2">
        <f t="shared" si="329"/>
        <v>0</v>
      </c>
      <c r="Y325" s="2">
        <f t="shared" si="330"/>
        <v>0</v>
      </c>
      <c r="Z325" s="2"/>
      <c r="AA325" s="2">
        <v>70661675</v>
      </c>
      <c r="AB325" s="2">
        <f t="shared" si="331"/>
        <v>40.61</v>
      </c>
      <c r="AC325" s="2">
        <f t="shared" si="332"/>
        <v>40.61</v>
      </c>
      <c r="AD325" s="2">
        <f t="shared" si="333"/>
        <v>0</v>
      </c>
      <c r="AE325" s="2">
        <f t="shared" si="334"/>
        <v>0</v>
      </c>
      <c r="AF325" s="2">
        <f t="shared" si="335"/>
        <v>0</v>
      </c>
      <c r="AG325" s="2">
        <f t="shared" si="336"/>
        <v>0</v>
      </c>
      <c r="AH325" s="2">
        <f t="shared" si="337"/>
        <v>0</v>
      </c>
      <c r="AI325" s="2">
        <f t="shared" si="338"/>
        <v>0</v>
      </c>
      <c r="AJ325" s="2">
        <f t="shared" si="339"/>
        <v>0</v>
      </c>
      <c r="AK325" s="2">
        <v>40.61</v>
      </c>
      <c r="AL325" s="2">
        <v>40.61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</v>
      </c>
      <c r="BK325" s="2"/>
      <c r="BL325" s="2"/>
      <c r="BM325" s="2">
        <v>400002</v>
      </c>
      <c r="BN325" s="2">
        <v>0</v>
      </c>
      <c r="BO325" s="2" t="s">
        <v>3</v>
      </c>
      <c r="BP325" s="2">
        <v>0</v>
      </c>
      <c r="BQ325" s="2">
        <v>202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40"/>
        <v>649.76</v>
      </c>
      <c r="CQ325" s="2">
        <f t="shared" si="341"/>
        <v>40.61</v>
      </c>
      <c r="CR325" s="2">
        <f t="shared" si="342"/>
        <v>0</v>
      </c>
      <c r="CS325" s="2">
        <f t="shared" si="343"/>
        <v>0</v>
      </c>
      <c r="CT325" s="2">
        <f t="shared" si="344"/>
        <v>0</v>
      </c>
      <c r="CU325" s="2">
        <f t="shared" si="345"/>
        <v>0</v>
      </c>
      <c r="CV325" s="2">
        <f t="shared" si="346"/>
        <v>0</v>
      </c>
      <c r="CW325" s="2">
        <f t="shared" si="347"/>
        <v>0</v>
      </c>
      <c r="CX325" s="2">
        <f t="shared" si="348"/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203</v>
      </c>
      <c r="DW325" s="2" t="s">
        <v>203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66253202</v>
      </c>
      <c r="EF325" s="2">
        <v>202</v>
      </c>
      <c r="EG325" s="2" t="s">
        <v>172</v>
      </c>
      <c r="EH325" s="2">
        <v>0</v>
      </c>
      <c r="EI325" s="2" t="s">
        <v>3</v>
      </c>
      <c r="EJ325" s="2">
        <v>1</v>
      </c>
      <c r="EK325" s="2">
        <v>400002</v>
      </c>
      <c r="EL325" s="2" t="s">
        <v>176</v>
      </c>
      <c r="EM325" s="2" t="s">
        <v>172</v>
      </c>
      <c r="EN325" s="2"/>
      <c r="EO325" s="2" t="s">
        <v>3</v>
      </c>
      <c r="EP325" s="2"/>
      <c r="EQ325" s="2">
        <v>131072</v>
      </c>
      <c r="ER325" s="2">
        <v>303.85999999999996</v>
      </c>
      <c r="ES325" s="2">
        <v>40.61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273</v>
      </c>
      <c r="GB325" s="2"/>
      <c r="GC325" s="2"/>
      <c r="GD325" s="2">
        <v>0</v>
      </c>
      <c r="GE325" s="2"/>
      <c r="GF325" s="2">
        <v>1334752023</v>
      </c>
      <c r="GG325" s="2">
        <v>2</v>
      </c>
      <c r="GH325" s="2">
        <v>4</v>
      </c>
      <c r="GI325" s="2">
        <v>-2</v>
      </c>
      <c r="GJ325" s="2">
        <v>0</v>
      </c>
      <c r="GK325" s="2">
        <f>ROUND(R325*(R12)/100,2)</f>
        <v>0</v>
      </c>
      <c r="GL325" s="2">
        <f t="shared" si="349"/>
        <v>0</v>
      </c>
      <c r="GM325" s="2">
        <f t="shared" si="350"/>
        <v>649.76</v>
      </c>
      <c r="GN325" s="2">
        <f t="shared" si="351"/>
        <v>649.76</v>
      </c>
      <c r="GO325" s="2">
        <f t="shared" si="352"/>
        <v>0</v>
      </c>
      <c r="GP325" s="2">
        <f t="shared" si="353"/>
        <v>0</v>
      </c>
      <c r="GQ325" s="2"/>
      <c r="GR325" s="2">
        <v>0</v>
      </c>
      <c r="GS325" s="2">
        <v>2</v>
      </c>
      <c r="GT325" s="2">
        <v>0</v>
      </c>
      <c r="GU325" s="2" t="s">
        <v>3</v>
      </c>
      <c r="GV325" s="2">
        <f t="shared" si="354"/>
        <v>0</v>
      </c>
      <c r="GW325" s="2">
        <v>1</v>
      </c>
      <c r="GX325" s="2">
        <f t="shared" si="355"/>
        <v>0</v>
      </c>
      <c r="GY325" s="2"/>
      <c r="GZ325" s="2"/>
      <c r="HA325" s="2">
        <v>0</v>
      </c>
      <c r="HB325" s="2">
        <v>0</v>
      </c>
      <c r="HC325" s="2">
        <f t="shared" si="356"/>
        <v>0</v>
      </c>
      <c r="HD325" s="2"/>
      <c r="HE325" s="2" t="s">
        <v>178</v>
      </c>
      <c r="HF325" s="2" t="s">
        <v>29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271</v>
      </c>
      <c r="F326" t="s">
        <v>188</v>
      </c>
      <c r="G326" t="s">
        <v>272</v>
      </c>
      <c r="H326" t="s">
        <v>203</v>
      </c>
      <c r="I326">
        <v>16</v>
      </c>
      <c r="J326">
        <v>0</v>
      </c>
      <c r="K326">
        <v>16</v>
      </c>
      <c r="O326">
        <f t="shared" si="320"/>
        <v>6419.63</v>
      </c>
      <c r="P326">
        <f t="shared" si="321"/>
        <v>6419.63</v>
      </c>
      <c r="Q326">
        <f t="shared" si="322"/>
        <v>0</v>
      </c>
      <c r="R326">
        <f t="shared" si="323"/>
        <v>0</v>
      </c>
      <c r="S326">
        <f t="shared" si="324"/>
        <v>0</v>
      </c>
      <c r="T326">
        <f t="shared" si="325"/>
        <v>0</v>
      </c>
      <c r="U326">
        <f t="shared" si="326"/>
        <v>0</v>
      </c>
      <c r="V326">
        <f t="shared" si="327"/>
        <v>0</v>
      </c>
      <c r="W326">
        <f t="shared" si="328"/>
        <v>0</v>
      </c>
      <c r="X326">
        <f t="shared" si="329"/>
        <v>0</v>
      </c>
      <c r="Y326">
        <f t="shared" si="330"/>
        <v>0</v>
      </c>
      <c r="AA326">
        <v>70661673</v>
      </c>
      <c r="AB326">
        <f t="shared" si="331"/>
        <v>40.61</v>
      </c>
      <c r="AC326">
        <f t="shared" si="332"/>
        <v>40.61</v>
      </c>
      <c r="AD326">
        <f t="shared" si="333"/>
        <v>0</v>
      </c>
      <c r="AE326">
        <f t="shared" si="334"/>
        <v>0</v>
      </c>
      <c r="AF326">
        <f t="shared" si="335"/>
        <v>0</v>
      </c>
      <c r="AG326">
        <f t="shared" si="336"/>
        <v>0</v>
      </c>
      <c r="AH326">
        <f t="shared" si="337"/>
        <v>0</v>
      </c>
      <c r="AI326">
        <f t="shared" si="338"/>
        <v>0</v>
      </c>
      <c r="AJ326">
        <f t="shared" si="339"/>
        <v>0</v>
      </c>
      <c r="AK326">
        <v>40.61</v>
      </c>
      <c r="AL326">
        <v>40.61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9.8800000000000008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40"/>
        <v>6419.63</v>
      </c>
      <c r="CQ326">
        <f t="shared" si="341"/>
        <v>401.23</v>
      </c>
      <c r="CR326">
        <f t="shared" si="342"/>
        <v>0</v>
      </c>
      <c r="CS326">
        <f t="shared" si="343"/>
        <v>0</v>
      </c>
      <c r="CT326">
        <f t="shared" si="344"/>
        <v>0</v>
      </c>
      <c r="CU326">
        <f t="shared" si="345"/>
        <v>0</v>
      </c>
      <c r="CV326">
        <f t="shared" si="346"/>
        <v>0</v>
      </c>
      <c r="CW326">
        <f t="shared" si="347"/>
        <v>0</v>
      </c>
      <c r="CX326">
        <f t="shared" si="348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203</v>
      </c>
      <c r="DW326" t="s">
        <v>203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66253202</v>
      </c>
      <c r="EF326">
        <v>202</v>
      </c>
      <c r="EG326" t="s">
        <v>172</v>
      </c>
      <c r="EH326">
        <v>0</v>
      </c>
      <c r="EI326" t="s">
        <v>3</v>
      </c>
      <c r="EJ326">
        <v>1</v>
      </c>
      <c r="EK326">
        <v>400002</v>
      </c>
      <c r="EL326" t="s">
        <v>176</v>
      </c>
      <c r="EM326" t="s">
        <v>172</v>
      </c>
      <c r="EO326" t="s">
        <v>3</v>
      </c>
      <c r="EQ326">
        <v>131072</v>
      </c>
      <c r="ER326">
        <v>40.61</v>
      </c>
      <c r="ES326">
        <v>40.61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393.3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273</v>
      </c>
      <c r="GD326">
        <v>0</v>
      </c>
      <c r="GF326">
        <v>1334752023</v>
      </c>
      <c r="GG326">
        <v>2</v>
      </c>
      <c r="GH326">
        <v>3</v>
      </c>
      <c r="GI326">
        <v>5</v>
      </c>
      <c r="GJ326">
        <v>0</v>
      </c>
      <c r="GK326">
        <f>ROUND(R326*(S12)/100,2)</f>
        <v>0</v>
      </c>
      <c r="GL326">
        <f t="shared" si="349"/>
        <v>0</v>
      </c>
      <c r="GM326">
        <f t="shared" si="350"/>
        <v>6419.63</v>
      </c>
      <c r="GN326">
        <f t="shared" si="351"/>
        <v>6419.63</v>
      </c>
      <c r="GO326">
        <f t="shared" si="352"/>
        <v>0</v>
      </c>
      <c r="GP326">
        <f t="shared" si="353"/>
        <v>0</v>
      </c>
      <c r="GR326">
        <v>1</v>
      </c>
      <c r="GS326">
        <v>1</v>
      </c>
      <c r="GT326">
        <v>0</v>
      </c>
      <c r="GU326" t="s">
        <v>3</v>
      </c>
      <c r="GV326">
        <f t="shared" si="354"/>
        <v>0</v>
      </c>
      <c r="GW326">
        <v>1</v>
      </c>
      <c r="GX326">
        <f t="shared" si="355"/>
        <v>0</v>
      </c>
      <c r="HA326">
        <v>0</v>
      </c>
      <c r="HB326">
        <v>0</v>
      </c>
      <c r="HC326">
        <f t="shared" si="356"/>
        <v>0</v>
      </c>
      <c r="HE326" t="s">
        <v>178</v>
      </c>
      <c r="HF326" t="s">
        <v>29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274</v>
      </c>
      <c r="F327" s="2" t="s">
        <v>188</v>
      </c>
      <c r="G327" s="2" t="s">
        <v>275</v>
      </c>
      <c r="H327" s="2" t="s">
        <v>203</v>
      </c>
      <c r="I327" s="2">
        <v>24</v>
      </c>
      <c r="J327" s="2">
        <v>0</v>
      </c>
      <c r="K327" s="2">
        <v>24</v>
      </c>
      <c r="L327" s="2"/>
      <c r="M327" s="2"/>
      <c r="N327" s="2"/>
      <c r="O327" s="2">
        <f t="shared" si="320"/>
        <v>158.16</v>
      </c>
      <c r="P327" s="2">
        <f t="shared" si="321"/>
        <v>158.16</v>
      </c>
      <c r="Q327" s="2">
        <f t="shared" si="322"/>
        <v>0</v>
      </c>
      <c r="R327" s="2">
        <f t="shared" si="323"/>
        <v>0</v>
      </c>
      <c r="S327" s="2">
        <f t="shared" si="324"/>
        <v>0</v>
      </c>
      <c r="T327" s="2">
        <f t="shared" si="325"/>
        <v>0</v>
      </c>
      <c r="U327" s="2">
        <f t="shared" si="326"/>
        <v>0</v>
      </c>
      <c r="V327" s="2">
        <f t="shared" si="327"/>
        <v>0</v>
      </c>
      <c r="W327" s="2">
        <f t="shared" si="328"/>
        <v>0</v>
      </c>
      <c r="X327" s="2">
        <f t="shared" si="329"/>
        <v>0</v>
      </c>
      <c r="Y327" s="2">
        <f t="shared" si="330"/>
        <v>0</v>
      </c>
      <c r="Z327" s="2"/>
      <c r="AA327" s="2">
        <v>70661675</v>
      </c>
      <c r="AB327" s="2">
        <f t="shared" si="331"/>
        <v>6.59</v>
      </c>
      <c r="AC327" s="2">
        <f t="shared" si="332"/>
        <v>6.59</v>
      </c>
      <c r="AD327" s="2">
        <f t="shared" si="333"/>
        <v>0</v>
      </c>
      <c r="AE327" s="2">
        <f t="shared" si="334"/>
        <v>0</v>
      </c>
      <c r="AF327" s="2">
        <f t="shared" si="335"/>
        <v>0</v>
      </c>
      <c r="AG327" s="2">
        <f t="shared" si="336"/>
        <v>0</v>
      </c>
      <c r="AH327" s="2">
        <f t="shared" si="337"/>
        <v>0</v>
      </c>
      <c r="AI327" s="2">
        <f t="shared" si="338"/>
        <v>0</v>
      </c>
      <c r="AJ327" s="2">
        <f t="shared" si="339"/>
        <v>0</v>
      </c>
      <c r="AK327" s="2">
        <v>6.59</v>
      </c>
      <c r="AL327" s="2">
        <v>6.59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40"/>
        <v>158.16</v>
      </c>
      <c r="CQ327" s="2">
        <f t="shared" si="341"/>
        <v>6.59</v>
      </c>
      <c r="CR327" s="2">
        <f t="shared" si="342"/>
        <v>0</v>
      </c>
      <c r="CS327" s="2">
        <f t="shared" si="343"/>
        <v>0</v>
      </c>
      <c r="CT327" s="2">
        <f t="shared" si="344"/>
        <v>0</v>
      </c>
      <c r="CU327" s="2">
        <f t="shared" si="345"/>
        <v>0</v>
      </c>
      <c r="CV327" s="2">
        <f t="shared" si="346"/>
        <v>0</v>
      </c>
      <c r="CW327" s="2">
        <f t="shared" si="347"/>
        <v>0</v>
      </c>
      <c r="CX327" s="2">
        <f t="shared" si="348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1010</v>
      </c>
      <c r="DV327" s="2" t="s">
        <v>203</v>
      </c>
      <c r="DW327" s="2" t="s">
        <v>203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66253202</v>
      </c>
      <c r="EF327" s="2">
        <v>202</v>
      </c>
      <c r="EG327" s="2" t="s">
        <v>172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176</v>
      </c>
      <c r="EM327" s="2" t="s">
        <v>172</v>
      </c>
      <c r="EN327" s="2"/>
      <c r="EO327" s="2" t="s">
        <v>3</v>
      </c>
      <c r="EP327" s="2"/>
      <c r="EQ327" s="2">
        <v>131072</v>
      </c>
      <c r="ER327" s="2">
        <v>49.269999999999996</v>
      </c>
      <c r="ES327" s="2">
        <v>6.59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276</v>
      </c>
      <c r="GB327" s="2"/>
      <c r="GC327" s="2"/>
      <c r="GD327" s="2">
        <v>0</v>
      </c>
      <c r="GE327" s="2"/>
      <c r="GF327" s="2">
        <v>-1656377464</v>
      </c>
      <c r="GG327" s="2">
        <v>2</v>
      </c>
      <c r="GH327" s="2">
        <v>4</v>
      </c>
      <c r="GI327" s="2">
        <v>-2</v>
      </c>
      <c r="GJ327" s="2">
        <v>0</v>
      </c>
      <c r="GK327" s="2">
        <f>ROUND(R327*(R12)/100,2)</f>
        <v>0</v>
      </c>
      <c r="GL327" s="2">
        <f t="shared" si="349"/>
        <v>0</v>
      </c>
      <c r="GM327" s="2">
        <f t="shared" si="350"/>
        <v>158.16</v>
      </c>
      <c r="GN327" s="2">
        <f t="shared" si="351"/>
        <v>158.16</v>
      </c>
      <c r="GO327" s="2">
        <f t="shared" si="352"/>
        <v>0</v>
      </c>
      <c r="GP327" s="2">
        <f t="shared" si="353"/>
        <v>0</v>
      </c>
      <c r="GQ327" s="2"/>
      <c r="GR327" s="2">
        <v>0</v>
      </c>
      <c r="GS327" s="2">
        <v>2</v>
      </c>
      <c r="GT327" s="2">
        <v>0</v>
      </c>
      <c r="GU327" s="2" t="s">
        <v>3</v>
      </c>
      <c r="GV327" s="2">
        <f t="shared" si="354"/>
        <v>0</v>
      </c>
      <c r="GW327" s="2">
        <v>1</v>
      </c>
      <c r="GX327" s="2">
        <f t="shared" si="355"/>
        <v>0</v>
      </c>
      <c r="GY327" s="2"/>
      <c r="GZ327" s="2"/>
      <c r="HA327" s="2">
        <v>0</v>
      </c>
      <c r="HB327" s="2">
        <v>0</v>
      </c>
      <c r="HC327" s="2">
        <f t="shared" si="356"/>
        <v>0</v>
      </c>
      <c r="HD327" s="2"/>
      <c r="HE327" s="2" t="s">
        <v>178</v>
      </c>
      <c r="HF327" s="2" t="s">
        <v>29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274</v>
      </c>
      <c r="F328" t="s">
        <v>188</v>
      </c>
      <c r="G328" t="s">
        <v>275</v>
      </c>
      <c r="H328" t="s">
        <v>203</v>
      </c>
      <c r="I328">
        <v>24</v>
      </c>
      <c r="J328">
        <v>0</v>
      </c>
      <c r="K328">
        <v>24</v>
      </c>
      <c r="O328">
        <f t="shared" si="320"/>
        <v>1562.62</v>
      </c>
      <c r="P328">
        <f t="shared" si="321"/>
        <v>1562.62</v>
      </c>
      <c r="Q328">
        <f t="shared" si="322"/>
        <v>0</v>
      </c>
      <c r="R328">
        <f t="shared" si="323"/>
        <v>0</v>
      </c>
      <c r="S328">
        <f t="shared" si="324"/>
        <v>0</v>
      </c>
      <c r="T328">
        <f t="shared" si="325"/>
        <v>0</v>
      </c>
      <c r="U328">
        <f t="shared" si="326"/>
        <v>0</v>
      </c>
      <c r="V328">
        <f t="shared" si="327"/>
        <v>0</v>
      </c>
      <c r="W328">
        <f t="shared" si="328"/>
        <v>0</v>
      </c>
      <c r="X328">
        <f t="shared" si="329"/>
        <v>0</v>
      </c>
      <c r="Y328">
        <f t="shared" si="330"/>
        <v>0</v>
      </c>
      <c r="AA328">
        <v>70661673</v>
      </c>
      <c r="AB328">
        <f t="shared" si="331"/>
        <v>6.59</v>
      </c>
      <c r="AC328">
        <f t="shared" si="332"/>
        <v>6.59</v>
      </c>
      <c r="AD328">
        <f t="shared" si="333"/>
        <v>0</v>
      </c>
      <c r="AE328">
        <f t="shared" si="334"/>
        <v>0</v>
      </c>
      <c r="AF328">
        <f t="shared" si="335"/>
        <v>0</v>
      </c>
      <c r="AG328">
        <f t="shared" si="336"/>
        <v>0</v>
      </c>
      <c r="AH328">
        <f t="shared" si="337"/>
        <v>0</v>
      </c>
      <c r="AI328">
        <f t="shared" si="338"/>
        <v>0</v>
      </c>
      <c r="AJ328">
        <f t="shared" si="339"/>
        <v>0</v>
      </c>
      <c r="AK328">
        <v>6.59</v>
      </c>
      <c r="AL328">
        <v>6.59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9.8800000000000008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40"/>
        <v>1562.62</v>
      </c>
      <c r="CQ328">
        <f t="shared" si="341"/>
        <v>65.11</v>
      </c>
      <c r="CR328">
        <f t="shared" si="342"/>
        <v>0</v>
      </c>
      <c r="CS328">
        <f t="shared" si="343"/>
        <v>0</v>
      </c>
      <c r="CT328">
        <f t="shared" si="344"/>
        <v>0</v>
      </c>
      <c r="CU328">
        <f t="shared" si="345"/>
        <v>0</v>
      </c>
      <c r="CV328">
        <f t="shared" si="346"/>
        <v>0</v>
      </c>
      <c r="CW328">
        <f t="shared" si="347"/>
        <v>0</v>
      </c>
      <c r="CX328">
        <f t="shared" si="348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203</v>
      </c>
      <c r="DW328" t="s">
        <v>203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66253202</v>
      </c>
      <c r="EF328">
        <v>202</v>
      </c>
      <c r="EG328" t="s">
        <v>172</v>
      </c>
      <c r="EH328">
        <v>0</v>
      </c>
      <c r="EI328" t="s">
        <v>3</v>
      </c>
      <c r="EJ328">
        <v>1</v>
      </c>
      <c r="EK328">
        <v>400002</v>
      </c>
      <c r="EL328" t="s">
        <v>176</v>
      </c>
      <c r="EM328" t="s">
        <v>172</v>
      </c>
      <c r="EO328" t="s">
        <v>3</v>
      </c>
      <c r="EQ328">
        <v>131072</v>
      </c>
      <c r="ER328">
        <v>6.59</v>
      </c>
      <c r="ES328">
        <v>6.59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63.8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276</v>
      </c>
      <c r="GD328">
        <v>0</v>
      </c>
      <c r="GF328">
        <v>-1656377464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49"/>
        <v>0</v>
      </c>
      <c r="GM328">
        <f t="shared" si="350"/>
        <v>1562.62</v>
      </c>
      <c r="GN328">
        <f t="shared" si="351"/>
        <v>1562.62</v>
      </c>
      <c r="GO328">
        <f t="shared" si="352"/>
        <v>0</v>
      </c>
      <c r="GP328">
        <f t="shared" si="353"/>
        <v>0</v>
      </c>
      <c r="GR328">
        <v>1</v>
      </c>
      <c r="GS328">
        <v>1</v>
      </c>
      <c r="GT328">
        <v>0</v>
      </c>
      <c r="GU328" t="s">
        <v>3</v>
      </c>
      <c r="GV328">
        <f t="shared" si="354"/>
        <v>0</v>
      </c>
      <c r="GW328">
        <v>1</v>
      </c>
      <c r="GX328">
        <f t="shared" si="355"/>
        <v>0</v>
      </c>
      <c r="HA328">
        <v>0</v>
      </c>
      <c r="HB328">
        <v>0</v>
      </c>
      <c r="HC328">
        <f t="shared" si="356"/>
        <v>0</v>
      </c>
      <c r="HE328" t="s">
        <v>178</v>
      </c>
      <c r="HF328" t="s">
        <v>29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3</v>
      </c>
      <c r="F329" s="2" t="s">
        <v>158</v>
      </c>
      <c r="G329" s="2" t="s">
        <v>277</v>
      </c>
      <c r="H329" s="2" t="s">
        <v>147</v>
      </c>
      <c r="I329" s="2">
        <v>2.3999999999999998E-3</v>
      </c>
      <c r="J329" s="2">
        <v>0</v>
      </c>
      <c r="K329" s="2">
        <v>2.3999999999999998E-3</v>
      </c>
      <c r="L329" s="2"/>
      <c r="M329" s="2"/>
      <c r="N329" s="2"/>
      <c r="O329" s="2">
        <f t="shared" si="320"/>
        <v>15.47</v>
      </c>
      <c r="P329" s="2">
        <f t="shared" si="321"/>
        <v>15.47</v>
      </c>
      <c r="Q329" s="2">
        <f t="shared" si="322"/>
        <v>0</v>
      </c>
      <c r="R329" s="2">
        <f t="shared" si="323"/>
        <v>0</v>
      </c>
      <c r="S329" s="2">
        <f t="shared" si="324"/>
        <v>0</v>
      </c>
      <c r="T329" s="2">
        <f t="shared" si="325"/>
        <v>0</v>
      </c>
      <c r="U329" s="2">
        <f t="shared" si="326"/>
        <v>0</v>
      </c>
      <c r="V329" s="2">
        <f t="shared" si="327"/>
        <v>0</v>
      </c>
      <c r="W329" s="2">
        <f t="shared" si="328"/>
        <v>0</v>
      </c>
      <c r="X329" s="2">
        <f t="shared" si="329"/>
        <v>0</v>
      </c>
      <c r="Y329" s="2">
        <f t="shared" si="330"/>
        <v>0</v>
      </c>
      <c r="Z329" s="2"/>
      <c r="AA329" s="2">
        <v>-1</v>
      </c>
      <c r="AB329" s="2">
        <f t="shared" si="331"/>
        <v>6446.56</v>
      </c>
      <c r="AC329" s="2">
        <f t="shared" si="332"/>
        <v>6446.56</v>
      </c>
      <c r="AD329" s="2">
        <f t="shared" si="333"/>
        <v>0</v>
      </c>
      <c r="AE329" s="2">
        <f t="shared" si="334"/>
        <v>0</v>
      </c>
      <c r="AF329" s="2">
        <f t="shared" si="335"/>
        <v>0</v>
      </c>
      <c r="AG329" s="2">
        <f t="shared" si="336"/>
        <v>0</v>
      </c>
      <c r="AH329" s="2">
        <f t="shared" si="337"/>
        <v>0</v>
      </c>
      <c r="AI329" s="2">
        <f t="shared" si="338"/>
        <v>0</v>
      </c>
      <c r="AJ329" s="2">
        <f t="shared" si="339"/>
        <v>0</v>
      </c>
      <c r="AK329" s="2">
        <v>6446.56</v>
      </c>
      <c r="AL329" s="2">
        <v>6446.56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160</v>
      </c>
      <c r="BK329" s="2"/>
      <c r="BL329" s="2"/>
      <c r="BM329" s="2">
        <v>1617</v>
      </c>
      <c r="BN329" s="2">
        <v>66251207</v>
      </c>
      <c r="BO329" s="2" t="s">
        <v>3</v>
      </c>
      <c r="BP329" s="2">
        <v>0</v>
      </c>
      <c r="BQ329" s="2">
        <v>200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40"/>
        <v>15.47</v>
      </c>
      <c r="CQ329" s="2">
        <f t="shared" si="341"/>
        <v>6446.56</v>
      </c>
      <c r="CR329" s="2">
        <f t="shared" si="342"/>
        <v>0</v>
      </c>
      <c r="CS329" s="2">
        <f t="shared" si="343"/>
        <v>0</v>
      </c>
      <c r="CT329" s="2">
        <f t="shared" si="344"/>
        <v>0</v>
      </c>
      <c r="CU329" s="2">
        <f t="shared" si="345"/>
        <v>0</v>
      </c>
      <c r="CV329" s="2">
        <f t="shared" si="346"/>
        <v>0</v>
      </c>
      <c r="CW329" s="2">
        <f t="shared" si="347"/>
        <v>0</v>
      </c>
      <c r="CX329" s="2">
        <f t="shared" si="348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147</v>
      </c>
      <c r="DW329" s="2" t="s">
        <v>147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66252852</v>
      </c>
      <c r="EF329" s="2">
        <v>200</v>
      </c>
      <c r="EG329" s="2" t="s">
        <v>149</v>
      </c>
      <c r="EH329" s="2">
        <v>0</v>
      </c>
      <c r="EI329" s="2" t="s">
        <v>3</v>
      </c>
      <c r="EJ329" s="2">
        <v>1</v>
      </c>
      <c r="EK329" s="2">
        <v>1617</v>
      </c>
      <c r="EL329" s="2" t="s">
        <v>150</v>
      </c>
      <c r="EM329" s="2" t="s">
        <v>151</v>
      </c>
      <c r="EN329" s="2"/>
      <c r="EO329" s="2" t="s">
        <v>3</v>
      </c>
      <c r="EP329" s="2"/>
      <c r="EQ329" s="2">
        <v>132096</v>
      </c>
      <c r="ER329" s="2">
        <v>6446.56</v>
      </c>
      <c r="ES329" s="2">
        <v>6446.56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0</v>
      </c>
      <c r="GE329" s="2"/>
      <c r="GF329" s="2">
        <v>23623799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49"/>
        <v>0</v>
      </c>
      <c r="GM329" s="2">
        <f t="shared" si="350"/>
        <v>15.47</v>
      </c>
      <c r="GN329" s="2">
        <f t="shared" si="351"/>
        <v>15.47</v>
      </c>
      <c r="GO329" s="2">
        <f t="shared" si="352"/>
        <v>0</v>
      </c>
      <c r="GP329" s="2">
        <f t="shared" si="353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54"/>
        <v>0</v>
      </c>
      <c r="GW329" s="2">
        <v>1</v>
      </c>
      <c r="GX329" s="2">
        <f t="shared" si="355"/>
        <v>0</v>
      </c>
      <c r="GY329" s="2"/>
      <c r="GZ329" s="2"/>
      <c r="HA329" s="2">
        <v>0</v>
      </c>
      <c r="HB329" s="2">
        <v>0</v>
      </c>
      <c r="HC329" s="2">
        <f t="shared" si="356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3</v>
      </c>
      <c r="F330" t="s">
        <v>158</v>
      </c>
      <c r="G330" t="s">
        <v>277</v>
      </c>
      <c r="H330" t="s">
        <v>147</v>
      </c>
      <c r="I330">
        <v>2.3999999999999998E-3</v>
      </c>
      <c r="J330">
        <v>0</v>
      </c>
      <c r="K330">
        <v>2.3999999999999998E-3</v>
      </c>
      <c r="O330">
        <f t="shared" si="320"/>
        <v>60.64</v>
      </c>
      <c r="P330">
        <f t="shared" si="321"/>
        <v>60.64</v>
      </c>
      <c r="Q330">
        <f t="shared" si="322"/>
        <v>0</v>
      </c>
      <c r="R330">
        <f t="shared" si="323"/>
        <v>0</v>
      </c>
      <c r="S330">
        <f t="shared" si="324"/>
        <v>0</v>
      </c>
      <c r="T330">
        <f t="shared" si="325"/>
        <v>0</v>
      </c>
      <c r="U330">
        <f t="shared" si="326"/>
        <v>0</v>
      </c>
      <c r="V330">
        <f t="shared" si="327"/>
        <v>0</v>
      </c>
      <c r="W330">
        <f t="shared" si="328"/>
        <v>0</v>
      </c>
      <c r="X330">
        <f t="shared" si="329"/>
        <v>0</v>
      </c>
      <c r="Y330">
        <f t="shared" si="330"/>
        <v>0</v>
      </c>
      <c r="AA330">
        <v>-1</v>
      </c>
      <c r="AB330">
        <f t="shared" si="331"/>
        <v>6446.56</v>
      </c>
      <c r="AC330">
        <f t="shared" si="332"/>
        <v>6446.56</v>
      </c>
      <c r="AD330">
        <f t="shared" si="333"/>
        <v>0</v>
      </c>
      <c r="AE330">
        <f t="shared" si="334"/>
        <v>0</v>
      </c>
      <c r="AF330">
        <f t="shared" si="335"/>
        <v>0</v>
      </c>
      <c r="AG330">
        <f t="shared" si="336"/>
        <v>0</v>
      </c>
      <c r="AH330">
        <f t="shared" si="337"/>
        <v>0</v>
      </c>
      <c r="AI330">
        <f t="shared" si="338"/>
        <v>0</v>
      </c>
      <c r="AJ330">
        <f t="shared" si="339"/>
        <v>0</v>
      </c>
      <c r="AK330">
        <v>6446.56</v>
      </c>
      <c r="AL330">
        <v>6446.56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3.92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160</v>
      </c>
      <c r="BM330">
        <v>1617</v>
      </c>
      <c r="BN330">
        <v>66251207</v>
      </c>
      <c r="BO330" t="s">
        <v>158</v>
      </c>
      <c r="BP330">
        <v>1</v>
      </c>
      <c r="BQ330">
        <v>200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40"/>
        <v>60.64</v>
      </c>
      <c r="CQ330">
        <f t="shared" si="341"/>
        <v>25270.52</v>
      </c>
      <c r="CR330">
        <f t="shared" si="342"/>
        <v>0</v>
      </c>
      <c r="CS330">
        <f t="shared" si="343"/>
        <v>0</v>
      </c>
      <c r="CT330">
        <f t="shared" si="344"/>
        <v>0</v>
      </c>
      <c r="CU330">
        <f t="shared" si="345"/>
        <v>0</v>
      </c>
      <c r="CV330">
        <f t="shared" si="346"/>
        <v>0</v>
      </c>
      <c r="CW330">
        <f t="shared" si="347"/>
        <v>0</v>
      </c>
      <c r="CX330">
        <f t="shared" si="348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147</v>
      </c>
      <c r="DW330" t="s">
        <v>147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66252852</v>
      </c>
      <c r="EF330">
        <v>200</v>
      </c>
      <c r="EG330" t="s">
        <v>149</v>
      </c>
      <c r="EH330">
        <v>0</v>
      </c>
      <c r="EI330" t="s">
        <v>3</v>
      </c>
      <c r="EJ330">
        <v>1</v>
      </c>
      <c r="EK330">
        <v>1617</v>
      </c>
      <c r="EL330" t="s">
        <v>150</v>
      </c>
      <c r="EM330" t="s">
        <v>151</v>
      </c>
      <c r="EO330" t="s">
        <v>3</v>
      </c>
      <c r="EQ330">
        <v>132096</v>
      </c>
      <c r="ER330">
        <v>6446.56</v>
      </c>
      <c r="ES330">
        <v>6446.56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23623799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49"/>
        <v>0</v>
      </c>
      <c r="GM330">
        <f t="shared" si="350"/>
        <v>60.64</v>
      </c>
      <c r="GN330">
        <f t="shared" si="351"/>
        <v>60.64</v>
      </c>
      <c r="GO330">
        <f t="shared" si="352"/>
        <v>0</v>
      </c>
      <c r="GP330">
        <f t="shared" si="353"/>
        <v>0</v>
      </c>
      <c r="GR330">
        <v>0</v>
      </c>
      <c r="GS330">
        <v>3</v>
      </c>
      <c r="GT330">
        <v>0</v>
      </c>
      <c r="GU330" t="s">
        <v>3</v>
      </c>
      <c r="GV330">
        <f t="shared" si="354"/>
        <v>0</v>
      </c>
      <c r="GW330">
        <v>1</v>
      </c>
      <c r="GX330">
        <f t="shared" si="355"/>
        <v>0</v>
      </c>
      <c r="HA330">
        <v>0</v>
      </c>
      <c r="HB330">
        <v>0</v>
      </c>
      <c r="HC330">
        <f t="shared" si="356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/>
      <c r="D331" s="2"/>
      <c r="E331" s="2" t="s">
        <v>3</v>
      </c>
      <c r="F331" s="2" t="s">
        <v>158</v>
      </c>
      <c r="G331" s="2" t="s">
        <v>278</v>
      </c>
      <c r="H331" s="2" t="s">
        <v>147</v>
      </c>
      <c r="I331" s="2">
        <v>0.08</v>
      </c>
      <c r="J331" s="2">
        <v>0</v>
      </c>
      <c r="K331" s="2">
        <v>0.08</v>
      </c>
      <c r="L331" s="2"/>
      <c r="M331" s="2"/>
      <c r="N331" s="2"/>
      <c r="O331" s="2">
        <f t="shared" si="320"/>
        <v>515.72</v>
      </c>
      <c r="P331" s="2">
        <f t="shared" si="321"/>
        <v>515.72</v>
      </c>
      <c r="Q331" s="2">
        <f t="shared" si="322"/>
        <v>0</v>
      </c>
      <c r="R331" s="2">
        <f t="shared" si="323"/>
        <v>0</v>
      </c>
      <c r="S331" s="2">
        <f t="shared" si="324"/>
        <v>0</v>
      </c>
      <c r="T331" s="2">
        <f t="shared" si="325"/>
        <v>0</v>
      </c>
      <c r="U331" s="2">
        <f t="shared" si="326"/>
        <v>0</v>
      </c>
      <c r="V331" s="2">
        <f t="shared" si="327"/>
        <v>0</v>
      </c>
      <c r="W331" s="2">
        <f t="shared" si="328"/>
        <v>0</v>
      </c>
      <c r="X331" s="2">
        <f t="shared" si="329"/>
        <v>0</v>
      </c>
      <c r="Y331" s="2">
        <f t="shared" si="330"/>
        <v>0</v>
      </c>
      <c r="Z331" s="2"/>
      <c r="AA331" s="2">
        <v>-1</v>
      </c>
      <c r="AB331" s="2">
        <f t="shared" si="331"/>
        <v>6446.56</v>
      </c>
      <c r="AC331" s="2">
        <f t="shared" si="332"/>
        <v>6446.56</v>
      </c>
      <c r="AD331" s="2">
        <f t="shared" si="333"/>
        <v>0</v>
      </c>
      <c r="AE331" s="2">
        <f t="shared" si="334"/>
        <v>0</v>
      </c>
      <c r="AF331" s="2">
        <f t="shared" si="335"/>
        <v>0</v>
      </c>
      <c r="AG331" s="2">
        <f t="shared" si="336"/>
        <v>0</v>
      </c>
      <c r="AH331" s="2">
        <f t="shared" si="337"/>
        <v>0</v>
      </c>
      <c r="AI331" s="2">
        <f t="shared" si="338"/>
        <v>0</v>
      </c>
      <c r="AJ331" s="2">
        <f t="shared" si="339"/>
        <v>0</v>
      </c>
      <c r="AK331" s="2">
        <v>6446.56</v>
      </c>
      <c r="AL331" s="2">
        <v>6446.56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160</v>
      </c>
      <c r="BK331" s="2"/>
      <c r="BL331" s="2"/>
      <c r="BM331" s="2">
        <v>1617</v>
      </c>
      <c r="BN331" s="2">
        <v>66251207</v>
      </c>
      <c r="BO331" s="2" t="s">
        <v>3</v>
      </c>
      <c r="BP331" s="2">
        <v>0</v>
      </c>
      <c r="BQ331" s="2">
        <v>200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40"/>
        <v>515.72</v>
      </c>
      <c r="CQ331" s="2">
        <f t="shared" si="341"/>
        <v>6446.56</v>
      </c>
      <c r="CR331" s="2">
        <f t="shared" si="342"/>
        <v>0</v>
      </c>
      <c r="CS331" s="2">
        <f t="shared" si="343"/>
        <v>0</v>
      </c>
      <c r="CT331" s="2">
        <f t="shared" si="344"/>
        <v>0</v>
      </c>
      <c r="CU331" s="2">
        <f t="shared" si="345"/>
        <v>0</v>
      </c>
      <c r="CV331" s="2">
        <f t="shared" si="346"/>
        <v>0</v>
      </c>
      <c r="CW331" s="2">
        <f t="shared" si="347"/>
        <v>0</v>
      </c>
      <c r="CX331" s="2">
        <f t="shared" si="348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1009</v>
      </c>
      <c r="DV331" s="2" t="s">
        <v>147</v>
      </c>
      <c r="DW331" s="2" t="s">
        <v>147</v>
      </c>
      <c r="DX331" s="2">
        <v>1000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66252852</v>
      </c>
      <c r="EF331" s="2">
        <v>200</v>
      </c>
      <c r="EG331" s="2" t="s">
        <v>149</v>
      </c>
      <c r="EH331" s="2">
        <v>0</v>
      </c>
      <c r="EI331" s="2" t="s">
        <v>3</v>
      </c>
      <c r="EJ331" s="2">
        <v>1</v>
      </c>
      <c r="EK331" s="2">
        <v>1617</v>
      </c>
      <c r="EL331" s="2" t="s">
        <v>150</v>
      </c>
      <c r="EM331" s="2" t="s">
        <v>151</v>
      </c>
      <c r="EN331" s="2"/>
      <c r="EO331" s="2" t="s">
        <v>3</v>
      </c>
      <c r="EP331" s="2"/>
      <c r="EQ331" s="2">
        <v>132096</v>
      </c>
      <c r="ER331" s="2">
        <v>6446.56</v>
      </c>
      <c r="ES331" s="2">
        <v>6446.56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0</v>
      </c>
      <c r="GE331" s="2"/>
      <c r="GF331" s="2">
        <v>1633580190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49"/>
        <v>0</v>
      </c>
      <c r="GM331" s="2">
        <f t="shared" si="350"/>
        <v>515.72</v>
      </c>
      <c r="GN331" s="2">
        <f t="shared" si="351"/>
        <v>515.72</v>
      </c>
      <c r="GO331" s="2">
        <f t="shared" si="352"/>
        <v>0</v>
      </c>
      <c r="GP331" s="2">
        <f t="shared" si="353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54"/>
        <v>0</v>
      </c>
      <c r="GW331" s="2">
        <v>1</v>
      </c>
      <c r="GX331" s="2">
        <f t="shared" si="355"/>
        <v>0</v>
      </c>
      <c r="GY331" s="2"/>
      <c r="GZ331" s="2"/>
      <c r="HA331" s="2">
        <v>0</v>
      </c>
      <c r="HB331" s="2">
        <v>0</v>
      </c>
      <c r="HC331" s="2">
        <f t="shared" si="356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E332" t="s">
        <v>3</v>
      </c>
      <c r="F332" t="s">
        <v>158</v>
      </c>
      <c r="G332" t="s">
        <v>278</v>
      </c>
      <c r="H332" t="s">
        <v>147</v>
      </c>
      <c r="I332">
        <v>0.08</v>
      </c>
      <c r="J332">
        <v>0</v>
      </c>
      <c r="K332">
        <v>0.08</v>
      </c>
      <c r="O332">
        <f t="shared" si="320"/>
        <v>2021.62</v>
      </c>
      <c r="P332">
        <f t="shared" si="321"/>
        <v>2021.62</v>
      </c>
      <c r="Q332">
        <f t="shared" si="322"/>
        <v>0</v>
      </c>
      <c r="R332">
        <f t="shared" si="323"/>
        <v>0</v>
      </c>
      <c r="S332">
        <f t="shared" si="324"/>
        <v>0</v>
      </c>
      <c r="T332">
        <f t="shared" si="325"/>
        <v>0</v>
      </c>
      <c r="U332">
        <f t="shared" si="326"/>
        <v>0</v>
      </c>
      <c r="V332">
        <f t="shared" si="327"/>
        <v>0</v>
      </c>
      <c r="W332">
        <f t="shared" si="328"/>
        <v>0</v>
      </c>
      <c r="X332">
        <f t="shared" si="329"/>
        <v>0</v>
      </c>
      <c r="Y332">
        <f t="shared" si="330"/>
        <v>0</v>
      </c>
      <c r="AA332">
        <v>-1</v>
      </c>
      <c r="AB332">
        <f t="shared" si="331"/>
        <v>6446.56</v>
      </c>
      <c r="AC332">
        <f t="shared" si="332"/>
        <v>6446.56</v>
      </c>
      <c r="AD332">
        <f t="shared" si="333"/>
        <v>0</v>
      </c>
      <c r="AE332">
        <f t="shared" si="334"/>
        <v>0</v>
      </c>
      <c r="AF332">
        <f t="shared" si="335"/>
        <v>0</v>
      </c>
      <c r="AG332">
        <f t="shared" si="336"/>
        <v>0</v>
      </c>
      <c r="AH332">
        <f t="shared" si="337"/>
        <v>0</v>
      </c>
      <c r="AI332">
        <f t="shared" si="338"/>
        <v>0</v>
      </c>
      <c r="AJ332">
        <f t="shared" si="339"/>
        <v>0</v>
      </c>
      <c r="AK332">
        <v>6446.56</v>
      </c>
      <c r="AL332">
        <v>6446.56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3.92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160</v>
      </c>
      <c r="BM332">
        <v>1617</v>
      </c>
      <c r="BN332">
        <v>66251207</v>
      </c>
      <c r="BO332" t="s">
        <v>158</v>
      </c>
      <c r="BP332">
        <v>1</v>
      </c>
      <c r="BQ332">
        <v>200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40"/>
        <v>2021.62</v>
      </c>
      <c r="CQ332">
        <f t="shared" si="341"/>
        <v>25270.52</v>
      </c>
      <c r="CR332">
        <f t="shared" si="342"/>
        <v>0</v>
      </c>
      <c r="CS332">
        <f t="shared" si="343"/>
        <v>0</v>
      </c>
      <c r="CT332">
        <f t="shared" si="344"/>
        <v>0</v>
      </c>
      <c r="CU332">
        <f t="shared" si="345"/>
        <v>0</v>
      </c>
      <c r="CV332">
        <f t="shared" si="346"/>
        <v>0</v>
      </c>
      <c r="CW332">
        <f t="shared" si="347"/>
        <v>0</v>
      </c>
      <c r="CX332">
        <f t="shared" si="348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1009</v>
      </c>
      <c r="DV332" t="s">
        <v>147</v>
      </c>
      <c r="DW332" t="s">
        <v>147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66252852</v>
      </c>
      <c r="EF332">
        <v>200</v>
      </c>
      <c r="EG332" t="s">
        <v>149</v>
      </c>
      <c r="EH332">
        <v>0</v>
      </c>
      <c r="EI332" t="s">
        <v>3</v>
      </c>
      <c r="EJ332">
        <v>1</v>
      </c>
      <c r="EK332">
        <v>1617</v>
      </c>
      <c r="EL332" t="s">
        <v>150</v>
      </c>
      <c r="EM332" t="s">
        <v>151</v>
      </c>
      <c r="EO332" t="s">
        <v>3</v>
      </c>
      <c r="EQ332">
        <v>132096</v>
      </c>
      <c r="ER332">
        <v>6446.56</v>
      </c>
      <c r="ES332">
        <v>6446.56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1633580190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49"/>
        <v>0</v>
      </c>
      <c r="GM332">
        <f t="shared" si="350"/>
        <v>2021.62</v>
      </c>
      <c r="GN332">
        <f t="shared" si="351"/>
        <v>2021.62</v>
      </c>
      <c r="GO332">
        <f t="shared" si="352"/>
        <v>0</v>
      </c>
      <c r="GP332">
        <f t="shared" si="353"/>
        <v>0</v>
      </c>
      <c r="GR332">
        <v>0</v>
      </c>
      <c r="GS332">
        <v>3</v>
      </c>
      <c r="GT332">
        <v>0</v>
      </c>
      <c r="GU332" t="s">
        <v>3</v>
      </c>
      <c r="GV332">
        <f t="shared" si="354"/>
        <v>0</v>
      </c>
      <c r="GW332">
        <v>1</v>
      </c>
      <c r="GX332">
        <f t="shared" si="355"/>
        <v>0</v>
      </c>
      <c r="HA332">
        <v>0</v>
      </c>
      <c r="HB332">
        <v>0</v>
      </c>
      <c r="HC332">
        <f t="shared" si="356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">
      <c r="A333" s="2">
        <v>17</v>
      </c>
      <c r="B333" s="2">
        <v>1</v>
      </c>
      <c r="C333" s="2"/>
      <c r="D333" s="2"/>
      <c r="E333" s="2" t="s">
        <v>3</v>
      </c>
      <c r="F333" s="2" t="s">
        <v>198</v>
      </c>
      <c r="G333" s="2" t="s">
        <v>279</v>
      </c>
      <c r="H333" s="2" t="s">
        <v>190</v>
      </c>
      <c r="I333" s="2">
        <v>30</v>
      </c>
      <c r="J333" s="2">
        <v>0</v>
      </c>
      <c r="K333" s="2">
        <v>30</v>
      </c>
      <c r="L333" s="2"/>
      <c r="M333" s="2"/>
      <c r="N333" s="2"/>
      <c r="O333" s="2">
        <f t="shared" si="320"/>
        <v>123.9</v>
      </c>
      <c r="P333" s="2">
        <f t="shared" si="321"/>
        <v>123.9</v>
      </c>
      <c r="Q333" s="2">
        <f t="shared" si="322"/>
        <v>0</v>
      </c>
      <c r="R333" s="2">
        <f t="shared" si="323"/>
        <v>0</v>
      </c>
      <c r="S333" s="2">
        <f t="shared" si="324"/>
        <v>0</v>
      </c>
      <c r="T333" s="2">
        <f t="shared" si="325"/>
        <v>0</v>
      </c>
      <c r="U333" s="2">
        <f t="shared" si="326"/>
        <v>0</v>
      </c>
      <c r="V333" s="2">
        <f t="shared" si="327"/>
        <v>0</v>
      </c>
      <c r="W333" s="2">
        <f t="shared" si="328"/>
        <v>0</v>
      </c>
      <c r="X333" s="2">
        <f t="shared" si="329"/>
        <v>0</v>
      </c>
      <c r="Y333" s="2">
        <f t="shared" si="330"/>
        <v>0</v>
      </c>
      <c r="Z333" s="2"/>
      <c r="AA333" s="2">
        <v>-1</v>
      </c>
      <c r="AB333" s="2">
        <f t="shared" si="331"/>
        <v>4.13</v>
      </c>
      <c r="AC333" s="2">
        <f t="shared" si="332"/>
        <v>4.13</v>
      </c>
      <c r="AD333" s="2">
        <f t="shared" si="333"/>
        <v>0</v>
      </c>
      <c r="AE333" s="2">
        <f t="shared" si="334"/>
        <v>0</v>
      </c>
      <c r="AF333" s="2">
        <f t="shared" si="335"/>
        <v>0</v>
      </c>
      <c r="AG333" s="2">
        <f t="shared" si="336"/>
        <v>0</v>
      </c>
      <c r="AH333" s="2">
        <f t="shared" si="337"/>
        <v>0</v>
      </c>
      <c r="AI333" s="2">
        <f t="shared" si="338"/>
        <v>0</v>
      </c>
      <c r="AJ333" s="2">
        <f t="shared" si="339"/>
        <v>0</v>
      </c>
      <c r="AK333" s="2">
        <v>4.13</v>
      </c>
      <c r="AL333" s="2">
        <v>4.13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3</v>
      </c>
      <c r="BK333" s="2"/>
      <c r="BL333" s="2"/>
      <c r="BM333" s="2">
        <v>400002</v>
      </c>
      <c r="BN333" s="2">
        <v>0</v>
      </c>
      <c r="BO333" s="2" t="s">
        <v>3</v>
      </c>
      <c r="BP333" s="2">
        <v>0</v>
      </c>
      <c r="BQ333" s="2">
        <v>202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40"/>
        <v>123.9</v>
      </c>
      <c r="CQ333" s="2">
        <f t="shared" si="341"/>
        <v>4.13</v>
      </c>
      <c r="CR333" s="2">
        <f t="shared" si="342"/>
        <v>0</v>
      </c>
      <c r="CS333" s="2">
        <f t="shared" si="343"/>
        <v>0</v>
      </c>
      <c r="CT333" s="2">
        <f t="shared" si="344"/>
        <v>0</v>
      </c>
      <c r="CU333" s="2">
        <f t="shared" si="345"/>
        <v>0</v>
      </c>
      <c r="CV333" s="2">
        <f t="shared" si="346"/>
        <v>0</v>
      </c>
      <c r="CW333" s="2">
        <f t="shared" si="347"/>
        <v>0</v>
      </c>
      <c r="CX333" s="2">
        <f t="shared" si="348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190</v>
      </c>
      <c r="DW333" s="2" t="s">
        <v>190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66253202</v>
      </c>
      <c r="EF333" s="2">
        <v>202</v>
      </c>
      <c r="EG333" s="2" t="s">
        <v>172</v>
      </c>
      <c r="EH333" s="2">
        <v>0</v>
      </c>
      <c r="EI333" s="2" t="s">
        <v>3</v>
      </c>
      <c r="EJ333" s="2">
        <v>1</v>
      </c>
      <c r="EK333" s="2">
        <v>400002</v>
      </c>
      <c r="EL333" s="2" t="s">
        <v>176</v>
      </c>
      <c r="EM333" s="2" t="s">
        <v>172</v>
      </c>
      <c r="EN333" s="2"/>
      <c r="EO333" s="2" t="s">
        <v>3</v>
      </c>
      <c r="EP333" s="2"/>
      <c r="EQ333" s="2">
        <v>132096</v>
      </c>
      <c r="ER333" s="2">
        <v>41.89</v>
      </c>
      <c r="ES333" s="2">
        <v>4.13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280</v>
      </c>
      <c r="GB333" s="2"/>
      <c r="GC333" s="2"/>
      <c r="GD333" s="2">
        <v>0</v>
      </c>
      <c r="GE333" s="2"/>
      <c r="GF333" s="2">
        <v>-136020230</v>
      </c>
      <c r="GG333" s="2">
        <v>2</v>
      </c>
      <c r="GH333" s="2">
        <v>4</v>
      </c>
      <c r="GI333" s="2">
        <v>-2</v>
      </c>
      <c r="GJ333" s="2">
        <v>0</v>
      </c>
      <c r="GK333" s="2">
        <f>ROUND(R333*(R12)/100,2)</f>
        <v>0</v>
      </c>
      <c r="GL333" s="2">
        <f t="shared" si="349"/>
        <v>0</v>
      </c>
      <c r="GM333" s="2">
        <f t="shared" si="350"/>
        <v>123.9</v>
      </c>
      <c r="GN333" s="2">
        <f t="shared" si="351"/>
        <v>123.9</v>
      </c>
      <c r="GO333" s="2">
        <f t="shared" si="352"/>
        <v>0</v>
      </c>
      <c r="GP333" s="2">
        <f t="shared" si="353"/>
        <v>0</v>
      </c>
      <c r="GQ333" s="2"/>
      <c r="GR333" s="2">
        <v>0</v>
      </c>
      <c r="GS333" s="2">
        <v>2</v>
      </c>
      <c r="GT333" s="2">
        <v>0</v>
      </c>
      <c r="GU333" s="2" t="s">
        <v>3</v>
      </c>
      <c r="GV333" s="2">
        <f t="shared" si="354"/>
        <v>0</v>
      </c>
      <c r="GW333" s="2">
        <v>1</v>
      </c>
      <c r="GX333" s="2">
        <f t="shared" si="355"/>
        <v>0</v>
      </c>
      <c r="GY333" s="2"/>
      <c r="GZ333" s="2"/>
      <c r="HA333" s="2">
        <v>0</v>
      </c>
      <c r="HB333" s="2">
        <v>0</v>
      </c>
      <c r="HC333" s="2">
        <f t="shared" si="356"/>
        <v>0</v>
      </c>
      <c r="HD333" s="2"/>
      <c r="HE333" s="2" t="s">
        <v>178</v>
      </c>
      <c r="HF333" s="2" t="s">
        <v>29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E334" t="s">
        <v>3</v>
      </c>
      <c r="F334" t="s">
        <v>198</v>
      </c>
      <c r="G334" t="s">
        <v>279</v>
      </c>
      <c r="H334" t="s">
        <v>190</v>
      </c>
      <c r="I334">
        <v>30</v>
      </c>
      <c r="J334">
        <v>0</v>
      </c>
      <c r="K334">
        <v>30</v>
      </c>
      <c r="O334">
        <f t="shared" si="320"/>
        <v>1224.1300000000001</v>
      </c>
      <c r="P334">
        <f t="shared" si="321"/>
        <v>1224.1300000000001</v>
      </c>
      <c r="Q334">
        <f t="shared" si="322"/>
        <v>0</v>
      </c>
      <c r="R334">
        <f t="shared" si="323"/>
        <v>0</v>
      </c>
      <c r="S334">
        <f t="shared" si="324"/>
        <v>0</v>
      </c>
      <c r="T334">
        <f t="shared" si="325"/>
        <v>0</v>
      </c>
      <c r="U334">
        <f t="shared" si="326"/>
        <v>0</v>
      </c>
      <c r="V334">
        <f t="shared" si="327"/>
        <v>0</v>
      </c>
      <c r="W334">
        <f t="shared" si="328"/>
        <v>0</v>
      </c>
      <c r="X334">
        <f t="shared" si="329"/>
        <v>0</v>
      </c>
      <c r="Y334">
        <f t="shared" si="330"/>
        <v>0</v>
      </c>
      <c r="AA334">
        <v>-1</v>
      </c>
      <c r="AB334">
        <f t="shared" si="331"/>
        <v>4.13</v>
      </c>
      <c r="AC334">
        <f t="shared" si="332"/>
        <v>4.13</v>
      </c>
      <c r="AD334">
        <f t="shared" si="333"/>
        <v>0</v>
      </c>
      <c r="AE334">
        <f t="shared" si="334"/>
        <v>0</v>
      </c>
      <c r="AF334">
        <f t="shared" si="335"/>
        <v>0</v>
      </c>
      <c r="AG334">
        <f t="shared" si="336"/>
        <v>0</v>
      </c>
      <c r="AH334">
        <f t="shared" si="337"/>
        <v>0</v>
      </c>
      <c r="AI334">
        <f t="shared" si="338"/>
        <v>0</v>
      </c>
      <c r="AJ334">
        <f t="shared" si="339"/>
        <v>0</v>
      </c>
      <c r="AK334">
        <v>4.13</v>
      </c>
      <c r="AL334">
        <v>4.13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9.8800000000000008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</v>
      </c>
      <c r="BM334">
        <v>400002</v>
      </c>
      <c r="BN334">
        <v>0</v>
      </c>
      <c r="BO334" t="s">
        <v>3</v>
      </c>
      <c r="BP334">
        <v>0</v>
      </c>
      <c r="BQ334">
        <v>202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40"/>
        <v>1224.1300000000001</v>
      </c>
      <c r="CQ334">
        <f t="shared" si="341"/>
        <v>40.799999999999997</v>
      </c>
      <c r="CR334">
        <f t="shared" si="342"/>
        <v>0</v>
      </c>
      <c r="CS334">
        <f t="shared" si="343"/>
        <v>0</v>
      </c>
      <c r="CT334">
        <f t="shared" si="344"/>
        <v>0</v>
      </c>
      <c r="CU334">
        <f t="shared" si="345"/>
        <v>0</v>
      </c>
      <c r="CV334">
        <f t="shared" si="346"/>
        <v>0</v>
      </c>
      <c r="CW334">
        <f t="shared" si="347"/>
        <v>0</v>
      </c>
      <c r="CX334">
        <f t="shared" si="348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190</v>
      </c>
      <c r="DW334" t="s">
        <v>190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66253202</v>
      </c>
      <c r="EF334">
        <v>202</v>
      </c>
      <c r="EG334" t="s">
        <v>172</v>
      </c>
      <c r="EH334">
        <v>0</v>
      </c>
      <c r="EI334" t="s">
        <v>3</v>
      </c>
      <c r="EJ334">
        <v>1</v>
      </c>
      <c r="EK334">
        <v>400002</v>
      </c>
      <c r="EL334" t="s">
        <v>176</v>
      </c>
      <c r="EM334" t="s">
        <v>172</v>
      </c>
      <c r="EO334" t="s">
        <v>3</v>
      </c>
      <c r="EQ334">
        <v>132096</v>
      </c>
      <c r="ER334">
        <v>4.1900000000000004</v>
      </c>
      <c r="ES334">
        <v>4.13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5</v>
      </c>
      <c r="FC334">
        <v>0</v>
      </c>
      <c r="FD334">
        <v>18</v>
      </c>
      <c r="FF334">
        <v>40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280</v>
      </c>
      <c r="GD334">
        <v>0</v>
      </c>
      <c r="GF334">
        <v>-136020230</v>
      </c>
      <c r="GG334">
        <v>2</v>
      </c>
      <c r="GH334">
        <v>3</v>
      </c>
      <c r="GI334">
        <v>5</v>
      </c>
      <c r="GJ334">
        <v>0</v>
      </c>
      <c r="GK334">
        <f>ROUND(R334*(S12)/100,2)</f>
        <v>0</v>
      </c>
      <c r="GL334">
        <f t="shared" si="349"/>
        <v>0</v>
      </c>
      <c r="GM334">
        <f t="shared" si="350"/>
        <v>1224.1300000000001</v>
      </c>
      <c r="GN334">
        <f t="shared" si="351"/>
        <v>1224.1300000000001</v>
      </c>
      <c r="GO334">
        <f t="shared" si="352"/>
        <v>0</v>
      </c>
      <c r="GP334">
        <f t="shared" si="353"/>
        <v>0</v>
      </c>
      <c r="GR334">
        <v>1</v>
      </c>
      <c r="GS334">
        <v>1</v>
      </c>
      <c r="GT334">
        <v>0</v>
      </c>
      <c r="GU334" t="s">
        <v>3</v>
      </c>
      <c r="GV334">
        <f t="shared" si="354"/>
        <v>0</v>
      </c>
      <c r="GW334">
        <v>1</v>
      </c>
      <c r="GX334">
        <f t="shared" si="355"/>
        <v>0</v>
      </c>
      <c r="HA334">
        <v>0</v>
      </c>
      <c r="HB334">
        <v>0</v>
      </c>
      <c r="HC334">
        <f t="shared" si="356"/>
        <v>0</v>
      </c>
      <c r="HE334" t="s">
        <v>178</v>
      </c>
      <c r="HF334" t="s">
        <v>29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">
      <c r="A335" s="2">
        <v>17</v>
      </c>
      <c r="B335" s="2">
        <v>1</v>
      </c>
      <c r="C335" s="2"/>
      <c r="D335" s="2"/>
      <c r="E335" s="2" t="s">
        <v>3</v>
      </c>
      <c r="F335" s="2" t="s">
        <v>198</v>
      </c>
      <c r="G335" s="2" t="s">
        <v>281</v>
      </c>
      <c r="H335" s="2" t="s">
        <v>190</v>
      </c>
      <c r="I335" s="2">
        <v>30</v>
      </c>
      <c r="J335" s="2">
        <v>0</v>
      </c>
      <c r="K335" s="2">
        <v>30</v>
      </c>
      <c r="L335" s="2"/>
      <c r="M335" s="2"/>
      <c r="N335" s="2"/>
      <c r="O335" s="2">
        <f t="shared" si="320"/>
        <v>66.599999999999994</v>
      </c>
      <c r="P335" s="2">
        <f t="shared" si="321"/>
        <v>66.599999999999994</v>
      </c>
      <c r="Q335" s="2">
        <f t="shared" si="322"/>
        <v>0</v>
      </c>
      <c r="R335" s="2">
        <f t="shared" si="323"/>
        <v>0</v>
      </c>
      <c r="S335" s="2">
        <f t="shared" si="324"/>
        <v>0</v>
      </c>
      <c r="T335" s="2">
        <f t="shared" si="325"/>
        <v>0</v>
      </c>
      <c r="U335" s="2">
        <f t="shared" si="326"/>
        <v>0</v>
      </c>
      <c r="V335" s="2">
        <f t="shared" si="327"/>
        <v>0</v>
      </c>
      <c r="W335" s="2">
        <f t="shared" si="328"/>
        <v>0</v>
      </c>
      <c r="X335" s="2">
        <f t="shared" si="329"/>
        <v>0</v>
      </c>
      <c r="Y335" s="2">
        <f t="shared" si="330"/>
        <v>0</v>
      </c>
      <c r="Z335" s="2"/>
      <c r="AA335" s="2">
        <v>-1</v>
      </c>
      <c r="AB335" s="2">
        <f t="shared" si="331"/>
        <v>2.2200000000000002</v>
      </c>
      <c r="AC335" s="2">
        <f t="shared" si="332"/>
        <v>2.2200000000000002</v>
      </c>
      <c r="AD335" s="2">
        <f t="shared" si="333"/>
        <v>0</v>
      </c>
      <c r="AE335" s="2">
        <f t="shared" si="334"/>
        <v>0</v>
      </c>
      <c r="AF335" s="2">
        <f t="shared" si="335"/>
        <v>0</v>
      </c>
      <c r="AG335" s="2">
        <f t="shared" si="336"/>
        <v>0</v>
      </c>
      <c r="AH335" s="2">
        <f t="shared" si="337"/>
        <v>0</v>
      </c>
      <c r="AI335" s="2">
        <f t="shared" si="338"/>
        <v>0</v>
      </c>
      <c r="AJ335" s="2">
        <f t="shared" si="339"/>
        <v>0</v>
      </c>
      <c r="AK335" s="2">
        <v>2.2200000000000002</v>
      </c>
      <c r="AL335" s="2">
        <v>2.2200000000000002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1</v>
      </c>
      <c r="BJ335" s="2" t="s">
        <v>3</v>
      </c>
      <c r="BK335" s="2"/>
      <c r="BL335" s="2"/>
      <c r="BM335" s="2">
        <v>400002</v>
      </c>
      <c r="BN335" s="2">
        <v>0</v>
      </c>
      <c r="BO335" s="2" t="s">
        <v>3</v>
      </c>
      <c r="BP335" s="2">
        <v>0</v>
      </c>
      <c r="BQ335" s="2">
        <v>202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340"/>
        <v>66.599999999999994</v>
      </c>
      <c r="CQ335" s="2">
        <f t="shared" si="341"/>
        <v>2.2200000000000002</v>
      </c>
      <c r="CR335" s="2">
        <f t="shared" si="342"/>
        <v>0</v>
      </c>
      <c r="CS335" s="2">
        <f t="shared" si="343"/>
        <v>0</v>
      </c>
      <c r="CT335" s="2">
        <f t="shared" si="344"/>
        <v>0</v>
      </c>
      <c r="CU335" s="2">
        <f t="shared" si="345"/>
        <v>0</v>
      </c>
      <c r="CV335" s="2">
        <f t="shared" si="346"/>
        <v>0</v>
      </c>
      <c r="CW335" s="2">
        <f t="shared" si="347"/>
        <v>0</v>
      </c>
      <c r="CX335" s="2">
        <f t="shared" si="348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1013</v>
      </c>
      <c r="DV335" s="2" t="s">
        <v>190</v>
      </c>
      <c r="DW335" s="2" t="s">
        <v>190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66253202</v>
      </c>
      <c r="EF335" s="2">
        <v>202</v>
      </c>
      <c r="EG335" s="2" t="s">
        <v>172</v>
      </c>
      <c r="EH335" s="2">
        <v>0</v>
      </c>
      <c r="EI335" s="2" t="s">
        <v>3</v>
      </c>
      <c r="EJ335" s="2">
        <v>1</v>
      </c>
      <c r="EK335" s="2">
        <v>400002</v>
      </c>
      <c r="EL335" s="2" t="s">
        <v>176</v>
      </c>
      <c r="EM335" s="2" t="s">
        <v>172</v>
      </c>
      <c r="EN335" s="2"/>
      <c r="EO335" s="2" t="s">
        <v>3</v>
      </c>
      <c r="EP335" s="2"/>
      <c r="EQ335" s="2">
        <v>132096</v>
      </c>
      <c r="ER335" s="2">
        <v>219.3</v>
      </c>
      <c r="ES335" s="2">
        <v>2.2200000000000002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282</v>
      </c>
      <c r="GB335" s="2"/>
      <c r="GC335" s="2"/>
      <c r="GD335" s="2">
        <v>0</v>
      </c>
      <c r="GE335" s="2"/>
      <c r="GF335" s="2">
        <v>-948862062</v>
      </c>
      <c r="GG335" s="2">
        <v>2</v>
      </c>
      <c r="GH335" s="2">
        <v>4</v>
      </c>
      <c r="GI335" s="2">
        <v>-2</v>
      </c>
      <c r="GJ335" s="2">
        <v>0</v>
      </c>
      <c r="GK335" s="2">
        <f>ROUND(R335*(R12)/100,2)</f>
        <v>0</v>
      </c>
      <c r="GL335" s="2">
        <f t="shared" si="349"/>
        <v>0</v>
      </c>
      <c r="GM335" s="2">
        <f t="shared" si="350"/>
        <v>66.599999999999994</v>
      </c>
      <c r="GN335" s="2">
        <f t="shared" si="351"/>
        <v>66.599999999999994</v>
      </c>
      <c r="GO335" s="2">
        <f t="shared" si="352"/>
        <v>0</v>
      </c>
      <c r="GP335" s="2">
        <f t="shared" si="353"/>
        <v>0</v>
      </c>
      <c r="GQ335" s="2"/>
      <c r="GR335" s="2">
        <v>0</v>
      </c>
      <c r="GS335" s="2">
        <v>2</v>
      </c>
      <c r="GT335" s="2">
        <v>0</v>
      </c>
      <c r="GU335" s="2" t="s">
        <v>3</v>
      </c>
      <c r="GV335" s="2">
        <f t="shared" si="354"/>
        <v>0</v>
      </c>
      <c r="GW335" s="2">
        <v>1</v>
      </c>
      <c r="GX335" s="2">
        <f t="shared" si="355"/>
        <v>0</v>
      </c>
      <c r="GY335" s="2"/>
      <c r="GZ335" s="2"/>
      <c r="HA335" s="2">
        <v>0</v>
      </c>
      <c r="HB335" s="2">
        <v>0</v>
      </c>
      <c r="HC335" s="2">
        <f t="shared" si="356"/>
        <v>0</v>
      </c>
      <c r="HD335" s="2"/>
      <c r="HE335" s="2" t="s">
        <v>178</v>
      </c>
      <c r="HF335" s="2" t="s">
        <v>29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E336" t="s">
        <v>3</v>
      </c>
      <c r="F336" t="s">
        <v>198</v>
      </c>
      <c r="G336" t="s">
        <v>281</v>
      </c>
      <c r="H336" t="s">
        <v>190</v>
      </c>
      <c r="I336">
        <v>30</v>
      </c>
      <c r="J336">
        <v>0</v>
      </c>
      <c r="K336">
        <v>30</v>
      </c>
      <c r="O336">
        <f t="shared" si="320"/>
        <v>658.01</v>
      </c>
      <c r="P336">
        <f t="shared" si="321"/>
        <v>658.01</v>
      </c>
      <c r="Q336">
        <f t="shared" si="322"/>
        <v>0</v>
      </c>
      <c r="R336">
        <f t="shared" si="323"/>
        <v>0</v>
      </c>
      <c r="S336">
        <f t="shared" si="324"/>
        <v>0</v>
      </c>
      <c r="T336">
        <f t="shared" si="325"/>
        <v>0</v>
      </c>
      <c r="U336">
        <f t="shared" si="326"/>
        <v>0</v>
      </c>
      <c r="V336">
        <f t="shared" si="327"/>
        <v>0</v>
      </c>
      <c r="W336">
        <f t="shared" si="328"/>
        <v>0</v>
      </c>
      <c r="X336">
        <f t="shared" si="329"/>
        <v>0</v>
      </c>
      <c r="Y336">
        <f t="shared" si="330"/>
        <v>0</v>
      </c>
      <c r="AA336">
        <v>-1</v>
      </c>
      <c r="AB336">
        <f t="shared" si="331"/>
        <v>2.2200000000000002</v>
      </c>
      <c r="AC336">
        <f t="shared" si="332"/>
        <v>2.2200000000000002</v>
      </c>
      <c r="AD336">
        <f t="shared" si="333"/>
        <v>0</v>
      </c>
      <c r="AE336">
        <f t="shared" si="334"/>
        <v>0</v>
      </c>
      <c r="AF336">
        <f t="shared" si="335"/>
        <v>0</v>
      </c>
      <c r="AG336">
        <f t="shared" si="336"/>
        <v>0</v>
      </c>
      <c r="AH336">
        <f t="shared" si="337"/>
        <v>0</v>
      </c>
      <c r="AI336">
        <f t="shared" si="338"/>
        <v>0</v>
      </c>
      <c r="AJ336">
        <f t="shared" si="339"/>
        <v>0</v>
      </c>
      <c r="AK336">
        <v>2.2200000000000002</v>
      </c>
      <c r="AL336">
        <v>2.2200000000000002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9.8800000000000008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400002</v>
      </c>
      <c r="BN336">
        <v>0</v>
      </c>
      <c r="BO336" t="s">
        <v>3</v>
      </c>
      <c r="BP336">
        <v>0</v>
      </c>
      <c r="BQ336">
        <v>202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40"/>
        <v>658.01</v>
      </c>
      <c r="CQ336">
        <f t="shared" si="341"/>
        <v>21.93</v>
      </c>
      <c r="CR336">
        <f t="shared" si="342"/>
        <v>0</v>
      </c>
      <c r="CS336">
        <f t="shared" si="343"/>
        <v>0</v>
      </c>
      <c r="CT336">
        <f t="shared" si="344"/>
        <v>0</v>
      </c>
      <c r="CU336">
        <f t="shared" si="345"/>
        <v>0</v>
      </c>
      <c r="CV336">
        <f t="shared" si="346"/>
        <v>0</v>
      </c>
      <c r="CW336">
        <f t="shared" si="347"/>
        <v>0</v>
      </c>
      <c r="CX336">
        <f t="shared" si="348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190</v>
      </c>
      <c r="DW336" t="s">
        <v>190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66253202</v>
      </c>
      <c r="EF336">
        <v>202</v>
      </c>
      <c r="EG336" t="s">
        <v>172</v>
      </c>
      <c r="EH336">
        <v>0</v>
      </c>
      <c r="EI336" t="s">
        <v>3</v>
      </c>
      <c r="EJ336">
        <v>1</v>
      </c>
      <c r="EK336">
        <v>400002</v>
      </c>
      <c r="EL336" t="s">
        <v>176</v>
      </c>
      <c r="EM336" t="s">
        <v>172</v>
      </c>
      <c r="EO336" t="s">
        <v>3</v>
      </c>
      <c r="EQ336">
        <v>132096</v>
      </c>
      <c r="ER336">
        <v>2.25</v>
      </c>
      <c r="ES336">
        <v>2.2200000000000002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5</v>
      </c>
      <c r="FC336">
        <v>0</v>
      </c>
      <c r="FD336">
        <v>18</v>
      </c>
      <c r="FF336">
        <v>21.5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282</v>
      </c>
      <c r="GD336">
        <v>0</v>
      </c>
      <c r="GF336">
        <v>-948862062</v>
      </c>
      <c r="GG336">
        <v>2</v>
      </c>
      <c r="GH336">
        <v>3</v>
      </c>
      <c r="GI336">
        <v>5</v>
      </c>
      <c r="GJ336">
        <v>0</v>
      </c>
      <c r="GK336">
        <f>ROUND(R336*(S12)/100,2)</f>
        <v>0</v>
      </c>
      <c r="GL336">
        <f t="shared" si="349"/>
        <v>0</v>
      </c>
      <c r="GM336">
        <f t="shared" si="350"/>
        <v>658.01</v>
      </c>
      <c r="GN336">
        <f t="shared" si="351"/>
        <v>658.01</v>
      </c>
      <c r="GO336">
        <f t="shared" si="352"/>
        <v>0</v>
      </c>
      <c r="GP336">
        <f t="shared" si="353"/>
        <v>0</v>
      </c>
      <c r="GR336">
        <v>1</v>
      </c>
      <c r="GS336">
        <v>1</v>
      </c>
      <c r="GT336">
        <v>0</v>
      </c>
      <c r="GU336" t="s">
        <v>3</v>
      </c>
      <c r="GV336">
        <f t="shared" si="354"/>
        <v>0</v>
      </c>
      <c r="GW336">
        <v>1</v>
      </c>
      <c r="GX336">
        <f t="shared" si="355"/>
        <v>0</v>
      </c>
      <c r="HA336">
        <v>0</v>
      </c>
      <c r="HB336">
        <v>0</v>
      </c>
      <c r="HC336">
        <f t="shared" si="356"/>
        <v>0</v>
      </c>
      <c r="HE336" t="s">
        <v>178</v>
      </c>
      <c r="HF336" t="s">
        <v>29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3</v>
      </c>
      <c r="F337" s="2" t="s">
        <v>198</v>
      </c>
      <c r="G337" s="2" t="s">
        <v>283</v>
      </c>
      <c r="H337" s="2" t="s">
        <v>190</v>
      </c>
      <c r="I337" s="2">
        <v>2</v>
      </c>
      <c r="J337" s="2">
        <v>0</v>
      </c>
      <c r="K337" s="2">
        <v>2</v>
      </c>
      <c r="L337" s="2"/>
      <c r="M337" s="2"/>
      <c r="N337" s="2"/>
      <c r="O337" s="2">
        <f t="shared" si="320"/>
        <v>44.6</v>
      </c>
      <c r="P337" s="2">
        <f t="shared" si="321"/>
        <v>44.6</v>
      </c>
      <c r="Q337" s="2">
        <f t="shared" si="322"/>
        <v>0</v>
      </c>
      <c r="R337" s="2">
        <f t="shared" si="323"/>
        <v>0</v>
      </c>
      <c r="S337" s="2">
        <f t="shared" si="324"/>
        <v>0</v>
      </c>
      <c r="T337" s="2">
        <f t="shared" si="325"/>
        <v>0</v>
      </c>
      <c r="U337" s="2">
        <f t="shared" si="326"/>
        <v>0</v>
      </c>
      <c r="V337" s="2">
        <f t="shared" si="327"/>
        <v>0</v>
      </c>
      <c r="W337" s="2">
        <f t="shared" si="328"/>
        <v>0</v>
      </c>
      <c r="X337" s="2">
        <f t="shared" si="329"/>
        <v>0</v>
      </c>
      <c r="Y337" s="2">
        <f t="shared" si="330"/>
        <v>0</v>
      </c>
      <c r="Z337" s="2"/>
      <c r="AA337" s="2">
        <v>-1</v>
      </c>
      <c r="AB337" s="2">
        <f t="shared" si="331"/>
        <v>22.3</v>
      </c>
      <c r="AC337" s="2">
        <f t="shared" si="332"/>
        <v>22.3</v>
      </c>
      <c r="AD337" s="2">
        <f t="shared" si="333"/>
        <v>0</v>
      </c>
      <c r="AE337" s="2">
        <f t="shared" si="334"/>
        <v>0</v>
      </c>
      <c r="AF337" s="2">
        <f t="shared" si="335"/>
        <v>0</v>
      </c>
      <c r="AG337" s="2">
        <f t="shared" si="336"/>
        <v>0</v>
      </c>
      <c r="AH337" s="2">
        <f t="shared" si="337"/>
        <v>0</v>
      </c>
      <c r="AI337" s="2">
        <f t="shared" si="338"/>
        <v>0</v>
      </c>
      <c r="AJ337" s="2">
        <f t="shared" si="339"/>
        <v>0</v>
      </c>
      <c r="AK337" s="2">
        <v>22.3</v>
      </c>
      <c r="AL337" s="2">
        <v>22.3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400002</v>
      </c>
      <c r="BN337" s="2">
        <v>0</v>
      </c>
      <c r="BO337" s="2" t="s">
        <v>3</v>
      </c>
      <c r="BP337" s="2">
        <v>0</v>
      </c>
      <c r="BQ337" s="2">
        <v>202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340"/>
        <v>44.6</v>
      </c>
      <c r="CQ337" s="2">
        <f t="shared" si="341"/>
        <v>22.3</v>
      </c>
      <c r="CR337" s="2">
        <f t="shared" si="342"/>
        <v>0</v>
      </c>
      <c r="CS337" s="2">
        <f t="shared" si="343"/>
        <v>0</v>
      </c>
      <c r="CT337" s="2">
        <f t="shared" si="344"/>
        <v>0</v>
      </c>
      <c r="CU337" s="2">
        <f t="shared" si="345"/>
        <v>0</v>
      </c>
      <c r="CV337" s="2">
        <f t="shared" si="346"/>
        <v>0</v>
      </c>
      <c r="CW337" s="2">
        <f t="shared" si="347"/>
        <v>0</v>
      </c>
      <c r="CX337" s="2">
        <f t="shared" si="348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190</v>
      </c>
      <c r="DW337" s="2" t="s">
        <v>190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66253202</v>
      </c>
      <c r="EF337" s="2">
        <v>202</v>
      </c>
      <c r="EG337" s="2" t="s">
        <v>172</v>
      </c>
      <c r="EH337" s="2">
        <v>0</v>
      </c>
      <c r="EI337" s="2" t="s">
        <v>3</v>
      </c>
      <c r="EJ337" s="2">
        <v>1</v>
      </c>
      <c r="EK337" s="2">
        <v>400002</v>
      </c>
      <c r="EL337" s="2" t="s">
        <v>176</v>
      </c>
      <c r="EM337" s="2" t="s">
        <v>172</v>
      </c>
      <c r="EN337" s="2"/>
      <c r="EO337" s="2" t="s">
        <v>3</v>
      </c>
      <c r="EP337" s="2"/>
      <c r="EQ337" s="2">
        <v>132096</v>
      </c>
      <c r="ER337" s="2">
        <v>220.32</v>
      </c>
      <c r="ES337" s="2">
        <v>22.3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284</v>
      </c>
      <c r="GB337" s="2"/>
      <c r="GC337" s="2"/>
      <c r="GD337" s="2">
        <v>0</v>
      </c>
      <c r="GE337" s="2"/>
      <c r="GF337" s="2">
        <v>721071904</v>
      </c>
      <c r="GG337" s="2">
        <v>2</v>
      </c>
      <c r="GH337" s="2">
        <v>4</v>
      </c>
      <c r="GI337" s="2">
        <v>-2</v>
      </c>
      <c r="GJ337" s="2">
        <v>0</v>
      </c>
      <c r="GK337" s="2">
        <f>ROUND(R337*(R12)/100,2)</f>
        <v>0</v>
      </c>
      <c r="GL337" s="2">
        <f t="shared" si="349"/>
        <v>0</v>
      </c>
      <c r="GM337" s="2">
        <f t="shared" si="350"/>
        <v>44.6</v>
      </c>
      <c r="GN337" s="2">
        <f t="shared" si="351"/>
        <v>44.6</v>
      </c>
      <c r="GO337" s="2">
        <f t="shared" si="352"/>
        <v>0</v>
      </c>
      <c r="GP337" s="2">
        <f t="shared" si="353"/>
        <v>0</v>
      </c>
      <c r="GQ337" s="2"/>
      <c r="GR337" s="2">
        <v>0</v>
      </c>
      <c r="GS337" s="2">
        <v>2</v>
      </c>
      <c r="GT337" s="2">
        <v>0</v>
      </c>
      <c r="GU337" s="2" t="s">
        <v>3</v>
      </c>
      <c r="GV337" s="2">
        <f t="shared" si="354"/>
        <v>0</v>
      </c>
      <c r="GW337" s="2">
        <v>1</v>
      </c>
      <c r="GX337" s="2">
        <f t="shared" si="355"/>
        <v>0</v>
      </c>
      <c r="GY337" s="2"/>
      <c r="GZ337" s="2"/>
      <c r="HA337" s="2">
        <v>0</v>
      </c>
      <c r="HB337" s="2">
        <v>0</v>
      </c>
      <c r="HC337" s="2">
        <f t="shared" si="356"/>
        <v>0</v>
      </c>
      <c r="HD337" s="2"/>
      <c r="HE337" s="2" t="s">
        <v>178</v>
      </c>
      <c r="HF337" s="2" t="s">
        <v>29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3</v>
      </c>
      <c r="F338" t="s">
        <v>198</v>
      </c>
      <c r="G338" t="s">
        <v>283</v>
      </c>
      <c r="H338" t="s">
        <v>190</v>
      </c>
      <c r="I338">
        <v>2</v>
      </c>
      <c r="J338">
        <v>0</v>
      </c>
      <c r="K338">
        <v>2</v>
      </c>
      <c r="O338">
        <f t="shared" si="320"/>
        <v>440.65</v>
      </c>
      <c r="P338">
        <f t="shared" si="321"/>
        <v>440.65</v>
      </c>
      <c r="Q338">
        <f t="shared" si="322"/>
        <v>0</v>
      </c>
      <c r="R338">
        <f t="shared" si="323"/>
        <v>0</v>
      </c>
      <c r="S338">
        <f t="shared" si="324"/>
        <v>0</v>
      </c>
      <c r="T338">
        <f t="shared" si="325"/>
        <v>0</v>
      </c>
      <c r="U338">
        <f t="shared" si="326"/>
        <v>0</v>
      </c>
      <c r="V338">
        <f t="shared" si="327"/>
        <v>0</v>
      </c>
      <c r="W338">
        <f t="shared" si="328"/>
        <v>0</v>
      </c>
      <c r="X338">
        <f t="shared" si="329"/>
        <v>0</v>
      </c>
      <c r="Y338">
        <f t="shared" si="330"/>
        <v>0</v>
      </c>
      <c r="AA338">
        <v>-1</v>
      </c>
      <c r="AB338">
        <f t="shared" si="331"/>
        <v>22.3</v>
      </c>
      <c r="AC338">
        <f t="shared" si="332"/>
        <v>22.3</v>
      </c>
      <c r="AD338">
        <f t="shared" si="333"/>
        <v>0</v>
      </c>
      <c r="AE338">
        <f t="shared" si="334"/>
        <v>0</v>
      </c>
      <c r="AF338">
        <f t="shared" si="335"/>
        <v>0</v>
      </c>
      <c r="AG338">
        <f t="shared" si="336"/>
        <v>0</v>
      </c>
      <c r="AH338">
        <f t="shared" si="337"/>
        <v>0</v>
      </c>
      <c r="AI338">
        <f t="shared" si="338"/>
        <v>0</v>
      </c>
      <c r="AJ338">
        <f t="shared" si="339"/>
        <v>0</v>
      </c>
      <c r="AK338">
        <v>22.3</v>
      </c>
      <c r="AL338">
        <v>22.3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9.8800000000000008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400002</v>
      </c>
      <c r="BN338">
        <v>0</v>
      </c>
      <c r="BO338" t="s">
        <v>3</v>
      </c>
      <c r="BP338">
        <v>0</v>
      </c>
      <c r="BQ338">
        <v>202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340"/>
        <v>440.65</v>
      </c>
      <c r="CQ338">
        <f t="shared" si="341"/>
        <v>220.32</v>
      </c>
      <c r="CR338">
        <f t="shared" si="342"/>
        <v>0</v>
      </c>
      <c r="CS338">
        <f t="shared" si="343"/>
        <v>0</v>
      </c>
      <c r="CT338">
        <f t="shared" si="344"/>
        <v>0</v>
      </c>
      <c r="CU338">
        <f t="shared" si="345"/>
        <v>0</v>
      </c>
      <c r="CV338">
        <f t="shared" si="346"/>
        <v>0</v>
      </c>
      <c r="CW338">
        <f t="shared" si="347"/>
        <v>0</v>
      </c>
      <c r="CX338">
        <f t="shared" si="348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190</v>
      </c>
      <c r="DW338" t="s">
        <v>190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66253202</v>
      </c>
      <c r="EF338">
        <v>202</v>
      </c>
      <c r="EG338" t="s">
        <v>172</v>
      </c>
      <c r="EH338">
        <v>0</v>
      </c>
      <c r="EI338" t="s">
        <v>3</v>
      </c>
      <c r="EJ338">
        <v>1</v>
      </c>
      <c r="EK338">
        <v>400002</v>
      </c>
      <c r="EL338" t="s">
        <v>176</v>
      </c>
      <c r="EM338" t="s">
        <v>172</v>
      </c>
      <c r="EO338" t="s">
        <v>3</v>
      </c>
      <c r="EQ338">
        <v>132096</v>
      </c>
      <c r="ER338">
        <v>220.32</v>
      </c>
      <c r="ES338">
        <v>22.3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216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284</v>
      </c>
      <c r="GD338">
        <v>0</v>
      </c>
      <c r="GF338">
        <v>721071904</v>
      </c>
      <c r="GG338">
        <v>2</v>
      </c>
      <c r="GH338">
        <v>3</v>
      </c>
      <c r="GI338">
        <v>5</v>
      </c>
      <c r="GJ338">
        <v>0</v>
      </c>
      <c r="GK338">
        <f>ROUND(R338*(S12)/100,2)</f>
        <v>0</v>
      </c>
      <c r="GL338">
        <f t="shared" si="349"/>
        <v>0</v>
      </c>
      <c r="GM338">
        <f t="shared" si="350"/>
        <v>440.65</v>
      </c>
      <c r="GN338">
        <f t="shared" si="351"/>
        <v>440.65</v>
      </c>
      <c r="GO338">
        <f t="shared" si="352"/>
        <v>0</v>
      </c>
      <c r="GP338">
        <f t="shared" si="353"/>
        <v>0</v>
      </c>
      <c r="GR338">
        <v>1</v>
      </c>
      <c r="GS338">
        <v>1</v>
      </c>
      <c r="GT338">
        <v>0</v>
      </c>
      <c r="GU338" t="s">
        <v>3</v>
      </c>
      <c r="GV338">
        <f t="shared" si="354"/>
        <v>0</v>
      </c>
      <c r="GW338">
        <v>1</v>
      </c>
      <c r="GX338">
        <f t="shared" si="355"/>
        <v>0</v>
      </c>
      <c r="HA338">
        <v>0</v>
      </c>
      <c r="HB338">
        <v>0</v>
      </c>
      <c r="HC338">
        <f t="shared" si="356"/>
        <v>0</v>
      </c>
      <c r="HE338" t="s">
        <v>178</v>
      </c>
      <c r="HF338" t="s">
        <v>29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/>
      <c r="D339" s="2"/>
      <c r="E339" s="2" t="s">
        <v>3</v>
      </c>
      <c r="F339" s="2" t="s">
        <v>198</v>
      </c>
      <c r="G339" s="2" t="s">
        <v>285</v>
      </c>
      <c r="H339" s="2" t="s">
        <v>190</v>
      </c>
      <c r="I339" s="2">
        <v>12</v>
      </c>
      <c r="J339" s="2">
        <v>0</v>
      </c>
      <c r="K339" s="2">
        <v>12</v>
      </c>
      <c r="L339" s="2"/>
      <c r="M339" s="2"/>
      <c r="N339" s="2"/>
      <c r="O339" s="2">
        <f t="shared" si="320"/>
        <v>96.6</v>
      </c>
      <c r="P339" s="2">
        <f t="shared" si="321"/>
        <v>96.6</v>
      </c>
      <c r="Q339" s="2">
        <f t="shared" si="322"/>
        <v>0</v>
      </c>
      <c r="R339" s="2">
        <f t="shared" si="323"/>
        <v>0</v>
      </c>
      <c r="S339" s="2">
        <f t="shared" si="324"/>
        <v>0</v>
      </c>
      <c r="T339" s="2">
        <f t="shared" si="325"/>
        <v>0</v>
      </c>
      <c r="U339" s="2">
        <f t="shared" si="326"/>
        <v>0</v>
      </c>
      <c r="V339" s="2">
        <f t="shared" si="327"/>
        <v>0</v>
      </c>
      <c r="W339" s="2">
        <f t="shared" si="328"/>
        <v>0</v>
      </c>
      <c r="X339" s="2">
        <f t="shared" si="329"/>
        <v>0</v>
      </c>
      <c r="Y339" s="2">
        <f t="shared" si="330"/>
        <v>0</v>
      </c>
      <c r="Z339" s="2"/>
      <c r="AA339" s="2">
        <v>-1</v>
      </c>
      <c r="AB339" s="2">
        <f t="shared" si="331"/>
        <v>8.0500000000000007</v>
      </c>
      <c r="AC339" s="2">
        <f t="shared" si="332"/>
        <v>8.0500000000000007</v>
      </c>
      <c r="AD339" s="2">
        <f t="shared" si="333"/>
        <v>0</v>
      </c>
      <c r="AE339" s="2">
        <f t="shared" si="334"/>
        <v>0</v>
      </c>
      <c r="AF339" s="2">
        <f t="shared" si="335"/>
        <v>0</v>
      </c>
      <c r="AG339" s="2">
        <f t="shared" si="336"/>
        <v>0</v>
      </c>
      <c r="AH339" s="2">
        <f t="shared" si="337"/>
        <v>0</v>
      </c>
      <c r="AI339" s="2">
        <f t="shared" si="338"/>
        <v>0</v>
      </c>
      <c r="AJ339" s="2">
        <f t="shared" si="339"/>
        <v>0</v>
      </c>
      <c r="AK339" s="2">
        <v>8.0499999999999989</v>
      </c>
      <c r="AL339" s="2">
        <v>8.0499999999999989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</v>
      </c>
      <c r="BK339" s="2"/>
      <c r="BL339" s="2"/>
      <c r="BM339" s="2">
        <v>400002</v>
      </c>
      <c r="BN339" s="2">
        <v>0</v>
      </c>
      <c r="BO339" s="2" t="s">
        <v>3</v>
      </c>
      <c r="BP339" s="2">
        <v>0</v>
      </c>
      <c r="BQ339" s="2">
        <v>202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340"/>
        <v>96.6</v>
      </c>
      <c r="CQ339" s="2">
        <f t="shared" si="341"/>
        <v>8.0500000000000007</v>
      </c>
      <c r="CR339" s="2">
        <f t="shared" si="342"/>
        <v>0</v>
      </c>
      <c r="CS339" s="2">
        <f t="shared" si="343"/>
        <v>0</v>
      </c>
      <c r="CT339" s="2">
        <f t="shared" si="344"/>
        <v>0</v>
      </c>
      <c r="CU339" s="2">
        <f t="shared" si="345"/>
        <v>0</v>
      </c>
      <c r="CV339" s="2">
        <f t="shared" si="346"/>
        <v>0</v>
      </c>
      <c r="CW339" s="2">
        <f t="shared" si="347"/>
        <v>0</v>
      </c>
      <c r="CX339" s="2">
        <f t="shared" si="348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190</v>
      </c>
      <c r="DW339" s="2" t="s">
        <v>190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66253202</v>
      </c>
      <c r="EF339" s="2">
        <v>202</v>
      </c>
      <c r="EG339" s="2" t="s">
        <v>172</v>
      </c>
      <c r="EH339" s="2">
        <v>0</v>
      </c>
      <c r="EI339" s="2" t="s">
        <v>3</v>
      </c>
      <c r="EJ339" s="2">
        <v>1</v>
      </c>
      <c r="EK339" s="2">
        <v>400002</v>
      </c>
      <c r="EL339" s="2" t="s">
        <v>176</v>
      </c>
      <c r="EM339" s="2" t="s">
        <v>172</v>
      </c>
      <c r="EN339" s="2"/>
      <c r="EO339" s="2" t="s">
        <v>3</v>
      </c>
      <c r="EP339" s="2"/>
      <c r="EQ339" s="2">
        <v>132096</v>
      </c>
      <c r="ER339" s="2">
        <v>8.17</v>
      </c>
      <c r="ES339" s="2">
        <v>8.0499999999999989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286</v>
      </c>
      <c r="GB339" s="2"/>
      <c r="GC339" s="2"/>
      <c r="GD339" s="2">
        <v>0</v>
      </c>
      <c r="GE339" s="2"/>
      <c r="GF339" s="2">
        <v>228746822</v>
      </c>
      <c r="GG339" s="2">
        <v>2</v>
      </c>
      <c r="GH339" s="2">
        <v>4</v>
      </c>
      <c r="GI339" s="2">
        <v>-2</v>
      </c>
      <c r="GJ339" s="2">
        <v>0</v>
      </c>
      <c r="GK339" s="2">
        <f>ROUND(R339*(R12)/100,2)</f>
        <v>0</v>
      </c>
      <c r="GL339" s="2">
        <f t="shared" si="349"/>
        <v>0</v>
      </c>
      <c r="GM339" s="2">
        <f t="shared" si="350"/>
        <v>96.6</v>
      </c>
      <c r="GN339" s="2">
        <f t="shared" si="351"/>
        <v>96.6</v>
      </c>
      <c r="GO339" s="2">
        <f t="shared" si="352"/>
        <v>0</v>
      </c>
      <c r="GP339" s="2">
        <f t="shared" si="353"/>
        <v>0</v>
      </c>
      <c r="GQ339" s="2"/>
      <c r="GR339" s="2">
        <v>0</v>
      </c>
      <c r="GS339" s="2">
        <v>2</v>
      </c>
      <c r="GT339" s="2">
        <v>0</v>
      </c>
      <c r="GU339" s="2" t="s">
        <v>3</v>
      </c>
      <c r="GV339" s="2">
        <f t="shared" si="354"/>
        <v>0</v>
      </c>
      <c r="GW339" s="2">
        <v>1</v>
      </c>
      <c r="GX339" s="2">
        <f t="shared" si="355"/>
        <v>0</v>
      </c>
      <c r="GY339" s="2"/>
      <c r="GZ339" s="2"/>
      <c r="HA339" s="2">
        <v>0</v>
      </c>
      <c r="HB339" s="2">
        <v>0</v>
      </c>
      <c r="HC339" s="2">
        <f t="shared" si="356"/>
        <v>0</v>
      </c>
      <c r="HD339" s="2"/>
      <c r="HE339" s="2" t="s">
        <v>178</v>
      </c>
      <c r="HF339" s="2" t="s">
        <v>29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E340" t="s">
        <v>3</v>
      </c>
      <c r="F340" t="s">
        <v>198</v>
      </c>
      <c r="G340" t="s">
        <v>285</v>
      </c>
      <c r="H340" t="s">
        <v>190</v>
      </c>
      <c r="I340">
        <v>12</v>
      </c>
      <c r="J340">
        <v>0</v>
      </c>
      <c r="K340">
        <v>12</v>
      </c>
      <c r="O340">
        <f t="shared" si="320"/>
        <v>954.41</v>
      </c>
      <c r="P340">
        <f t="shared" si="321"/>
        <v>954.41</v>
      </c>
      <c r="Q340">
        <f t="shared" si="322"/>
        <v>0</v>
      </c>
      <c r="R340">
        <f t="shared" si="323"/>
        <v>0</v>
      </c>
      <c r="S340">
        <f t="shared" si="324"/>
        <v>0</v>
      </c>
      <c r="T340">
        <f t="shared" si="325"/>
        <v>0</v>
      </c>
      <c r="U340">
        <f t="shared" si="326"/>
        <v>0</v>
      </c>
      <c r="V340">
        <f t="shared" si="327"/>
        <v>0</v>
      </c>
      <c r="W340">
        <f t="shared" si="328"/>
        <v>0</v>
      </c>
      <c r="X340">
        <f t="shared" si="329"/>
        <v>0</v>
      </c>
      <c r="Y340">
        <f t="shared" si="330"/>
        <v>0</v>
      </c>
      <c r="AA340">
        <v>-1</v>
      </c>
      <c r="AB340">
        <f t="shared" si="331"/>
        <v>8.0500000000000007</v>
      </c>
      <c r="AC340">
        <f t="shared" si="332"/>
        <v>8.0500000000000007</v>
      </c>
      <c r="AD340">
        <f t="shared" si="333"/>
        <v>0</v>
      </c>
      <c r="AE340">
        <f t="shared" si="334"/>
        <v>0</v>
      </c>
      <c r="AF340">
        <f t="shared" si="335"/>
        <v>0</v>
      </c>
      <c r="AG340">
        <f t="shared" si="336"/>
        <v>0</v>
      </c>
      <c r="AH340">
        <f t="shared" si="337"/>
        <v>0</v>
      </c>
      <c r="AI340">
        <f t="shared" si="338"/>
        <v>0</v>
      </c>
      <c r="AJ340">
        <f t="shared" si="339"/>
        <v>0</v>
      </c>
      <c r="AK340">
        <v>8.0499999999999989</v>
      </c>
      <c r="AL340">
        <v>8.0499999999999989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9.8800000000000008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400002</v>
      </c>
      <c r="BN340">
        <v>0</v>
      </c>
      <c r="BO340" t="s">
        <v>3</v>
      </c>
      <c r="BP340">
        <v>0</v>
      </c>
      <c r="BQ340">
        <v>202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40"/>
        <v>954.41</v>
      </c>
      <c r="CQ340">
        <f t="shared" si="341"/>
        <v>79.53</v>
      </c>
      <c r="CR340">
        <f t="shared" si="342"/>
        <v>0</v>
      </c>
      <c r="CS340">
        <f t="shared" si="343"/>
        <v>0</v>
      </c>
      <c r="CT340">
        <f t="shared" si="344"/>
        <v>0</v>
      </c>
      <c r="CU340">
        <f t="shared" si="345"/>
        <v>0</v>
      </c>
      <c r="CV340">
        <f t="shared" si="346"/>
        <v>0</v>
      </c>
      <c r="CW340">
        <f t="shared" si="347"/>
        <v>0</v>
      </c>
      <c r="CX340">
        <f t="shared" si="348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190</v>
      </c>
      <c r="DW340" t="s">
        <v>190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66253202</v>
      </c>
      <c r="EF340">
        <v>202</v>
      </c>
      <c r="EG340" t="s">
        <v>172</v>
      </c>
      <c r="EH340">
        <v>0</v>
      </c>
      <c r="EI340" t="s">
        <v>3</v>
      </c>
      <c r="EJ340">
        <v>1</v>
      </c>
      <c r="EK340">
        <v>400002</v>
      </c>
      <c r="EL340" t="s">
        <v>176</v>
      </c>
      <c r="EM340" t="s">
        <v>172</v>
      </c>
      <c r="EO340" t="s">
        <v>3</v>
      </c>
      <c r="EQ340">
        <v>132096</v>
      </c>
      <c r="ER340">
        <v>8.17</v>
      </c>
      <c r="ES340">
        <v>8.0499999999999989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5</v>
      </c>
      <c r="FC340">
        <v>0</v>
      </c>
      <c r="FD340">
        <v>18</v>
      </c>
      <c r="FF340">
        <v>78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286</v>
      </c>
      <c r="GD340">
        <v>0</v>
      </c>
      <c r="GF340">
        <v>228746822</v>
      </c>
      <c r="GG340">
        <v>2</v>
      </c>
      <c r="GH340">
        <v>3</v>
      </c>
      <c r="GI340">
        <v>5</v>
      </c>
      <c r="GJ340">
        <v>0</v>
      </c>
      <c r="GK340">
        <f>ROUND(R340*(S12)/100,2)</f>
        <v>0</v>
      </c>
      <c r="GL340">
        <f t="shared" si="349"/>
        <v>0</v>
      </c>
      <c r="GM340">
        <f t="shared" si="350"/>
        <v>954.41</v>
      </c>
      <c r="GN340">
        <f t="shared" si="351"/>
        <v>954.41</v>
      </c>
      <c r="GO340">
        <f t="shared" si="352"/>
        <v>0</v>
      </c>
      <c r="GP340">
        <f t="shared" si="353"/>
        <v>0</v>
      </c>
      <c r="GR340">
        <v>1</v>
      </c>
      <c r="GS340">
        <v>1</v>
      </c>
      <c r="GT340">
        <v>0</v>
      </c>
      <c r="GU340" t="s">
        <v>3</v>
      </c>
      <c r="GV340">
        <f t="shared" si="354"/>
        <v>0</v>
      </c>
      <c r="GW340">
        <v>1</v>
      </c>
      <c r="GX340">
        <f t="shared" si="355"/>
        <v>0</v>
      </c>
      <c r="HA340">
        <v>0</v>
      </c>
      <c r="HB340">
        <v>0</v>
      </c>
      <c r="HC340">
        <f t="shared" si="356"/>
        <v>0</v>
      </c>
      <c r="HE340" t="s">
        <v>178</v>
      </c>
      <c r="HF340" t="s">
        <v>29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</v>
      </c>
      <c r="F341" s="2" t="s">
        <v>198</v>
      </c>
      <c r="G341" s="2" t="s">
        <v>287</v>
      </c>
      <c r="H341" s="2" t="s">
        <v>190</v>
      </c>
      <c r="I341" s="2">
        <v>6</v>
      </c>
      <c r="J341" s="2">
        <v>0</v>
      </c>
      <c r="K341" s="2">
        <v>6</v>
      </c>
      <c r="L341" s="2"/>
      <c r="M341" s="2"/>
      <c r="N341" s="2"/>
      <c r="O341" s="2">
        <f t="shared" si="320"/>
        <v>70.02</v>
      </c>
      <c r="P341" s="2">
        <f t="shared" si="321"/>
        <v>70.02</v>
      </c>
      <c r="Q341" s="2">
        <f t="shared" si="322"/>
        <v>0</v>
      </c>
      <c r="R341" s="2">
        <f t="shared" si="323"/>
        <v>0</v>
      </c>
      <c r="S341" s="2">
        <f t="shared" si="324"/>
        <v>0</v>
      </c>
      <c r="T341" s="2">
        <f t="shared" si="325"/>
        <v>0</v>
      </c>
      <c r="U341" s="2">
        <f t="shared" si="326"/>
        <v>0</v>
      </c>
      <c r="V341" s="2">
        <f t="shared" si="327"/>
        <v>0</v>
      </c>
      <c r="W341" s="2">
        <f t="shared" si="328"/>
        <v>0</v>
      </c>
      <c r="X341" s="2">
        <f t="shared" si="329"/>
        <v>0</v>
      </c>
      <c r="Y341" s="2">
        <f t="shared" si="330"/>
        <v>0</v>
      </c>
      <c r="Z341" s="2"/>
      <c r="AA341" s="2">
        <v>-1</v>
      </c>
      <c r="AB341" s="2">
        <f t="shared" si="331"/>
        <v>11.67</v>
      </c>
      <c r="AC341" s="2">
        <f t="shared" si="332"/>
        <v>11.67</v>
      </c>
      <c r="AD341" s="2">
        <f t="shared" si="333"/>
        <v>0</v>
      </c>
      <c r="AE341" s="2">
        <f t="shared" si="334"/>
        <v>0</v>
      </c>
      <c r="AF341" s="2">
        <f t="shared" si="335"/>
        <v>0</v>
      </c>
      <c r="AG341" s="2">
        <f t="shared" si="336"/>
        <v>0</v>
      </c>
      <c r="AH341" s="2">
        <f t="shared" si="337"/>
        <v>0</v>
      </c>
      <c r="AI341" s="2">
        <f t="shared" si="338"/>
        <v>0</v>
      </c>
      <c r="AJ341" s="2">
        <f t="shared" si="339"/>
        <v>0</v>
      </c>
      <c r="AK341" s="2">
        <v>11.67</v>
      </c>
      <c r="AL341" s="2">
        <v>11.67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</v>
      </c>
      <c r="BK341" s="2"/>
      <c r="BL341" s="2"/>
      <c r="BM341" s="2">
        <v>400002</v>
      </c>
      <c r="BN341" s="2">
        <v>0</v>
      </c>
      <c r="BO341" s="2" t="s">
        <v>3</v>
      </c>
      <c r="BP341" s="2">
        <v>0</v>
      </c>
      <c r="BQ341" s="2">
        <v>202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340"/>
        <v>70.02</v>
      </c>
      <c r="CQ341" s="2">
        <f t="shared" si="341"/>
        <v>11.67</v>
      </c>
      <c r="CR341" s="2">
        <f t="shared" si="342"/>
        <v>0</v>
      </c>
      <c r="CS341" s="2">
        <f t="shared" si="343"/>
        <v>0</v>
      </c>
      <c r="CT341" s="2">
        <f t="shared" si="344"/>
        <v>0</v>
      </c>
      <c r="CU341" s="2">
        <f t="shared" si="345"/>
        <v>0</v>
      </c>
      <c r="CV341" s="2">
        <f t="shared" si="346"/>
        <v>0</v>
      </c>
      <c r="CW341" s="2">
        <f t="shared" si="347"/>
        <v>0</v>
      </c>
      <c r="CX341" s="2">
        <f t="shared" si="348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190</v>
      </c>
      <c r="DW341" s="2" t="s">
        <v>190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66253202</v>
      </c>
      <c r="EF341" s="2">
        <v>202</v>
      </c>
      <c r="EG341" s="2" t="s">
        <v>172</v>
      </c>
      <c r="EH341" s="2">
        <v>0</v>
      </c>
      <c r="EI341" s="2" t="s">
        <v>3</v>
      </c>
      <c r="EJ341" s="2">
        <v>1</v>
      </c>
      <c r="EK341" s="2">
        <v>400002</v>
      </c>
      <c r="EL341" s="2" t="s">
        <v>176</v>
      </c>
      <c r="EM341" s="2" t="s">
        <v>172</v>
      </c>
      <c r="EN341" s="2"/>
      <c r="EO341" s="2" t="s">
        <v>3</v>
      </c>
      <c r="EP341" s="2"/>
      <c r="EQ341" s="2">
        <v>132096</v>
      </c>
      <c r="ER341" s="2">
        <v>115.26</v>
      </c>
      <c r="ES341" s="2">
        <v>11.67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288</v>
      </c>
      <c r="GB341" s="2"/>
      <c r="GC341" s="2"/>
      <c r="GD341" s="2">
        <v>0</v>
      </c>
      <c r="GE341" s="2"/>
      <c r="GF341" s="2">
        <v>-2108476133</v>
      </c>
      <c r="GG341" s="2">
        <v>2</v>
      </c>
      <c r="GH341" s="2">
        <v>4</v>
      </c>
      <c r="GI341" s="2">
        <v>-2</v>
      </c>
      <c r="GJ341" s="2">
        <v>0</v>
      </c>
      <c r="GK341" s="2">
        <f>ROUND(R341*(R12)/100,2)</f>
        <v>0</v>
      </c>
      <c r="GL341" s="2">
        <f t="shared" si="349"/>
        <v>0</v>
      </c>
      <c r="GM341" s="2">
        <f t="shared" si="350"/>
        <v>70.02</v>
      </c>
      <c r="GN341" s="2">
        <f t="shared" si="351"/>
        <v>70.02</v>
      </c>
      <c r="GO341" s="2">
        <f t="shared" si="352"/>
        <v>0</v>
      </c>
      <c r="GP341" s="2">
        <f t="shared" si="353"/>
        <v>0</v>
      </c>
      <c r="GQ341" s="2"/>
      <c r="GR341" s="2">
        <v>0</v>
      </c>
      <c r="GS341" s="2">
        <v>2</v>
      </c>
      <c r="GT341" s="2">
        <v>0</v>
      </c>
      <c r="GU341" s="2" t="s">
        <v>3</v>
      </c>
      <c r="GV341" s="2">
        <f t="shared" si="354"/>
        <v>0</v>
      </c>
      <c r="GW341" s="2">
        <v>1</v>
      </c>
      <c r="GX341" s="2">
        <f t="shared" si="355"/>
        <v>0</v>
      </c>
      <c r="GY341" s="2"/>
      <c r="GZ341" s="2"/>
      <c r="HA341" s="2">
        <v>0</v>
      </c>
      <c r="HB341" s="2">
        <v>0</v>
      </c>
      <c r="HC341" s="2">
        <f t="shared" si="356"/>
        <v>0</v>
      </c>
      <c r="HD341" s="2"/>
      <c r="HE341" s="2" t="s">
        <v>178</v>
      </c>
      <c r="HF341" s="2" t="s">
        <v>29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</v>
      </c>
      <c r="F342" t="s">
        <v>198</v>
      </c>
      <c r="G342" t="s">
        <v>287</v>
      </c>
      <c r="H342" t="s">
        <v>190</v>
      </c>
      <c r="I342">
        <v>6</v>
      </c>
      <c r="J342">
        <v>0</v>
      </c>
      <c r="K342">
        <v>6</v>
      </c>
      <c r="O342">
        <f t="shared" si="320"/>
        <v>691.8</v>
      </c>
      <c r="P342">
        <f t="shared" si="321"/>
        <v>691.8</v>
      </c>
      <c r="Q342">
        <f t="shared" si="322"/>
        <v>0</v>
      </c>
      <c r="R342">
        <f t="shared" si="323"/>
        <v>0</v>
      </c>
      <c r="S342">
        <f t="shared" si="324"/>
        <v>0</v>
      </c>
      <c r="T342">
        <f t="shared" si="325"/>
        <v>0</v>
      </c>
      <c r="U342">
        <f t="shared" si="326"/>
        <v>0</v>
      </c>
      <c r="V342">
        <f t="shared" si="327"/>
        <v>0</v>
      </c>
      <c r="W342">
        <f t="shared" si="328"/>
        <v>0</v>
      </c>
      <c r="X342">
        <f t="shared" si="329"/>
        <v>0</v>
      </c>
      <c r="Y342">
        <f t="shared" si="330"/>
        <v>0</v>
      </c>
      <c r="AA342">
        <v>-1</v>
      </c>
      <c r="AB342">
        <f t="shared" si="331"/>
        <v>11.67</v>
      </c>
      <c r="AC342">
        <f t="shared" si="332"/>
        <v>11.67</v>
      </c>
      <c r="AD342">
        <f t="shared" si="333"/>
        <v>0</v>
      </c>
      <c r="AE342">
        <f t="shared" si="334"/>
        <v>0</v>
      </c>
      <c r="AF342">
        <f t="shared" si="335"/>
        <v>0</v>
      </c>
      <c r="AG342">
        <f t="shared" si="336"/>
        <v>0</v>
      </c>
      <c r="AH342">
        <f t="shared" si="337"/>
        <v>0</v>
      </c>
      <c r="AI342">
        <f t="shared" si="338"/>
        <v>0</v>
      </c>
      <c r="AJ342">
        <f t="shared" si="339"/>
        <v>0</v>
      </c>
      <c r="AK342">
        <v>11.67</v>
      </c>
      <c r="AL342">
        <v>11.67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9.8800000000000008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400002</v>
      </c>
      <c r="BN342">
        <v>0</v>
      </c>
      <c r="BO342" t="s">
        <v>3</v>
      </c>
      <c r="BP342">
        <v>0</v>
      </c>
      <c r="BQ342">
        <v>202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40"/>
        <v>691.8</v>
      </c>
      <c r="CQ342">
        <f t="shared" si="341"/>
        <v>115.3</v>
      </c>
      <c r="CR342">
        <f t="shared" si="342"/>
        <v>0</v>
      </c>
      <c r="CS342">
        <f t="shared" si="343"/>
        <v>0</v>
      </c>
      <c r="CT342">
        <f t="shared" si="344"/>
        <v>0</v>
      </c>
      <c r="CU342">
        <f t="shared" si="345"/>
        <v>0</v>
      </c>
      <c r="CV342">
        <f t="shared" si="346"/>
        <v>0</v>
      </c>
      <c r="CW342">
        <f t="shared" si="347"/>
        <v>0</v>
      </c>
      <c r="CX342">
        <f t="shared" si="348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190</v>
      </c>
      <c r="DW342" t="s">
        <v>190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66253202</v>
      </c>
      <c r="EF342">
        <v>202</v>
      </c>
      <c r="EG342" t="s">
        <v>172</v>
      </c>
      <c r="EH342">
        <v>0</v>
      </c>
      <c r="EI342" t="s">
        <v>3</v>
      </c>
      <c r="EJ342">
        <v>1</v>
      </c>
      <c r="EK342">
        <v>400002</v>
      </c>
      <c r="EL342" t="s">
        <v>176</v>
      </c>
      <c r="EM342" t="s">
        <v>172</v>
      </c>
      <c r="EO342" t="s">
        <v>3</v>
      </c>
      <c r="EQ342">
        <v>132096</v>
      </c>
      <c r="ER342">
        <v>115.26</v>
      </c>
      <c r="ES342">
        <v>11.67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113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288</v>
      </c>
      <c r="GD342">
        <v>0</v>
      </c>
      <c r="GF342">
        <v>-2108476133</v>
      </c>
      <c r="GG342">
        <v>2</v>
      </c>
      <c r="GH342">
        <v>3</v>
      </c>
      <c r="GI342">
        <v>5</v>
      </c>
      <c r="GJ342">
        <v>0</v>
      </c>
      <c r="GK342">
        <f>ROUND(R342*(S12)/100,2)</f>
        <v>0</v>
      </c>
      <c r="GL342">
        <f t="shared" si="349"/>
        <v>0</v>
      </c>
      <c r="GM342">
        <f t="shared" si="350"/>
        <v>691.8</v>
      </c>
      <c r="GN342">
        <f t="shared" si="351"/>
        <v>691.8</v>
      </c>
      <c r="GO342">
        <f t="shared" si="352"/>
        <v>0</v>
      </c>
      <c r="GP342">
        <f t="shared" si="353"/>
        <v>0</v>
      </c>
      <c r="GR342">
        <v>1</v>
      </c>
      <c r="GS342">
        <v>1</v>
      </c>
      <c r="GT342">
        <v>0</v>
      </c>
      <c r="GU342" t="s">
        <v>3</v>
      </c>
      <c r="GV342">
        <f t="shared" si="354"/>
        <v>0</v>
      </c>
      <c r="GW342">
        <v>1</v>
      </c>
      <c r="GX342">
        <f t="shared" si="355"/>
        <v>0</v>
      </c>
      <c r="HA342">
        <v>0</v>
      </c>
      <c r="HB342">
        <v>0</v>
      </c>
      <c r="HC342">
        <f t="shared" si="356"/>
        <v>0</v>
      </c>
      <c r="HE342" t="s">
        <v>178</v>
      </c>
      <c r="HF342" t="s">
        <v>29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4" spans="1:255" x14ac:dyDescent="0.2">
      <c r="A344" s="3">
        <v>51</v>
      </c>
      <c r="B344" s="3">
        <f>B253</f>
        <v>1</v>
      </c>
      <c r="C344" s="3">
        <f>A253</f>
        <v>4</v>
      </c>
      <c r="D344" s="3">
        <f>ROW(A253)</f>
        <v>253</v>
      </c>
      <c r="E344" s="3"/>
      <c r="F344" s="3" t="str">
        <f>IF(F253&lt;&gt;"",F253,"")</f>
        <v>Новый раздел</v>
      </c>
      <c r="G344" s="3" t="str">
        <f>IF(G253&lt;&gt;"",G253,"")</f>
        <v>Материалы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357">ROUND(AB344,2)</f>
        <v>93246.64</v>
      </c>
      <c r="P344" s="3">
        <f t="shared" si="357"/>
        <v>93246.64</v>
      </c>
      <c r="Q344" s="3">
        <f t="shared" si="357"/>
        <v>0</v>
      </c>
      <c r="R344" s="3">
        <f t="shared" si="357"/>
        <v>0</v>
      </c>
      <c r="S344" s="3">
        <f t="shared" si="357"/>
        <v>0</v>
      </c>
      <c r="T344" s="3">
        <f t="shared" si="357"/>
        <v>0</v>
      </c>
      <c r="U344" s="3">
        <f>AH344</f>
        <v>0</v>
      </c>
      <c r="V344" s="3">
        <f>AI344</f>
        <v>0</v>
      </c>
      <c r="W344" s="3">
        <f>ROUND(AJ344,2)</f>
        <v>0</v>
      </c>
      <c r="X344" s="3">
        <f>ROUND(AK344,2)</f>
        <v>0</v>
      </c>
      <c r="Y344" s="3">
        <f>ROUND(AL344,2)</f>
        <v>0</v>
      </c>
      <c r="Z344" s="3"/>
      <c r="AA344" s="3"/>
      <c r="AB344" s="3">
        <f>ROUND(SUMIF(AA257:AA342,"=70661675",O257:O342),2)</f>
        <v>93246.64</v>
      </c>
      <c r="AC344" s="3">
        <f>ROUND(SUMIF(AA257:AA342,"=70661675",P257:P342),2)</f>
        <v>93246.64</v>
      </c>
      <c r="AD344" s="3">
        <f>ROUND(SUMIF(AA257:AA342,"=70661675",Q257:Q342),2)</f>
        <v>0</v>
      </c>
      <c r="AE344" s="3">
        <f>ROUND(SUMIF(AA257:AA342,"=70661675",R257:R342),2)</f>
        <v>0</v>
      </c>
      <c r="AF344" s="3">
        <f>ROUND(SUMIF(AA257:AA342,"=70661675",S257:S342),2)</f>
        <v>0</v>
      </c>
      <c r="AG344" s="3">
        <f>ROUND(SUMIF(AA257:AA342,"=70661675",T257:T342),2)</f>
        <v>0</v>
      </c>
      <c r="AH344" s="3">
        <f>SUMIF(AA257:AA342,"=70661675",U257:U342)</f>
        <v>0</v>
      </c>
      <c r="AI344" s="3">
        <f>SUMIF(AA257:AA342,"=70661675",V257:V342)</f>
        <v>0</v>
      </c>
      <c r="AJ344" s="3">
        <f>ROUND(SUMIF(AA257:AA342,"=70661675",W257:W342),2)</f>
        <v>0</v>
      </c>
      <c r="AK344" s="3">
        <f>ROUND(SUMIF(AA257:AA342,"=70661675",X257:X342),2)</f>
        <v>0</v>
      </c>
      <c r="AL344" s="3">
        <f>ROUND(SUMIF(AA257:AA342,"=70661675",Y257:Y342),2)</f>
        <v>0</v>
      </c>
      <c r="AM344" s="3"/>
      <c r="AN344" s="3"/>
      <c r="AO344" s="3">
        <f t="shared" ref="AO344:BD344" si="358">ROUND(BX344,2)</f>
        <v>0</v>
      </c>
      <c r="AP344" s="3">
        <f t="shared" si="358"/>
        <v>0</v>
      </c>
      <c r="AQ344" s="3">
        <f t="shared" si="358"/>
        <v>0</v>
      </c>
      <c r="AR344" s="3">
        <f t="shared" si="358"/>
        <v>93246.64</v>
      </c>
      <c r="AS344" s="3">
        <f t="shared" si="358"/>
        <v>65200.04</v>
      </c>
      <c r="AT344" s="3">
        <f t="shared" si="358"/>
        <v>28046.6</v>
      </c>
      <c r="AU344" s="3">
        <f t="shared" si="358"/>
        <v>0</v>
      </c>
      <c r="AV344" s="3">
        <f t="shared" si="358"/>
        <v>93246.64</v>
      </c>
      <c r="AW344" s="3">
        <f t="shared" si="358"/>
        <v>93246.64</v>
      </c>
      <c r="AX344" s="3">
        <f t="shared" si="358"/>
        <v>0</v>
      </c>
      <c r="AY344" s="3">
        <f t="shared" si="358"/>
        <v>93246.64</v>
      </c>
      <c r="AZ344" s="3">
        <f t="shared" si="358"/>
        <v>0</v>
      </c>
      <c r="BA344" s="3">
        <f t="shared" si="358"/>
        <v>0</v>
      </c>
      <c r="BB344" s="3">
        <f t="shared" si="358"/>
        <v>0</v>
      </c>
      <c r="BC344" s="3">
        <f t="shared" si="358"/>
        <v>0</v>
      </c>
      <c r="BD344" s="3">
        <f t="shared" si="358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>
        <f>ROUND(SUMIF(AA257:AA342,"=70661675",FQ257:FQ342),2)</f>
        <v>0</v>
      </c>
      <c r="BY344" s="3">
        <f>ROUND(SUMIF(AA257:AA342,"=70661675",FR257:FR342),2)</f>
        <v>0</v>
      </c>
      <c r="BZ344" s="3">
        <f>ROUND(SUMIF(AA257:AA342,"=70661675",GL257:GL342),2)</f>
        <v>0</v>
      </c>
      <c r="CA344" s="3">
        <f>ROUND(SUMIF(AA257:AA342,"=70661675",GM257:GM342),2)</f>
        <v>93246.64</v>
      </c>
      <c r="CB344" s="3">
        <f>ROUND(SUMIF(AA257:AA342,"=70661675",GN257:GN342),2)</f>
        <v>65200.04</v>
      </c>
      <c r="CC344" s="3">
        <f>ROUND(SUMIF(AA257:AA342,"=70661675",GO257:GO342),2)</f>
        <v>28046.6</v>
      </c>
      <c r="CD344" s="3">
        <f>ROUND(SUMIF(AA257:AA342,"=70661675",GP257:GP342),2)</f>
        <v>0</v>
      </c>
      <c r="CE344" s="3">
        <f>AC344-BX344</f>
        <v>93246.64</v>
      </c>
      <c r="CF344" s="3">
        <f>AC344-BY344</f>
        <v>93246.64</v>
      </c>
      <c r="CG344" s="3">
        <f>BX344-BZ344</f>
        <v>0</v>
      </c>
      <c r="CH344" s="3">
        <f>AC344-BX344-BY344+BZ344</f>
        <v>93246.64</v>
      </c>
      <c r="CI344" s="3">
        <f>BY344-BZ344</f>
        <v>0</v>
      </c>
      <c r="CJ344" s="3">
        <f>ROUND(SUMIF(AA257:AA342,"=70661675",GX257:GX342),2)</f>
        <v>0</v>
      </c>
      <c r="CK344" s="3">
        <f>ROUND(SUMIF(AA257:AA342,"=70661675",GY257:GY342),2)</f>
        <v>0</v>
      </c>
      <c r="CL344" s="3">
        <f>ROUND(SUMIF(AA257:AA342,"=70661675",GZ257:GZ342),2)</f>
        <v>0</v>
      </c>
      <c r="CM344" s="3">
        <f>ROUND(SUMIF(AA257:AA342,"=70661675",HD257:HD342),2)</f>
        <v>0</v>
      </c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359">ROUND(DT344,2)</f>
        <v>758162.14</v>
      </c>
      <c r="DH344" s="4">
        <f t="shared" si="359"/>
        <v>758162.14</v>
      </c>
      <c r="DI344" s="4">
        <f t="shared" si="359"/>
        <v>0</v>
      </c>
      <c r="DJ344" s="4">
        <f t="shared" si="359"/>
        <v>0</v>
      </c>
      <c r="DK344" s="4">
        <f t="shared" si="359"/>
        <v>0</v>
      </c>
      <c r="DL344" s="4">
        <f t="shared" si="359"/>
        <v>0</v>
      </c>
      <c r="DM344" s="4">
        <f>DZ344</f>
        <v>0</v>
      </c>
      <c r="DN344" s="4">
        <f>EA344</f>
        <v>0</v>
      </c>
      <c r="DO344" s="4">
        <f>ROUND(EB344,2)</f>
        <v>0</v>
      </c>
      <c r="DP344" s="4">
        <f>ROUND(EC344,2)</f>
        <v>0</v>
      </c>
      <c r="DQ344" s="4">
        <f>ROUND(ED344,2)</f>
        <v>0</v>
      </c>
      <c r="DR344" s="4"/>
      <c r="DS344" s="4"/>
      <c r="DT344" s="4">
        <f>ROUND(SUMIF(AA257:AA342,"=70661673",O257:O342),2)</f>
        <v>758162.14</v>
      </c>
      <c r="DU344" s="4">
        <f>ROUND(SUMIF(AA257:AA342,"=70661673",P257:P342),2)</f>
        <v>758162.14</v>
      </c>
      <c r="DV344" s="4">
        <f>ROUND(SUMIF(AA257:AA342,"=70661673",Q257:Q342),2)</f>
        <v>0</v>
      </c>
      <c r="DW344" s="4">
        <f>ROUND(SUMIF(AA257:AA342,"=70661673",R257:R342),2)</f>
        <v>0</v>
      </c>
      <c r="DX344" s="4">
        <f>ROUND(SUMIF(AA257:AA342,"=70661673",S257:S342),2)</f>
        <v>0</v>
      </c>
      <c r="DY344" s="4">
        <f>ROUND(SUMIF(AA257:AA342,"=70661673",T257:T342),2)</f>
        <v>0</v>
      </c>
      <c r="DZ344" s="4">
        <f>SUMIF(AA257:AA342,"=70661673",U257:U342)</f>
        <v>0</v>
      </c>
      <c r="EA344" s="4">
        <f>SUMIF(AA257:AA342,"=70661673",V257:V342)</f>
        <v>0</v>
      </c>
      <c r="EB344" s="4">
        <f>ROUND(SUMIF(AA257:AA342,"=70661673",W257:W342),2)</f>
        <v>0</v>
      </c>
      <c r="EC344" s="4">
        <f>ROUND(SUMIF(AA257:AA342,"=70661673",X257:X342),2)</f>
        <v>0</v>
      </c>
      <c r="ED344" s="4">
        <f>ROUND(SUMIF(AA257:AA342,"=70661673",Y257:Y342),2)</f>
        <v>0</v>
      </c>
      <c r="EE344" s="4"/>
      <c r="EF344" s="4"/>
      <c r="EG344" s="4">
        <f t="shared" ref="EG344:EV344" si="360">ROUND(FP344,2)</f>
        <v>0</v>
      </c>
      <c r="EH344" s="4">
        <f t="shared" si="360"/>
        <v>0</v>
      </c>
      <c r="EI344" s="4">
        <f t="shared" si="360"/>
        <v>0</v>
      </c>
      <c r="EJ344" s="4">
        <f t="shared" si="360"/>
        <v>758162.14</v>
      </c>
      <c r="EK344" s="4">
        <f t="shared" si="360"/>
        <v>644176.41</v>
      </c>
      <c r="EL344" s="4">
        <f t="shared" si="360"/>
        <v>113985.73</v>
      </c>
      <c r="EM344" s="4">
        <f t="shared" si="360"/>
        <v>0</v>
      </c>
      <c r="EN344" s="4">
        <f t="shared" si="360"/>
        <v>758162.14</v>
      </c>
      <c r="EO344" s="4">
        <f t="shared" si="360"/>
        <v>758162.14</v>
      </c>
      <c r="EP344" s="4">
        <f t="shared" si="360"/>
        <v>0</v>
      </c>
      <c r="EQ344" s="4">
        <f t="shared" si="360"/>
        <v>758162.14</v>
      </c>
      <c r="ER344" s="4">
        <f t="shared" si="360"/>
        <v>0</v>
      </c>
      <c r="ES344" s="4">
        <f t="shared" si="360"/>
        <v>0</v>
      </c>
      <c r="ET344" s="4">
        <f t="shared" si="360"/>
        <v>0</v>
      </c>
      <c r="EU344" s="4">
        <f t="shared" si="360"/>
        <v>0</v>
      </c>
      <c r="EV344" s="4">
        <f t="shared" si="360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>
        <f>ROUND(SUMIF(AA257:AA342,"=70661673",FQ257:FQ342),2)</f>
        <v>0</v>
      </c>
      <c r="FQ344" s="4">
        <f>ROUND(SUMIF(AA257:AA342,"=70661673",FR257:FR342),2)</f>
        <v>0</v>
      </c>
      <c r="FR344" s="4">
        <f>ROUND(SUMIF(AA257:AA342,"=70661673",GL257:GL342),2)</f>
        <v>0</v>
      </c>
      <c r="FS344" s="4">
        <f>ROUND(SUMIF(AA257:AA342,"=70661673",GM257:GM342),2)</f>
        <v>758162.14</v>
      </c>
      <c r="FT344" s="4">
        <f>ROUND(SUMIF(AA257:AA342,"=70661673",GN257:GN342),2)</f>
        <v>644176.41</v>
      </c>
      <c r="FU344" s="4">
        <f>ROUND(SUMIF(AA257:AA342,"=70661673",GO257:GO342),2)</f>
        <v>113985.73</v>
      </c>
      <c r="FV344" s="4">
        <f>ROUND(SUMIF(AA257:AA342,"=70661673",GP257:GP342),2)</f>
        <v>0</v>
      </c>
      <c r="FW344" s="4">
        <f>DU344-FP344</f>
        <v>758162.14</v>
      </c>
      <c r="FX344" s="4">
        <f>DU344-FQ344</f>
        <v>758162.14</v>
      </c>
      <c r="FY344" s="4">
        <f>FP344-FR344</f>
        <v>0</v>
      </c>
      <c r="FZ344" s="4">
        <f>DU344-FP344-FQ344+FR344</f>
        <v>758162.14</v>
      </c>
      <c r="GA344" s="4">
        <f>FQ344-FR344</f>
        <v>0</v>
      </c>
      <c r="GB344" s="4">
        <f>ROUND(SUMIF(AA257:AA342,"=70661673",GX257:GX342),2)</f>
        <v>0</v>
      </c>
      <c r="GC344" s="4">
        <f>ROUND(SUMIF(AA257:AA342,"=70661673",GY257:GY342),2)</f>
        <v>0</v>
      </c>
      <c r="GD344" s="4">
        <f>ROUND(SUMIF(AA257:AA342,"=70661673",GZ257:GZ342),2)</f>
        <v>0</v>
      </c>
      <c r="GE344" s="4">
        <f>ROUND(SUMIF(AA257:AA342,"=70661673",HD257:HD342),2)</f>
        <v>0</v>
      </c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55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93246.64</v>
      </c>
      <c r="G346" s="5" t="s">
        <v>38</v>
      </c>
      <c r="H346" s="5" t="s">
        <v>39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758162.14</v>
      </c>
      <c r="Q346" s="5"/>
      <c r="R346" s="5"/>
      <c r="S346" s="5"/>
      <c r="T346" s="5"/>
      <c r="U346" s="5"/>
      <c r="V346" s="5"/>
      <c r="W346" s="5">
        <v>32586.79</v>
      </c>
      <c r="X346" s="5">
        <v>1</v>
      </c>
      <c r="Y346" s="5">
        <v>32586.79</v>
      </c>
      <c r="Z346" s="5">
        <v>321957.49</v>
      </c>
      <c r="AA346" s="5">
        <v>1</v>
      </c>
      <c r="AB346" s="5">
        <v>321957.49</v>
      </c>
    </row>
    <row r="347" spans="1:255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93246.64</v>
      </c>
      <c r="G347" s="5" t="s">
        <v>40</v>
      </c>
      <c r="H347" s="5" t="s">
        <v>41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758162.14</v>
      </c>
      <c r="Q347" s="5"/>
      <c r="R347" s="5"/>
      <c r="S347" s="5"/>
      <c r="T347" s="5"/>
      <c r="U347" s="5"/>
      <c r="V347" s="5"/>
      <c r="W347" s="5">
        <v>32586.79</v>
      </c>
      <c r="X347" s="5">
        <v>1</v>
      </c>
      <c r="Y347" s="5">
        <v>32586.79</v>
      </c>
      <c r="Z347" s="5">
        <v>321957.49</v>
      </c>
      <c r="AA347" s="5">
        <v>1</v>
      </c>
      <c r="AB347" s="5">
        <v>321957.49</v>
      </c>
    </row>
    <row r="348" spans="1:255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42</v>
      </c>
      <c r="H348" s="5" t="s">
        <v>43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55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93246.64</v>
      </c>
      <c r="G349" s="5" t="s">
        <v>44</v>
      </c>
      <c r="H349" s="5" t="s">
        <v>45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758162.14</v>
      </c>
      <c r="Q349" s="5"/>
      <c r="R349" s="5"/>
      <c r="S349" s="5"/>
      <c r="T349" s="5"/>
      <c r="U349" s="5"/>
      <c r="V349" s="5"/>
      <c r="W349" s="5">
        <v>32586.79</v>
      </c>
      <c r="X349" s="5">
        <v>1</v>
      </c>
      <c r="Y349" s="5">
        <v>32586.79</v>
      </c>
      <c r="Z349" s="5">
        <v>321957.49</v>
      </c>
      <c r="AA349" s="5">
        <v>1</v>
      </c>
      <c r="AB349" s="5">
        <v>321957.49</v>
      </c>
    </row>
    <row r="350" spans="1:255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93246.64</v>
      </c>
      <c r="G350" s="5" t="s">
        <v>46</v>
      </c>
      <c r="H350" s="5" t="s">
        <v>47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758162.14</v>
      </c>
      <c r="Q350" s="5"/>
      <c r="R350" s="5"/>
      <c r="S350" s="5"/>
      <c r="T350" s="5"/>
      <c r="U350" s="5"/>
      <c r="V350" s="5"/>
      <c r="W350" s="5">
        <v>32586.79</v>
      </c>
      <c r="X350" s="5">
        <v>1</v>
      </c>
      <c r="Y350" s="5">
        <v>32586.79</v>
      </c>
      <c r="Z350" s="5">
        <v>321957.49</v>
      </c>
      <c r="AA350" s="5">
        <v>1</v>
      </c>
      <c r="AB350" s="5">
        <v>321957.49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48</v>
      </c>
      <c r="H351" s="5" t="s">
        <v>49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93246.64</v>
      </c>
      <c r="G352" s="5" t="s">
        <v>50</v>
      </c>
      <c r="H352" s="5" t="s">
        <v>51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758162.14</v>
      </c>
      <c r="Q352" s="5"/>
      <c r="R352" s="5"/>
      <c r="S352" s="5"/>
      <c r="T352" s="5"/>
      <c r="U352" s="5"/>
      <c r="V352" s="5"/>
      <c r="W352" s="5">
        <v>32586.79</v>
      </c>
      <c r="X352" s="5">
        <v>1</v>
      </c>
      <c r="Y352" s="5">
        <v>32586.79</v>
      </c>
      <c r="Z352" s="5">
        <v>321957.49</v>
      </c>
      <c r="AA352" s="5">
        <v>1</v>
      </c>
      <c r="AB352" s="5">
        <v>321957.49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52</v>
      </c>
      <c r="H353" s="5" t="s">
        <v>53</v>
      </c>
      <c r="I353" s="5"/>
      <c r="J353" s="5"/>
      <c r="K353" s="5">
        <v>216</v>
      </c>
      <c r="L353" s="5">
        <v>8</v>
      </c>
      <c r="M353" s="5">
        <v>3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54</v>
      </c>
      <c r="H354" s="5" t="s">
        <v>55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56</v>
      </c>
      <c r="H355" s="5" t="s">
        <v>57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0</v>
      </c>
      <c r="G356" s="5" t="s">
        <v>58</v>
      </c>
      <c r="H356" s="5" t="s">
        <v>59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60</v>
      </c>
      <c r="H357" s="5" t="s">
        <v>61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0</v>
      </c>
      <c r="G358" s="5" t="s">
        <v>62</v>
      </c>
      <c r="H358" s="5" t="s">
        <v>63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0</v>
      </c>
      <c r="G359" s="5" t="s">
        <v>64</v>
      </c>
      <c r="H359" s="5" t="s">
        <v>65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66</v>
      </c>
      <c r="H360" s="5" t="s">
        <v>67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214</v>
      </c>
      <c r="F361" s="5">
        <f>ROUND(Source!AS344,O361)</f>
        <v>65200.04</v>
      </c>
      <c r="G361" s="5" t="s">
        <v>68</v>
      </c>
      <c r="H361" s="5" t="s">
        <v>69</v>
      </c>
      <c r="I361" s="5"/>
      <c r="J361" s="5"/>
      <c r="K361" s="5">
        <v>214</v>
      </c>
      <c r="L361" s="5">
        <v>16</v>
      </c>
      <c r="M361" s="5">
        <v>3</v>
      </c>
      <c r="N361" s="5" t="s">
        <v>3</v>
      </c>
      <c r="O361" s="5">
        <v>2</v>
      </c>
      <c r="P361" s="5">
        <f>ROUND(Source!EK344,O361)</f>
        <v>644176.41</v>
      </c>
      <c r="Q361" s="5"/>
      <c r="R361" s="5"/>
      <c r="S361" s="5"/>
      <c r="T361" s="5"/>
      <c r="U361" s="5"/>
      <c r="V361" s="5"/>
      <c r="W361" s="5">
        <v>32586.79</v>
      </c>
      <c r="X361" s="5">
        <v>1</v>
      </c>
      <c r="Y361" s="5">
        <v>32586.79</v>
      </c>
      <c r="Z361" s="5">
        <v>321957.49</v>
      </c>
      <c r="AA361" s="5">
        <v>1</v>
      </c>
      <c r="AB361" s="5">
        <v>321957.49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215</v>
      </c>
      <c r="F362" s="5">
        <f>ROUND(Source!AT344,O362)</f>
        <v>28046.6</v>
      </c>
      <c r="G362" s="5" t="s">
        <v>70</v>
      </c>
      <c r="H362" s="5" t="s">
        <v>71</v>
      </c>
      <c r="I362" s="5"/>
      <c r="J362" s="5"/>
      <c r="K362" s="5">
        <v>215</v>
      </c>
      <c r="L362" s="5">
        <v>17</v>
      </c>
      <c r="M362" s="5">
        <v>3</v>
      </c>
      <c r="N362" s="5" t="s">
        <v>3</v>
      </c>
      <c r="O362" s="5">
        <v>2</v>
      </c>
      <c r="P362" s="5">
        <f>ROUND(Source!EL344,O362)</f>
        <v>113985.73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72</v>
      </c>
      <c r="H363" s="5" t="s">
        <v>73</v>
      </c>
      <c r="I363" s="5"/>
      <c r="J363" s="5"/>
      <c r="K363" s="5">
        <v>217</v>
      </c>
      <c r="L363" s="5">
        <v>18</v>
      </c>
      <c r="M363" s="5">
        <v>3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74</v>
      </c>
      <c r="H364" s="5" t="s">
        <v>75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76</v>
      </c>
      <c r="H365" s="5" t="s">
        <v>77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0</v>
      </c>
      <c r="G366" s="5" t="s">
        <v>78</v>
      </c>
      <c r="H366" s="5" t="s">
        <v>79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80</v>
      </c>
      <c r="H367" s="5" t="s">
        <v>81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82</v>
      </c>
      <c r="H368" s="5" t="s">
        <v>83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55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84</v>
      </c>
      <c r="H369" s="5" t="s">
        <v>85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55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0</v>
      </c>
      <c r="G370" s="5" t="s">
        <v>86</v>
      </c>
      <c r="H370" s="5" t="s">
        <v>87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55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0</v>
      </c>
      <c r="G371" s="5" t="s">
        <v>88</v>
      </c>
      <c r="H371" s="5" t="s">
        <v>89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55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93246.64</v>
      </c>
      <c r="G372" s="5" t="s">
        <v>90</v>
      </c>
      <c r="H372" s="5" t="s">
        <v>91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758162.14</v>
      </c>
      <c r="Q372" s="5"/>
      <c r="R372" s="5"/>
      <c r="S372" s="5"/>
      <c r="T372" s="5"/>
      <c r="U372" s="5"/>
      <c r="V372" s="5"/>
      <c r="W372" s="5">
        <v>32586.79</v>
      </c>
      <c r="X372" s="5">
        <v>1</v>
      </c>
      <c r="Y372" s="5">
        <v>32586.79</v>
      </c>
      <c r="Z372" s="5">
        <v>321957.49</v>
      </c>
      <c r="AA372" s="5">
        <v>1</v>
      </c>
      <c r="AB372" s="5">
        <v>321957.49</v>
      </c>
    </row>
    <row r="374" spans="1:255" x14ac:dyDescent="0.2">
      <c r="A374" s="1">
        <v>4</v>
      </c>
      <c r="B374" s="1">
        <v>1</v>
      </c>
      <c r="C374" s="1"/>
      <c r="D374" s="1">
        <f>ROW(A381)</f>
        <v>381</v>
      </c>
      <c r="E374" s="1"/>
      <c r="F374" s="1" t="s">
        <v>16</v>
      </c>
      <c r="G374" s="1" t="s">
        <v>289</v>
      </c>
      <c r="H374" s="1" t="s">
        <v>3</v>
      </c>
      <c r="I374" s="1">
        <v>0</v>
      </c>
      <c r="J374" s="1"/>
      <c r="K374" s="1">
        <v>0</v>
      </c>
      <c r="L374" s="1"/>
      <c r="M374" s="1" t="s">
        <v>3</v>
      </c>
      <c r="N374" s="1"/>
      <c r="O374" s="1"/>
      <c r="P374" s="1"/>
      <c r="Q374" s="1"/>
      <c r="R374" s="1"/>
      <c r="S374" s="1">
        <v>0</v>
      </c>
      <c r="T374" s="1">
        <v>0</v>
      </c>
      <c r="U374" s="1" t="s">
        <v>3</v>
      </c>
      <c r="V374" s="1">
        <v>0</v>
      </c>
      <c r="W374" s="1"/>
      <c r="X374" s="1"/>
      <c r="Y374" s="1"/>
      <c r="Z374" s="1"/>
      <c r="AA374" s="1"/>
      <c r="AB374" s="1" t="s">
        <v>3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3</v>
      </c>
      <c r="AH374" s="1"/>
      <c r="AI374" s="1"/>
      <c r="AJ374" s="1"/>
      <c r="AK374" s="1"/>
      <c r="AL374" s="1"/>
      <c r="AM374" s="1"/>
      <c r="AN374" s="1"/>
      <c r="AO374" s="1"/>
      <c r="AP374" s="1" t="s">
        <v>3</v>
      </c>
      <c r="AQ374" s="1" t="s">
        <v>3</v>
      </c>
      <c r="AR374" s="1" t="s">
        <v>3</v>
      </c>
      <c r="AS374" s="1"/>
      <c r="AT374" s="1"/>
      <c r="AU374" s="1"/>
      <c r="AV374" s="1"/>
      <c r="AW374" s="1"/>
      <c r="AX374" s="1"/>
      <c r="AY374" s="1"/>
      <c r="AZ374" s="1" t="s">
        <v>3</v>
      </c>
      <c r="BA374" s="1"/>
      <c r="BB374" s="1" t="s">
        <v>3</v>
      </c>
      <c r="BC374" s="1" t="s">
        <v>3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3</v>
      </c>
      <c r="BJ374" s="1" t="s">
        <v>3</v>
      </c>
      <c r="BK374" s="1" t="s">
        <v>3</v>
      </c>
      <c r="BL374" s="1" t="s">
        <v>3</v>
      </c>
      <c r="BM374" s="1" t="s">
        <v>3</v>
      </c>
      <c r="BN374" s="1" t="s">
        <v>3</v>
      </c>
      <c r="BO374" s="1" t="s">
        <v>3</v>
      </c>
      <c r="BP374" s="1" t="s">
        <v>3</v>
      </c>
      <c r="BQ374" s="1"/>
      <c r="BR374" s="1"/>
      <c r="BS374" s="1"/>
      <c r="BT374" s="1"/>
      <c r="BU374" s="1"/>
      <c r="BV374" s="1"/>
      <c r="BW374" s="1"/>
      <c r="BX374" s="1">
        <v>0</v>
      </c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>
        <v>0</v>
      </c>
    </row>
    <row r="376" spans="1:255" x14ac:dyDescent="0.2">
      <c r="A376" s="3">
        <v>52</v>
      </c>
      <c r="B376" s="3">
        <f t="shared" ref="B376:G376" si="361">B381</f>
        <v>1</v>
      </c>
      <c r="C376" s="3">
        <f t="shared" si="361"/>
        <v>4</v>
      </c>
      <c r="D376" s="3">
        <f t="shared" si="361"/>
        <v>374</v>
      </c>
      <c r="E376" s="3">
        <f t="shared" si="361"/>
        <v>0</v>
      </c>
      <c r="F376" s="3" t="str">
        <f t="shared" si="361"/>
        <v>Новый раздел</v>
      </c>
      <c r="G376" s="3" t="str">
        <f t="shared" si="361"/>
        <v>Оборудование</v>
      </c>
      <c r="H376" s="3"/>
      <c r="I376" s="3"/>
      <c r="J376" s="3"/>
      <c r="K376" s="3"/>
      <c r="L376" s="3"/>
      <c r="M376" s="3"/>
      <c r="N376" s="3"/>
      <c r="O376" s="3">
        <f t="shared" ref="O376:AT376" si="362">O381</f>
        <v>8074.98</v>
      </c>
      <c r="P376" s="3">
        <f t="shared" si="362"/>
        <v>8074.98</v>
      </c>
      <c r="Q376" s="3">
        <f t="shared" si="362"/>
        <v>0</v>
      </c>
      <c r="R376" s="3">
        <f t="shared" si="362"/>
        <v>0</v>
      </c>
      <c r="S376" s="3">
        <f t="shared" si="362"/>
        <v>0</v>
      </c>
      <c r="T376" s="3">
        <f t="shared" si="362"/>
        <v>0</v>
      </c>
      <c r="U376" s="3">
        <f t="shared" si="362"/>
        <v>0</v>
      </c>
      <c r="V376" s="3">
        <f t="shared" si="362"/>
        <v>0</v>
      </c>
      <c r="W376" s="3">
        <f t="shared" si="362"/>
        <v>0</v>
      </c>
      <c r="X376" s="3">
        <f t="shared" si="362"/>
        <v>0</v>
      </c>
      <c r="Y376" s="3">
        <f t="shared" si="362"/>
        <v>0</v>
      </c>
      <c r="Z376" s="3">
        <f t="shared" si="362"/>
        <v>0</v>
      </c>
      <c r="AA376" s="3">
        <f t="shared" si="362"/>
        <v>0</v>
      </c>
      <c r="AB376" s="3">
        <f t="shared" si="362"/>
        <v>8074.98</v>
      </c>
      <c r="AC376" s="3">
        <f t="shared" si="362"/>
        <v>8074.98</v>
      </c>
      <c r="AD376" s="3">
        <f t="shared" si="362"/>
        <v>0</v>
      </c>
      <c r="AE376" s="3">
        <f t="shared" si="362"/>
        <v>0</v>
      </c>
      <c r="AF376" s="3">
        <f t="shared" si="362"/>
        <v>0</v>
      </c>
      <c r="AG376" s="3">
        <f t="shared" si="362"/>
        <v>0</v>
      </c>
      <c r="AH376" s="3">
        <f t="shared" si="362"/>
        <v>0</v>
      </c>
      <c r="AI376" s="3">
        <f t="shared" si="362"/>
        <v>0</v>
      </c>
      <c r="AJ376" s="3">
        <f t="shared" si="362"/>
        <v>0</v>
      </c>
      <c r="AK376" s="3">
        <f t="shared" si="362"/>
        <v>0</v>
      </c>
      <c r="AL376" s="3">
        <f t="shared" si="362"/>
        <v>0</v>
      </c>
      <c r="AM376" s="3">
        <f t="shared" si="362"/>
        <v>0</v>
      </c>
      <c r="AN376" s="3">
        <f t="shared" si="362"/>
        <v>0</v>
      </c>
      <c r="AO376" s="3">
        <f t="shared" si="362"/>
        <v>0</v>
      </c>
      <c r="AP376" s="3">
        <f t="shared" si="362"/>
        <v>8074.98</v>
      </c>
      <c r="AQ376" s="3">
        <f t="shared" si="362"/>
        <v>0</v>
      </c>
      <c r="AR376" s="3">
        <f t="shared" si="362"/>
        <v>8074.98</v>
      </c>
      <c r="AS376" s="3">
        <f t="shared" si="362"/>
        <v>0</v>
      </c>
      <c r="AT376" s="3">
        <f t="shared" si="362"/>
        <v>0</v>
      </c>
      <c r="AU376" s="3">
        <f t="shared" ref="AU376:BZ376" si="363">AU381</f>
        <v>0</v>
      </c>
      <c r="AV376" s="3">
        <f t="shared" si="363"/>
        <v>8074.98</v>
      </c>
      <c r="AW376" s="3">
        <f t="shared" si="363"/>
        <v>0</v>
      </c>
      <c r="AX376" s="3">
        <f t="shared" si="363"/>
        <v>0</v>
      </c>
      <c r="AY376" s="3">
        <f t="shared" si="363"/>
        <v>0</v>
      </c>
      <c r="AZ376" s="3">
        <f t="shared" si="363"/>
        <v>8074.98</v>
      </c>
      <c r="BA376" s="3">
        <f t="shared" si="363"/>
        <v>0</v>
      </c>
      <c r="BB376" s="3">
        <f t="shared" si="363"/>
        <v>0</v>
      </c>
      <c r="BC376" s="3">
        <f t="shared" si="363"/>
        <v>0</v>
      </c>
      <c r="BD376" s="3">
        <f t="shared" si="363"/>
        <v>0</v>
      </c>
      <c r="BE376" s="3">
        <f t="shared" si="363"/>
        <v>0</v>
      </c>
      <c r="BF376" s="3">
        <f t="shared" si="363"/>
        <v>0</v>
      </c>
      <c r="BG376" s="3">
        <f t="shared" si="363"/>
        <v>0</v>
      </c>
      <c r="BH376" s="3">
        <f t="shared" si="363"/>
        <v>0</v>
      </c>
      <c r="BI376" s="3">
        <f t="shared" si="363"/>
        <v>0</v>
      </c>
      <c r="BJ376" s="3">
        <f t="shared" si="363"/>
        <v>0</v>
      </c>
      <c r="BK376" s="3">
        <f t="shared" si="363"/>
        <v>0</v>
      </c>
      <c r="BL376" s="3">
        <f t="shared" si="363"/>
        <v>0</v>
      </c>
      <c r="BM376" s="3">
        <f t="shared" si="363"/>
        <v>0</v>
      </c>
      <c r="BN376" s="3">
        <f t="shared" si="363"/>
        <v>0</v>
      </c>
      <c r="BO376" s="3">
        <f t="shared" si="363"/>
        <v>0</v>
      </c>
      <c r="BP376" s="3">
        <f t="shared" si="363"/>
        <v>0</v>
      </c>
      <c r="BQ376" s="3">
        <f t="shared" si="363"/>
        <v>0</v>
      </c>
      <c r="BR376" s="3">
        <f t="shared" si="363"/>
        <v>0</v>
      </c>
      <c r="BS376" s="3">
        <f t="shared" si="363"/>
        <v>0</v>
      </c>
      <c r="BT376" s="3">
        <f t="shared" si="363"/>
        <v>0</v>
      </c>
      <c r="BU376" s="3">
        <f t="shared" si="363"/>
        <v>0</v>
      </c>
      <c r="BV376" s="3">
        <f t="shared" si="363"/>
        <v>0</v>
      </c>
      <c r="BW376" s="3">
        <f t="shared" si="363"/>
        <v>0</v>
      </c>
      <c r="BX376" s="3">
        <f t="shared" si="363"/>
        <v>0</v>
      </c>
      <c r="BY376" s="3">
        <f t="shared" si="363"/>
        <v>8074.98</v>
      </c>
      <c r="BZ376" s="3">
        <f t="shared" si="363"/>
        <v>0</v>
      </c>
      <c r="CA376" s="3">
        <f t="shared" ref="CA376:DF376" si="364">CA381</f>
        <v>8074.98</v>
      </c>
      <c r="CB376" s="3">
        <f t="shared" si="364"/>
        <v>0</v>
      </c>
      <c r="CC376" s="3">
        <f t="shared" si="364"/>
        <v>0</v>
      </c>
      <c r="CD376" s="3">
        <f t="shared" si="364"/>
        <v>0</v>
      </c>
      <c r="CE376" s="3">
        <f t="shared" si="364"/>
        <v>8074.98</v>
      </c>
      <c r="CF376" s="3">
        <f t="shared" si="364"/>
        <v>0</v>
      </c>
      <c r="CG376" s="3">
        <f t="shared" si="364"/>
        <v>0</v>
      </c>
      <c r="CH376" s="3">
        <f t="shared" si="364"/>
        <v>0</v>
      </c>
      <c r="CI376" s="3">
        <f t="shared" si="364"/>
        <v>8074.98</v>
      </c>
      <c r="CJ376" s="3">
        <f t="shared" si="364"/>
        <v>0</v>
      </c>
      <c r="CK376" s="3">
        <f t="shared" si="364"/>
        <v>0</v>
      </c>
      <c r="CL376" s="3">
        <f t="shared" si="364"/>
        <v>0</v>
      </c>
      <c r="CM376" s="3">
        <f t="shared" si="364"/>
        <v>0</v>
      </c>
      <c r="CN376" s="3">
        <f t="shared" si="364"/>
        <v>0</v>
      </c>
      <c r="CO376" s="3">
        <f t="shared" si="364"/>
        <v>0</v>
      </c>
      <c r="CP376" s="3">
        <f t="shared" si="364"/>
        <v>0</v>
      </c>
      <c r="CQ376" s="3">
        <f t="shared" si="364"/>
        <v>0</v>
      </c>
      <c r="CR376" s="3">
        <f t="shared" si="364"/>
        <v>0</v>
      </c>
      <c r="CS376" s="3">
        <f t="shared" si="364"/>
        <v>0</v>
      </c>
      <c r="CT376" s="3">
        <f t="shared" si="364"/>
        <v>0</v>
      </c>
      <c r="CU376" s="3">
        <f t="shared" si="364"/>
        <v>0</v>
      </c>
      <c r="CV376" s="3">
        <f t="shared" si="364"/>
        <v>0</v>
      </c>
      <c r="CW376" s="3">
        <f t="shared" si="364"/>
        <v>0</v>
      </c>
      <c r="CX376" s="3">
        <f t="shared" si="364"/>
        <v>0</v>
      </c>
      <c r="CY376" s="3">
        <f t="shared" si="364"/>
        <v>0</v>
      </c>
      <c r="CZ376" s="3">
        <f t="shared" si="364"/>
        <v>0</v>
      </c>
      <c r="DA376" s="3">
        <f t="shared" si="364"/>
        <v>0</v>
      </c>
      <c r="DB376" s="3">
        <f t="shared" si="364"/>
        <v>0</v>
      </c>
      <c r="DC376" s="3">
        <f t="shared" si="364"/>
        <v>0</v>
      </c>
      <c r="DD376" s="3">
        <f t="shared" si="364"/>
        <v>0</v>
      </c>
      <c r="DE376" s="3">
        <f t="shared" si="364"/>
        <v>0</v>
      </c>
      <c r="DF376" s="3">
        <f t="shared" si="364"/>
        <v>0</v>
      </c>
      <c r="DG376" s="4">
        <f t="shared" ref="DG376:EL376" si="365">DG381</f>
        <v>61854.35</v>
      </c>
      <c r="DH376" s="4">
        <f t="shared" si="365"/>
        <v>61854.35</v>
      </c>
      <c r="DI376" s="4">
        <f t="shared" si="365"/>
        <v>0</v>
      </c>
      <c r="DJ376" s="4">
        <f t="shared" si="365"/>
        <v>0</v>
      </c>
      <c r="DK376" s="4">
        <f t="shared" si="365"/>
        <v>0</v>
      </c>
      <c r="DL376" s="4">
        <f t="shared" si="365"/>
        <v>0</v>
      </c>
      <c r="DM376" s="4">
        <f t="shared" si="365"/>
        <v>0</v>
      </c>
      <c r="DN376" s="4">
        <f t="shared" si="365"/>
        <v>0</v>
      </c>
      <c r="DO376" s="4">
        <f t="shared" si="365"/>
        <v>0</v>
      </c>
      <c r="DP376" s="4">
        <f t="shared" si="365"/>
        <v>0</v>
      </c>
      <c r="DQ376" s="4">
        <f t="shared" si="365"/>
        <v>0</v>
      </c>
      <c r="DR376" s="4">
        <f t="shared" si="365"/>
        <v>0</v>
      </c>
      <c r="DS376" s="4">
        <f t="shared" si="365"/>
        <v>0</v>
      </c>
      <c r="DT376" s="4">
        <f t="shared" si="365"/>
        <v>61854.35</v>
      </c>
      <c r="DU376" s="4">
        <f t="shared" si="365"/>
        <v>61854.35</v>
      </c>
      <c r="DV376" s="4">
        <f t="shared" si="365"/>
        <v>0</v>
      </c>
      <c r="DW376" s="4">
        <f t="shared" si="365"/>
        <v>0</v>
      </c>
      <c r="DX376" s="4">
        <f t="shared" si="365"/>
        <v>0</v>
      </c>
      <c r="DY376" s="4">
        <f t="shared" si="365"/>
        <v>0</v>
      </c>
      <c r="DZ376" s="4">
        <f t="shared" si="365"/>
        <v>0</v>
      </c>
      <c r="EA376" s="4">
        <f t="shared" si="365"/>
        <v>0</v>
      </c>
      <c r="EB376" s="4">
        <f t="shared" si="365"/>
        <v>0</v>
      </c>
      <c r="EC376" s="4">
        <f t="shared" si="365"/>
        <v>0</v>
      </c>
      <c r="ED376" s="4">
        <f t="shared" si="365"/>
        <v>0</v>
      </c>
      <c r="EE376" s="4">
        <f t="shared" si="365"/>
        <v>0</v>
      </c>
      <c r="EF376" s="4">
        <f t="shared" si="365"/>
        <v>0</v>
      </c>
      <c r="EG376" s="4">
        <f t="shared" si="365"/>
        <v>0</v>
      </c>
      <c r="EH376" s="4">
        <f t="shared" si="365"/>
        <v>61854.35</v>
      </c>
      <c r="EI376" s="4">
        <f t="shared" si="365"/>
        <v>0</v>
      </c>
      <c r="EJ376" s="4">
        <f t="shared" si="365"/>
        <v>61854.35</v>
      </c>
      <c r="EK376" s="4">
        <f t="shared" si="365"/>
        <v>0</v>
      </c>
      <c r="EL376" s="4">
        <f t="shared" si="365"/>
        <v>0</v>
      </c>
      <c r="EM376" s="4">
        <f t="shared" ref="EM376:FR376" si="366">EM381</f>
        <v>0</v>
      </c>
      <c r="EN376" s="4">
        <f t="shared" si="366"/>
        <v>61854.35</v>
      </c>
      <c r="EO376" s="4">
        <f t="shared" si="366"/>
        <v>0</v>
      </c>
      <c r="EP376" s="4">
        <f t="shared" si="366"/>
        <v>0</v>
      </c>
      <c r="EQ376" s="4">
        <f t="shared" si="366"/>
        <v>0</v>
      </c>
      <c r="ER376" s="4">
        <f t="shared" si="366"/>
        <v>61854.35</v>
      </c>
      <c r="ES376" s="4">
        <f t="shared" si="366"/>
        <v>0</v>
      </c>
      <c r="ET376" s="4">
        <f t="shared" si="366"/>
        <v>0</v>
      </c>
      <c r="EU376" s="4">
        <f t="shared" si="366"/>
        <v>0</v>
      </c>
      <c r="EV376" s="4">
        <f t="shared" si="366"/>
        <v>0</v>
      </c>
      <c r="EW376" s="4">
        <f t="shared" si="366"/>
        <v>0</v>
      </c>
      <c r="EX376" s="4">
        <f t="shared" si="366"/>
        <v>0</v>
      </c>
      <c r="EY376" s="4">
        <f t="shared" si="366"/>
        <v>0</v>
      </c>
      <c r="EZ376" s="4">
        <f t="shared" si="366"/>
        <v>0</v>
      </c>
      <c r="FA376" s="4">
        <f t="shared" si="366"/>
        <v>0</v>
      </c>
      <c r="FB376" s="4">
        <f t="shared" si="366"/>
        <v>0</v>
      </c>
      <c r="FC376" s="4">
        <f t="shared" si="366"/>
        <v>0</v>
      </c>
      <c r="FD376" s="4">
        <f t="shared" si="366"/>
        <v>0</v>
      </c>
      <c r="FE376" s="4">
        <f t="shared" si="366"/>
        <v>0</v>
      </c>
      <c r="FF376" s="4">
        <f t="shared" si="366"/>
        <v>0</v>
      </c>
      <c r="FG376" s="4">
        <f t="shared" si="366"/>
        <v>0</v>
      </c>
      <c r="FH376" s="4">
        <f t="shared" si="366"/>
        <v>0</v>
      </c>
      <c r="FI376" s="4">
        <f t="shared" si="366"/>
        <v>0</v>
      </c>
      <c r="FJ376" s="4">
        <f t="shared" si="366"/>
        <v>0</v>
      </c>
      <c r="FK376" s="4">
        <f t="shared" si="366"/>
        <v>0</v>
      </c>
      <c r="FL376" s="4">
        <f t="shared" si="366"/>
        <v>0</v>
      </c>
      <c r="FM376" s="4">
        <f t="shared" si="366"/>
        <v>0</v>
      </c>
      <c r="FN376" s="4">
        <f t="shared" si="366"/>
        <v>0</v>
      </c>
      <c r="FO376" s="4">
        <f t="shared" si="366"/>
        <v>0</v>
      </c>
      <c r="FP376" s="4">
        <f t="shared" si="366"/>
        <v>0</v>
      </c>
      <c r="FQ376" s="4">
        <f t="shared" si="366"/>
        <v>61854.35</v>
      </c>
      <c r="FR376" s="4">
        <f t="shared" si="366"/>
        <v>0</v>
      </c>
      <c r="FS376" s="4">
        <f t="shared" ref="FS376:GX376" si="367">FS381</f>
        <v>61854.35</v>
      </c>
      <c r="FT376" s="4">
        <f t="shared" si="367"/>
        <v>0</v>
      </c>
      <c r="FU376" s="4">
        <f t="shared" si="367"/>
        <v>0</v>
      </c>
      <c r="FV376" s="4">
        <f t="shared" si="367"/>
        <v>0</v>
      </c>
      <c r="FW376" s="4">
        <f t="shared" si="367"/>
        <v>61854.35</v>
      </c>
      <c r="FX376" s="4">
        <f t="shared" si="367"/>
        <v>0</v>
      </c>
      <c r="FY376" s="4">
        <f t="shared" si="367"/>
        <v>0</v>
      </c>
      <c r="FZ376" s="4">
        <f t="shared" si="367"/>
        <v>0</v>
      </c>
      <c r="GA376" s="4">
        <f t="shared" si="367"/>
        <v>61854.35</v>
      </c>
      <c r="GB376" s="4">
        <f t="shared" si="367"/>
        <v>0</v>
      </c>
      <c r="GC376" s="4">
        <f t="shared" si="367"/>
        <v>0</v>
      </c>
      <c r="GD376" s="4">
        <f t="shared" si="367"/>
        <v>0</v>
      </c>
      <c r="GE376" s="4">
        <f t="shared" si="367"/>
        <v>0</v>
      </c>
      <c r="GF376" s="4">
        <f t="shared" si="367"/>
        <v>0</v>
      </c>
      <c r="GG376" s="4">
        <f t="shared" si="367"/>
        <v>0</v>
      </c>
      <c r="GH376" s="4">
        <f t="shared" si="367"/>
        <v>0</v>
      </c>
      <c r="GI376" s="4">
        <f t="shared" si="367"/>
        <v>0</v>
      </c>
      <c r="GJ376" s="4">
        <f t="shared" si="367"/>
        <v>0</v>
      </c>
      <c r="GK376" s="4">
        <f t="shared" si="367"/>
        <v>0</v>
      </c>
      <c r="GL376" s="4">
        <f t="shared" si="367"/>
        <v>0</v>
      </c>
      <c r="GM376" s="4">
        <f t="shared" si="367"/>
        <v>0</v>
      </c>
      <c r="GN376" s="4">
        <f t="shared" si="367"/>
        <v>0</v>
      </c>
      <c r="GO376" s="4">
        <f t="shared" si="367"/>
        <v>0</v>
      </c>
      <c r="GP376" s="4">
        <f t="shared" si="367"/>
        <v>0</v>
      </c>
      <c r="GQ376" s="4">
        <f t="shared" si="367"/>
        <v>0</v>
      </c>
      <c r="GR376" s="4">
        <f t="shared" si="367"/>
        <v>0</v>
      </c>
      <c r="GS376" s="4">
        <f t="shared" si="367"/>
        <v>0</v>
      </c>
      <c r="GT376" s="4">
        <f t="shared" si="367"/>
        <v>0</v>
      </c>
      <c r="GU376" s="4">
        <f t="shared" si="367"/>
        <v>0</v>
      </c>
      <c r="GV376" s="4">
        <f t="shared" si="367"/>
        <v>0</v>
      </c>
      <c r="GW376" s="4">
        <f t="shared" si="367"/>
        <v>0</v>
      </c>
      <c r="GX376" s="4">
        <f t="shared" si="367"/>
        <v>0</v>
      </c>
    </row>
    <row r="378" spans="1:255" x14ac:dyDescent="0.2">
      <c r="A378" s="2">
        <v>17</v>
      </c>
      <c r="B378" s="2">
        <v>1</v>
      </c>
      <c r="C378" s="2"/>
      <c r="D378" s="2"/>
      <c r="E378" s="2" t="s">
        <v>290</v>
      </c>
      <c r="F378" s="2" t="s">
        <v>188</v>
      </c>
      <c r="G378" s="2" t="s">
        <v>291</v>
      </c>
      <c r="H378" s="2" t="s">
        <v>203</v>
      </c>
      <c r="I378" s="2">
        <v>9</v>
      </c>
      <c r="J378" s="2">
        <v>0</v>
      </c>
      <c r="K378" s="2">
        <v>9</v>
      </c>
      <c r="L378" s="2"/>
      <c r="M378" s="2"/>
      <c r="N378" s="2"/>
      <c r="O378" s="2">
        <f>ROUND(CP378,2)</f>
        <v>8074.98</v>
      </c>
      <c r="P378" s="2">
        <f>ROUND((ROUND((AC378*I378),2)*BC378),2)</f>
        <v>8074.98</v>
      </c>
      <c r="Q378" s="2">
        <f>(ROUND((ROUND(((ET378)*AV378*I378),2)*BB378),2)+ROUND((ROUND(((AE378-(EU378))*AV378*I378),2)*BS378),2))</f>
        <v>0</v>
      </c>
      <c r="R378" s="2">
        <f>ROUND((ROUND((AE378*AV378*I378),2)*BS378),2)</f>
        <v>0</v>
      </c>
      <c r="S378" s="2">
        <f>ROUND((ROUND((AF378*AV378*I378),2)*BA378),2)</f>
        <v>0</v>
      </c>
      <c r="T378" s="2">
        <f>ROUND(CU378*I378,2)</f>
        <v>0</v>
      </c>
      <c r="U378" s="2">
        <f>CV378*I378</f>
        <v>0</v>
      </c>
      <c r="V378" s="2">
        <f>CW378*I378</f>
        <v>0</v>
      </c>
      <c r="W378" s="2">
        <f>ROUND(CX378*I378,2)</f>
        <v>0</v>
      </c>
      <c r="X378" s="2">
        <f>ROUND(CY378,2)</f>
        <v>0</v>
      </c>
      <c r="Y378" s="2">
        <f>ROUND(CZ378,2)</f>
        <v>0</v>
      </c>
      <c r="Z378" s="2"/>
      <c r="AA378" s="2">
        <v>70661675</v>
      </c>
      <c r="AB378" s="2">
        <f>ROUND((AC378+AD378+AF378),6)</f>
        <v>897.22</v>
      </c>
      <c r="AC378" s="2">
        <f>ROUND((ES378),6)</f>
        <v>897.22</v>
      </c>
      <c r="AD378" s="2">
        <f>ROUND((((ET378)-(EU378))+AE378),6)</f>
        <v>0</v>
      </c>
      <c r="AE378" s="2">
        <f>ROUND((EU378),6)</f>
        <v>0</v>
      </c>
      <c r="AF378" s="2">
        <f>ROUND((EV378),6)</f>
        <v>0</v>
      </c>
      <c r="AG378" s="2">
        <f>ROUND((AP378),6)</f>
        <v>0</v>
      </c>
      <c r="AH378" s="2">
        <f>(EW378)</f>
        <v>0</v>
      </c>
      <c r="AI378" s="2">
        <f>(EX378)</f>
        <v>0</v>
      </c>
      <c r="AJ378" s="2">
        <f>(AS378)</f>
        <v>0</v>
      </c>
      <c r="AK378" s="2">
        <v>897.22</v>
      </c>
      <c r="AL378" s="2">
        <v>897.22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3</v>
      </c>
      <c r="BJ378" s="2" t="s">
        <v>3</v>
      </c>
      <c r="BK378" s="2"/>
      <c r="BL378" s="2"/>
      <c r="BM378" s="2">
        <v>746</v>
      </c>
      <c r="BN378" s="2">
        <v>0</v>
      </c>
      <c r="BO378" s="2" t="s">
        <v>3</v>
      </c>
      <c r="BP378" s="2">
        <v>0</v>
      </c>
      <c r="BQ378" s="2">
        <v>130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0</v>
      </c>
      <c r="CA378" s="2">
        <v>0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>(P378+Q378+S378)</f>
        <v>8074.98</v>
      </c>
      <c r="CQ378" s="2">
        <f>ROUND((ROUND((AC378*1),2)*BC378),2)</f>
        <v>897.22</v>
      </c>
      <c r="CR378" s="2">
        <f>(ROUND((ROUND(((ET378)*AV378*1),2)*BB378),2)+ROUND((ROUND(((AE378-(EU378))*AV378*1),2)*BS378),2))</f>
        <v>0</v>
      </c>
      <c r="CS378" s="2">
        <f>ROUND((ROUND((AE378*AV378*1),2)*BS378),2)</f>
        <v>0</v>
      </c>
      <c r="CT378" s="2">
        <f>ROUND((ROUND((AF378*AV378*1),2)*BA378),2)</f>
        <v>0</v>
      </c>
      <c r="CU378" s="2">
        <f>AG378</f>
        <v>0</v>
      </c>
      <c r="CV378" s="2">
        <f>(AH378*AV378)</f>
        <v>0</v>
      </c>
      <c r="CW378" s="2">
        <f>AI378</f>
        <v>0</v>
      </c>
      <c r="CX378" s="2">
        <f>AJ378</f>
        <v>0</v>
      </c>
      <c r="CY378" s="2">
        <f>((S378*BZ378)/100)</f>
        <v>0</v>
      </c>
      <c r="CZ378" s="2">
        <f>((S378*CA378)/100)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1010</v>
      </c>
      <c r="DV378" s="2" t="s">
        <v>203</v>
      </c>
      <c r="DW378" s="2" t="s">
        <v>292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66251981</v>
      </c>
      <c r="EF378" s="2">
        <v>130</v>
      </c>
      <c r="EG378" s="2" t="s">
        <v>293</v>
      </c>
      <c r="EH378" s="2">
        <v>0</v>
      </c>
      <c r="EI378" s="2" t="s">
        <v>3</v>
      </c>
      <c r="EJ378" s="2">
        <v>3</v>
      </c>
      <c r="EK378" s="2">
        <v>746</v>
      </c>
      <c r="EL378" s="2" t="s">
        <v>294</v>
      </c>
      <c r="EM378" s="2" t="s">
        <v>295</v>
      </c>
      <c r="EN378" s="2"/>
      <c r="EO378" s="2" t="s">
        <v>3</v>
      </c>
      <c r="EP378" s="2"/>
      <c r="EQ378" s="2">
        <v>131072</v>
      </c>
      <c r="ER378" s="2">
        <v>4590</v>
      </c>
      <c r="ES378" s="2">
        <v>897.22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f>P378</f>
        <v>8074.98</v>
      </c>
      <c r="FS378" s="2">
        <v>0</v>
      </c>
      <c r="FT378" s="2"/>
      <c r="FU378" s="2"/>
      <c r="FV378" s="2"/>
      <c r="FW378" s="2"/>
      <c r="FX378" s="2">
        <v>0</v>
      </c>
      <c r="FY378" s="2">
        <v>0</v>
      </c>
      <c r="FZ378" s="2"/>
      <c r="GA378" s="2" t="s">
        <v>296</v>
      </c>
      <c r="GB378" s="2"/>
      <c r="GC378" s="2"/>
      <c r="GD378" s="2">
        <v>0</v>
      </c>
      <c r="GE378" s="2"/>
      <c r="GF378" s="2">
        <v>1633560076</v>
      </c>
      <c r="GG378" s="2">
        <v>2</v>
      </c>
      <c r="GH378" s="2">
        <v>4</v>
      </c>
      <c r="GI378" s="2">
        <v>-2</v>
      </c>
      <c r="GJ378" s="2">
        <v>0</v>
      </c>
      <c r="GK378" s="2">
        <f>ROUND(R378*(R12)/100,2)</f>
        <v>0</v>
      </c>
      <c r="GL378" s="2">
        <f>ROUND(IF(AND(BH378=3,BI378=3,FS378&lt;&gt;0),P378,0),2)</f>
        <v>0</v>
      </c>
      <c r="GM378" s="2">
        <f>ROUND(O378+X378+Y378+GK378,2)+GX378</f>
        <v>8074.98</v>
      </c>
      <c r="GN378" s="2">
        <f>IF(OR(BI378=0,BI378=1),GM378-GX378,0)</f>
        <v>0</v>
      </c>
      <c r="GO378" s="2">
        <f>IF(BI378=2,GM378-GX378,0)</f>
        <v>0</v>
      </c>
      <c r="GP378" s="2">
        <f>IF(BI378=4,GM378-GX378,0)</f>
        <v>0</v>
      </c>
      <c r="GQ378" s="2"/>
      <c r="GR378" s="2">
        <v>0</v>
      </c>
      <c r="GS378" s="2">
        <v>2</v>
      </c>
      <c r="GT378" s="2">
        <v>0</v>
      </c>
      <c r="GU378" s="2" t="s">
        <v>3</v>
      </c>
      <c r="GV378" s="2">
        <f>ROUND((GT378),6)</f>
        <v>0</v>
      </c>
      <c r="GW378" s="2">
        <v>1</v>
      </c>
      <c r="GX378" s="2">
        <f>ROUND(HC378*I378,2)</f>
        <v>0</v>
      </c>
      <c r="GY378" s="2"/>
      <c r="GZ378" s="2"/>
      <c r="HA378" s="2">
        <v>0</v>
      </c>
      <c r="HB378" s="2">
        <v>0</v>
      </c>
      <c r="HC378" s="2">
        <f>GV378*GW378</f>
        <v>0</v>
      </c>
      <c r="HD378" s="2"/>
      <c r="HE378" s="2" t="s">
        <v>34</v>
      </c>
      <c r="HF378" s="2" t="s">
        <v>297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E379" t="s">
        <v>290</v>
      </c>
      <c r="F379" t="s">
        <v>188</v>
      </c>
      <c r="G379" t="s">
        <v>291</v>
      </c>
      <c r="H379" t="s">
        <v>203</v>
      </c>
      <c r="I379">
        <v>9</v>
      </c>
      <c r="J379">
        <v>0</v>
      </c>
      <c r="K379">
        <v>9</v>
      </c>
      <c r="O379">
        <f>ROUND(CP379,2)</f>
        <v>61854.35</v>
      </c>
      <c r="P379">
        <f>ROUND((ROUND((AC379*I379),2)*BC379),2)</f>
        <v>61854.35</v>
      </c>
      <c r="Q379">
        <f>(ROUND((ROUND(((ET379)*AV379*I379),2)*BB379),2)+ROUND((ROUND(((AE379-(EU379))*AV379*I379),2)*BS379),2))</f>
        <v>0</v>
      </c>
      <c r="R379">
        <f>ROUND((ROUND((AE379*AV379*I379),2)*BS379),2)</f>
        <v>0</v>
      </c>
      <c r="S379">
        <f>ROUND((ROUND((AF379*AV379*I379),2)*BA379),2)</f>
        <v>0</v>
      </c>
      <c r="T379">
        <f>ROUND(CU379*I379,2)</f>
        <v>0</v>
      </c>
      <c r="U379">
        <f>CV379*I379</f>
        <v>0</v>
      </c>
      <c r="V379">
        <f>CW379*I379</f>
        <v>0</v>
      </c>
      <c r="W379">
        <f>ROUND(CX379*I379,2)</f>
        <v>0</v>
      </c>
      <c r="X379">
        <f>ROUND(CY379,2)</f>
        <v>0</v>
      </c>
      <c r="Y379">
        <f>ROUND(CZ379,2)</f>
        <v>0</v>
      </c>
      <c r="AA379">
        <v>70661673</v>
      </c>
      <c r="AB379">
        <f>ROUND((AC379+AD379+AF379),6)</f>
        <v>897.22</v>
      </c>
      <c r="AC379">
        <f>ROUND((ES379),6)</f>
        <v>897.22</v>
      </c>
      <c r="AD379">
        <f>ROUND((((ET379)-(EU379))+AE379),6)</f>
        <v>0</v>
      </c>
      <c r="AE379">
        <f>ROUND((EU379),6)</f>
        <v>0</v>
      </c>
      <c r="AF379">
        <f>ROUND((EV379),6)</f>
        <v>0</v>
      </c>
      <c r="AG379">
        <f>ROUND((AP379),6)</f>
        <v>0</v>
      </c>
      <c r="AH379">
        <f>(EW379)</f>
        <v>0</v>
      </c>
      <c r="AI379">
        <f>(EX379)</f>
        <v>0</v>
      </c>
      <c r="AJ379">
        <f>(AS379)</f>
        <v>0</v>
      </c>
      <c r="AK379">
        <v>897.22</v>
      </c>
      <c r="AL379">
        <v>897.22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7.66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3</v>
      </c>
      <c r="BJ379" t="s">
        <v>3</v>
      </c>
      <c r="BM379">
        <v>746</v>
      </c>
      <c r="BN379">
        <v>0</v>
      </c>
      <c r="BO379" t="s">
        <v>3</v>
      </c>
      <c r="BP379">
        <v>0</v>
      </c>
      <c r="BQ379">
        <v>130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>(P379+Q379+S379)</f>
        <v>61854.35</v>
      </c>
      <c r="CQ379">
        <f>ROUND((ROUND((AC379*1),2)*BC379),2)</f>
        <v>6872.71</v>
      </c>
      <c r="CR379">
        <f>(ROUND((ROUND(((ET379)*AV379*1),2)*BB379),2)+ROUND((ROUND(((AE379-(EU379))*AV379*1),2)*BS379),2))</f>
        <v>0</v>
      </c>
      <c r="CS379">
        <f>ROUND((ROUND((AE379*AV379*1),2)*BS379),2)</f>
        <v>0</v>
      </c>
      <c r="CT379">
        <f>ROUND((ROUND((AF379*AV379*1),2)*BA379),2)</f>
        <v>0</v>
      </c>
      <c r="CU379">
        <f>AG379</f>
        <v>0</v>
      </c>
      <c r="CV379">
        <f>(AH379*AV379)</f>
        <v>0</v>
      </c>
      <c r="CW379">
        <f>AI379</f>
        <v>0</v>
      </c>
      <c r="CX379">
        <f>AJ379</f>
        <v>0</v>
      </c>
      <c r="CY379">
        <f>S379*(BZ379/100)</f>
        <v>0</v>
      </c>
      <c r="CZ379">
        <f>S379*(CA379/100)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203</v>
      </c>
      <c r="DW379" t="s">
        <v>292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66251981</v>
      </c>
      <c r="EF379">
        <v>130</v>
      </c>
      <c r="EG379" t="s">
        <v>293</v>
      </c>
      <c r="EH379">
        <v>0</v>
      </c>
      <c r="EI379" t="s">
        <v>3</v>
      </c>
      <c r="EJ379">
        <v>3</v>
      </c>
      <c r="EK379">
        <v>746</v>
      </c>
      <c r="EL379" t="s">
        <v>294</v>
      </c>
      <c r="EM379" t="s">
        <v>295</v>
      </c>
      <c r="EO379" t="s">
        <v>3</v>
      </c>
      <c r="EQ379">
        <v>131072</v>
      </c>
      <c r="ER379">
        <v>897.22</v>
      </c>
      <c r="ES379">
        <v>897.22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6593.4</v>
      </c>
      <c r="FQ379">
        <v>0</v>
      </c>
      <c r="FR379">
        <f>P379</f>
        <v>61854.35</v>
      </c>
      <c r="FS379">
        <v>0</v>
      </c>
      <c r="FX379">
        <v>0</v>
      </c>
      <c r="FY379">
        <v>0</v>
      </c>
      <c r="GA379" t="s">
        <v>296</v>
      </c>
      <c r="GD379">
        <v>0</v>
      </c>
      <c r="GF379">
        <v>1633560076</v>
      </c>
      <c r="GG379">
        <v>2</v>
      </c>
      <c r="GH379">
        <v>3</v>
      </c>
      <c r="GI379">
        <v>5</v>
      </c>
      <c r="GJ379">
        <v>0</v>
      </c>
      <c r="GK379">
        <f>ROUND(R379*(S12)/100,2)</f>
        <v>0</v>
      </c>
      <c r="GL379">
        <f>ROUND(IF(AND(BH379=3,BI379=3,FS379&lt;&gt;0),P379,0),2)</f>
        <v>0</v>
      </c>
      <c r="GM379">
        <f>ROUND(O379+X379+Y379+GK379,2)+GX379</f>
        <v>61854.35</v>
      </c>
      <c r="GN379">
        <f>IF(OR(BI379=0,BI379=1),GM379-GX379,0)</f>
        <v>0</v>
      </c>
      <c r="GO379">
        <f>IF(BI379=2,GM379-GX379,0)</f>
        <v>0</v>
      </c>
      <c r="GP379">
        <f>IF(BI379=4,GM379-GX379,0)</f>
        <v>0</v>
      </c>
      <c r="GR379">
        <v>1</v>
      </c>
      <c r="GS379">
        <v>1</v>
      </c>
      <c r="GT379">
        <v>0</v>
      </c>
      <c r="GU379" t="s">
        <v>3</v>
      </c>
      <c r="GV379">
        <f>ROUND((GT379),6)</f>
        <v>0</v>
      </c>
      <c r="GW379">
        <v>1</v>
      </c>
      <c r="GX379">
        <f>ROUND(HC379*I379,2)</f>
        <v>0</v>
      </c>
      <c r="HA379">
        <v>0</v>
      </c>
      <c r="HB379">
        <v>0</v>
      </c>
      <c r="HC379">
        <f>GV379*GW379</f>
        <v>0</v>
      </c>
      <c r="HE379" t="s">
        <v>34</v>
      </c>
      <c r="HF379" t="s">
        <v>297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1" spans="1:255" x14ac:dyDescent="0.2">
      <c r="A381" s="3">
        <v>51</v>
      </c>
      <c r="B381" s="3">
        <f>B374</f>
        <v>1</v>
      </c>
      <c r="C381" s="3">
        <f>A374</f>
        <v>4</v>
      </c>
      <c r="D381" s="3">
        <f>ROW(A374)</f>
        <v>374</v>
      </c>
      <c r="E381" s="3"/>
      <c r="F381" s="3" t="str">
        <f>IF(F374&lt;&gt;"",F374,"")</f>
        <v>Новый раздел</v>
      </c>
      <c r="G381" s="3" t="str">
        <f>IF(G374&lt;&gt;"",G374,"")</f>
        <v>Оборудование</v>
      </c>
      <c r="H381" s="3">
        <v>0</v>
      </c>
      <c r="I381" s="3"/>
      <c r="J381" s="3"/>
      <c r="K381" s="3"/>
      <c r="L381" s="3"/>
      <c r="M381" s="3"/>
      <c r="N381" s="3"/>
      <c r="O381" s="3">
        <f t="shared" ref="O381:T381" si="368">ROUND(AB381,2)</f>
        <v>8074.98</v>
      </c>
      <c r="P381" s="3">
        <f t="shared" si="368"/>
        <v>8074.98</v>
      </c>
      <c r="Q381" s="3">
        <f t="shared" si="368"/>
        <v>0</v>
      </c>
      <c r="R381" s="3">
        <f t="shared" si="368"/>
        <v>0</v>
      </c>
      <c r="S381" s="3">
        <f t="shared" si="368"/>
        <v>0</v>
      </c>
      <c r="T381" s="3">
        <f t="shared" si="368"/>
        <v>0</v>
      </c>
      <c r="U381" s="3">
        <f>AH381</f>
        <v>0</v>
      </c>
      <c r="V381" s="3">
        <f>AI381</f>
        <v>0</v>
      </c>
      <c r="W381" s="3">
        <f>ROUND(AJ381,2)</f>
        <v>0</v>
      </c>
      <c r="X381" s="3">
        <f>ROUND(AK381,2)</f>
        <v>0</v>
      </c>
      <c r="Y381" s="3">
        <f>ROUND(AL381,2)</f>
        <v>0</v>
      </c>
      <c r="Z381" s="3"/>
      <c r="AA381" s="3"/>
      <c r="AB381" s="3">
        <f>ROUND(SUMIF(AA378:AA379,"=70661675",O378:O379),2)</f>
        <v>8074.98</v>
      </c>
      <c r="AC381" s="3">
        <f>ROUND(SUMIF(AA378:AA379,"=70661675",P378:P379),2)</f>
        <v>8074.98</v>
      </c>
      <c r="AD381" s="3">
        <f>ROUND(SUMIF(AA378:AA379,"=70661675",Q378:Q379),2)</f>
        <v>0</v>
      </c>
      <c r="AE381" s="3">
        <f>ROUND(SUMIF(AA378:AA379,"=70661675",R378:R379),2)</f>
        <v>0</v>
      </c>
      <c r="AF381" s="3">
        <f>ROUND(SUMIF(AA378:AA379,"=70661675",S378:S379),2)</f>
        <v>0</v>
      </c>
      <c r="AG381" s="3">
        <f>ROUND(SUMIF(AA378:AA379,"=70661675",T378:T379),2)</f>
        <v>0</v>
      </c>
      <c r="AH381" s="3">
        <f>SUMIF(AA378:AA379,"=70661675",U378:U379)</f>
        <v>0</v>
      </c>
      <c r="AI381" s="3">
        <f>SUMIF(AA378:AA379,"=70661675",V378:V379)</f>
        <v>0</v>
      </c>
      <c r="AJ381" s="3">
        <f>ROUND(SUMIF(AA378:AA379,"=70661675",W378:W379),2)</f>
        <v>0</v>
      </c>
      <c r="AK381" s="3">
        <f>ROUND(SUMIF(AA378:AA379,"=70661675",X378:X379),2)</f>
        <v>0</v>
      </c>
      <c r="AL381" s="3">
        <f>ROUND(SUMIF(AA378:AA379,"=70661675",Y378:Y379),2)</f>
        <v>0</v>
      </c>
      <c r="AM381" s="3"/>
      <c r="AN381" s="3"/>
      <c r="AO381" s="3">
        <f t="shared" ref="AO381:BD381" si="369">ROUND(BX381,2)</f>
        <v>0</v>
      </c>
      <c r="AP381" s="3">
        <f t="shared" si="369"/>
        <v>8074.98</v>
      </c>
      <c r="AQ381" s="3">
        <f t="shared" si="369"/>
        <v>0</v>
      </c>
      <c r="AR381" s="3">
        <f t="shared" si="369"/>
        <v>8074.98</v>
      </c>
      <c r="AS381" s="3">
        <f t="shared" si="369"/>
        <v>0</v>
      </c>
      <c r="AT381" s="3">
        <f t="shared" si="369"/>
        <v>0</v>
      </c>
      <c r="AU381" s="3">
        <f t="shared" si="369"/>
        <v>0</v>
      </c>
      <c r="AV381" s="3">
        <f t="shared" si="369"/>
        <v>8074.98</v>
      </c>
      <c r="AW381" s="3">
        <f t="shared" si="369"/>
        <v>0</v>
      </c>
      <c r="AX381" s="3">
        <f t="shared" si="369"/>
        <v>0</v>
      </c>
      <c r="AY381" s="3">
        <f t="shared" si="369"/>
        <v>0</v>
      </c>
      <c r="AZ381" s="3">
        <f t="shared" si="369"/>
        <v>8074.98</v>
      </c>
      <c r="BA381" s="3">
        <f t="shared" si="369"/>
        <v>0</v>
      </c>
      <c r="BB381" s="3">
        <f t="shared" si="369"/>
        <v>0</v>
      </c>
      <c r="BC381" s="3">
        <f t="shared" si="369"/>
        <v>0</v>
      </c>
      <c r="BD381" s="3">
        <f t="shared" si="369"/>
        <v>0</v>
      </c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>
        <f>ROUND(SUMIF(AA378:AA379,"=70661675",FQ378:FQ379),2)</f>
        <v>0</v>
      </c>
      <c r="BY381" s="3">
        <f>ROUND(SUMIF(AA378:AA379,"=70661675",FR378:FR379),2)</f>
        <v>8074.98</v>
      </c>
      <c r="BZ381" s="3">
        <f>ROUND(SUMIF(AA378:AA379,"=70661675",GL378:GL379),2)</f>
        <v>0</v>
      </c>
      <c r="CA381" s="3">
        <f>ROUND(SUMIF(AA378:AA379,"=70661675",GM378:GM379),2)</f>
        <v>8074.98</v>
      </c>
      <c r="CB381" s="3">
        <f>ROUND(SUMIF(AA378:AA379,"=70661675",GN378:GN379),2)</f>
        <v>0</v>
      </c>
      <c r="CC381" s="3">
        <f>ROUND(SUMIF(AA378:AA379,"=70661675",GO378:GO379),2)</f>
        <v>0</v>
      </c>
      <c r="CD381" s="3">
        <f>ROUND(SUMIF(AA378:AA379,"=70661675",GP378:GP379),2)</f>
        <v>0</v>
      </c>
      <c r="CE381" s="3">
        <f>AC381-BX381</f>
        <v>8074.98</v>
      </c>
      <c r="CF381" s="3">
        <f>AC381-BY381</f>
        <v>0</v>
      </c>
      <c r="CG381" s="3">
        <f>BX381-BZ381</f>
        <v>0</v>
      </c>
      <c r="CH381" s="3">
        <f>AC381-BX381-BY381+BZ381</f>
        <v>0</v>
      </c>
      <c r="CI381" s="3">
        <f>BY381-BZ381</f>
        <v>8074.98</v>
      </c>
      <c r="CJ381" s="3">
        <f>ROUND(SUMIF(AA378:AA379,"=70661675",GX378:GX379),2)</f>
        <v>0</v>
      </c>
      <c r="CK381" s="3">
        <f>ROUND(SUMIF(AA378:AA379,"=70661675",GY378:GY379),2)</f>
        <v>0</v>
      </c>
      <c r="CL381" s="3">
        <f>ROUND(SUMIF(AA378:AA379,"=70661675",GZ378:GZ379),2)</f>
        <v>0</v>
      </c>
      <c r="CM381" s="3">
        <f>ROUND(SUMIF(AA378:AA379,"=70661675",HD378:HD379),2)</f>
        <v>0</v>
      </c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4">
        <f t="shared" ref="DG381:DL381" si="370">ROUND(DT381,2)</f>
        <v>61854.35</v>
      </c>
      <c r="DH381" s="4">
        <f t="shared" si="370"/>
        <v>61854.35</v>
      </c>
      <c r="DI381" s="4">
        <f t="shared" si="370"/>
        <v>0</v>
      </c>
      <c r="DJ381" s="4">
        <f t="shared" si="370"/>
        <v>0</v>
      </c>
      <c r="DK381" s="4">
        <f t="shared" si="370"/>
        <v>0</v>
      </c>
      <c r="DL381" s="4">
        <f t="shared" si="370"/>
        <v>0</v>
      </c>
      <c r="DM381" s="4">
        <f>DZ381</f>
        <v>0</v>
      </c>
      <c r="DN381" s="4">
        <f>EA381</f>
        <v>0</v>
      </c>
      <c r="DO381" s="4">
        <f>ROUND(EB381,2)</f>
        <v>0</v>
      </c>
      <c r="DP381" s="4">
        <f>ROUND(EC381,2)</f>
        <v>0</v>
      </c>
      <c r="DQ381" s="4">
        <f>ROUND(ED381,2)</f>
        <v>0</v>
      </c>
      <c r="DR381" s="4"/>
      <c r="DS381" s="4"/>
      <c r="DT381" s="4">
        <f>ROUND(SUMIF(AA378:AA379,"=70661673",O378:O379),2)</f>
        <v>61854.35</v>
      </c>
      <c r="DU381" s="4">
        <f>ROUND(SUMIF(AA378:AA379,"=70661673",P378:P379),2)</f>
        <v>61854.35</v>
      </c>
      <c r="DV381" s="4">
        <f>ROUND(SUMIF(AA378:AA379,"=70661673",Q378:Q379),2)</f>
        <v>0</v>
      </c>
      <c r="DW381" s="4">
        <f>ROUND(SUMIF(AA378:AA379,"=70661673",R378:R379),2)</f>
        <v>0</v>
      </c>
      <c r="DX381" s="4">
        <f>ROUND(SUMIF(AA378:AA379,"=70661673",S378:S379),2)</f>
        <v>0</v>
      </c>
      <c r="DY381" s="4">
        <f>ROUND(SUMIF(AA378:AA379,"=70661673",T378:T379),2)</f>
        <v>0</v>
      </c>
      <c r="DZ381" s="4">
        <f>SUMIF(AA378:AA379,"=70661673",U378:U379)</f>
        <v>0</v>
      </c>
      <c r="EA381" s="4">
        <f>SUMIF(AA378:AA379,"=70661673",V378:V379)</f>
        <v>0</v>
      </c>
      <c r="EB381" s="4">
        <f>ROUND(SUMIF(AA378:AA379,"=70661673",W378:W379),2)</f>
        <v>0</v>
      </c>
      <c r="EC381" s="4">
        <f>ROUND(SUMIF(AA378:AA379,"=70661673",X378:X379),2)</f>
        <v>0</v>
      </c>
      <c r="ED381" s="4">
        <f>ROUND(SUMIF(AA378:AA379,"=70661673",Y378:Y379),2)</f>
        <v>0</v>
      </c>
      <c r="EE381" s="4"/>
      <c r="EF381" s="4"/>
      <c r="EG381" s="4">
        <f t="shared" ref="EG381:EV381" si="371">ROUND(FP381,2)</f>
        <v>0</v>
      </c>
      <c r="EH381" s="4">
        <f t="shared" si="371"/>
        <v>61854.35</v>
      </c>
      <c r="EI381" s="4">
        <f t="shared" si="371"/>
        <v>0</v>
      </c>
      <c r="EJ381" s="4">
        <f t="shared" si="371"/>
        <v>61854.35</v>
      </c>
      <c r="EK381" s="4">
        <f t="shared" si="371"/>
        <v>0</v>
      </c>
      <c r="EL381" s="4">
        <f t="shared" si="371"/>
        <v>0</v>
      </c>
      <c r="EM381" s="4">
        <f t="shared" si="371"/>
        <v>0</v>
      </c>
      <c r="EN381" s="4">
        <f t="shared" si="371"/>
        <v>61854.35</v>
      </c>
      <c r="EO381" s="4">
        <f t="shared" si="371"/>
        <v>0</v>
      </c>
      <c r="EP381" s="4">
        <f t="shared" si="371"/>
        <v>0</v>
      </c>
      <c r="EQ381" s="4">
        <f t="shared" si="371"/>
        <v>0</v>
      </c>
      <c r="ER381" s="4">
        <f t="shared" si="371"/>
        <v>61854.35</v>
      </c>
      <c r="ES381" s="4">
        <f t="shared" si="371"/>
        <v>0</v>
      </c>
      <c r="ET381" s="4">
        <f t="shared" si="371"/>
        <v>0</v>
      </c>
      <c r="EU381" s="4">
        <f t="shared" si="371"/>
        <v>0</v>
      </c>
      <c r="EV381" s="4">
        <f t="shared" si="371"/>
        <v>0</v>
      </c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>
        <f>ROUND(SUMIF(AA378:AA379,"=70661673",FQ378:FQ379),2)</f>
        <v>0</v>
      </c>
      <c r="FQ381" s="4">
        <f>ROUND(SUMIF(AA378:AA379,"=70661673",FR378:FR379),2)</f>
        <v>61854.35</v>
      </c>
      <c r="FR381" s="4">
        <f>ROUND(SUMIF(AA378:AA379,"=70661673",GL378:GL379),2)</f>
        <v>0</v>
      </c>
      <c r="FS381" s="4">
        <f>ROUND(SUMIF(AA378:AA379,"=70661673",GM378:GM379),2)</f>
        <v>61854.35</v>
      </c>
      <c r="FT381" s="4">
        <f>ROUND(SUMIF(AA378:AA379,"=70661673",GN378:GN379),2)</f>
        <v>0</v>
      </c>
      <c r="FU381" s="4">
        <f>ROUND(SUMIF(AA378:AA379,"=70661673",GO378:GO379),2)</f>
        <v>0</v>
      </c>
      <c r="FV381" s="4">
        <f>ROUND(SUMIF(AA378:AA379,"=70661673",GP378:GP379),2)</f>
        <v>0</v>
      </c>
      <c r="FW381" s="4">
        <f>DU381-FP381</f>
        <v>61854.35</v>
      </c>
      <c r="FX381" s="4">
        <f>DU381-FQ381</f>
        <v>0</v>
      </c>
      <c r="FY381" s="4">
        <f>FP381-FR381</f>
        <v>0</v>
      </c>
      <c r="FZ381" s="4">
        <f>DU381-FP381-FQ381+FR381</f>
        <v>0</v>
      </c>
      <c r="GA381" s="4">
        <f>FQ381-FR381</f>
        <v>61854.35</v>
      </c>
      <c r="GB381" s="4">
        <f>ROUND(SUMIF(AA378:AA379,"=70661673",GX378:GX379),2)</f>
        <v>0</v>
      </c>
      <c r="GC381" s="4">
        <f>ROUND(SUMIF(AA378:AA379,"=70661673",GY378:GY379),2)</f>
        <v>0</v>
      </c>
      <c r="GD381" s="4">
        <f>ROUND(SUMIF(AA378:AA379,"=70661673",GZ378:GZ379),2)</f>
        <v>0</v>
      </c>
      <c r="GE381" s="4">
        <f>ROUND(SUMIF(AA378:AA379,"=70661673",HD378:HD379),2)</f>
        <v>0</v>
      </c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201</v>
      </c>
      <c r="F383" s="5">
        <f>ROUND(Source!O381,O383)</f>
        <v>8074.98</v>
      </c>
      <c r="G383" s="5" t="s">
        <v>38</v>
      </c>
      <c r="H383" s="5" t="s">
        <v>39</v>
      </c>
      <c r="I383" s="5"/>
      <c r="J383" s="5"/>
      <c r="K383" s="5">
        <v>201</v>
      </c>
      <c r="L383" s="5">
        <v>1</v>
      </c>
      <c r="M383" s="5">
        <v>3</v>
      </c>
      <c r="N383" s="5" t="s">
        <v>3</v>
      </c>
      <c r="O383" s="5">
        <v>2</v>
      </c>
      <c r="P383" s="5">
        <f>ROUND(Source!DG381,O383)</f>
        <v>61854.35</v>
      </c>
      <c r="Q383" s="5"/>
      <c r="R383" s="5"/>
      <c r="S383" s="5"/>
      <c r="T383" s="5"/>
      <c r="U383" s="5"/>
      <c r="V383" s="5"/>
      <c r="W383" s="5">
        <v>8074.98</v>
      </c>
      <c r="X383" s="5">
        <v>1</v>
      </c>
      <c r="Y383" s="5">
        <v>8074.98</v>
      </c>
      <c r="Z383" s="5">
        <v>61854.35</v>
      </c>
      <c r="AA383" s="5">
        <v>1</v>
      </c>
      <c r="AB383" s="5">
        <v>61854.35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202</v>
      </c>
      <c r="F384" s="5">
        <f>ROUND(Source!P381,O384)</f>
        <v>8074.98</v>
      </c>
      <c r="G384" s="5" t="s">
        <v>40</v>
      </c>
      <c r="H384" s="5" t="s">
        <v>41</v>
      </c>
      <c r="I384" s="5"/>
      <c r="J384" s="5"/>
      <c r="K384" s="5">
        <v>202</v>
      </c>
      <c r="L384" s="5">
        <v>2</v>
      </c>
      <c r="M384" s="5">
        <v>3</v>
      </c>
      <c r="N384" s="5" t="s">
        <v>3</v>
      </c>
      <c r="O384" s="5">
        <v>2</v>
      </c>
      <c r="P384" s="5">
        <f>ROUND(Source!DH381,O384)</f>
        <v>61854.35</v>
      </c>
      <c r="Q384" s="5"/>
      <c r="R384" s="5"/>
      <c r="S384" s="5"/>
      <c r="T384" s="5"/>
      <c r="U384" s="5"/>
      <c r="V384" s="5"/>
      <c r="W384" s="5">
        <v>8074.98</v>
      </c>
      <c r="X384" s="5">
        <v>1</v>
      </c>
      <c r="Y384" s="5">
        <v>8074.98</v>
      </c>
      <c r="Z384" s="5">
        <v>61854.35</v>
      </c>
      <c r="AA384" s="5">
        <v>1</v>
      </c>
      <c r="AB384" s="5">
        <v>61854.35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222</v>
      </c>
      <c r="F385" s="5">
        <f>ROUND(Source!AO381,O385)</f>
        <v>0</v>
      </c>
      <c r="G385" s="5" t="s">
        <v>42</v>
      </c>
      <c r="H385" s="5" t="s">
        <v>43</v>
      </c>
      <c r="I385" s="5"/>
      <c r="J385" s="5"/>
      <c r="K385" s="5">
        <v>222</v>
      </c>
      <c r="L385" s="5">
        <v>3</v>
      </c>
      <c r="M385" s="5">
        <v>3</v>
      </c>
      <c r="N385" s="5" t="s">
        <v>3</v>
      </c>
      <c r="O385" s="5">
        <v>2</v>
      </c>
      <c r="P385" s="5">
        <f>ROUND(Source!EG381,O385)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225</v>
      </c>
      <c r="F386" s="5">
        <f>ROUND(Source!AV381,O386)</f>
        <v>8074.98</v>
      </c>
      <c r="G386" s="5" t="s">
        <v>44</v>
      </c>
      <c r="H386" s="5" t="s">
        <v>45</v>
      </c>
      <c r="I386" s="5"/>
      <c r="J386" s="5"/>
      <c r="K386" s="5">
        <v>225</v>
      </c>
      <c r="L386" s="5">
        <v>4</v>
      </c>
      <c r="M386" s="5">
        <v>3</v>
      </c>
      <c r="N386" s="5" t="s">
        <v>3</v>
      </c>
      <c r="O386" s="5">
        <v>2</v>
      </c>
      <c r="P386" s="5">
        <f>ROUND(Source!EN381,O386)</f>
        <v>61854.35</v>
      </c>
      <c r="Q386" s="5"/>
      <c r="R386" s="5"/>
      <c r="S386" s="5"/>
      <c r="T386" s="5"/>
      <c r="U386" s="5"/>
      <c r="V386" s="5"/>
      <c r="W386" s="5">
        <v>8074.98</v>
      </c>
      <c r="X386" s="5">
        <v>1</v>
      </c>
      <c r="Y386" s="5">
        <v>8074.98</v>
      </c>
      <c r="Z386" s="5">
        <v>61854.35</v>
      </c>
      <c r="AA386" s="5">
        <v>1</v>
      </c>
      <c r="AB386" s="5">
        <v>61854.35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226</v>
      </c>
      <c r="F387" s="5">
        <f>ROUND(Source!AW381,O387)</f>
        <v>0</v>
      </c>
      <c r="G387" s="5" t="s">
        <v>46</v>
      </c>
      <c r="H387" s="5" t="s">
        <v>47</v>
      </c>
      <c r="I387" s="5"/>
      <c r="J387" s="5"/>
      <c r="K387" s="5">
        <v>226</v>
      </c>
      <c r="L387" s="5">
        <v>5</v>
      </c>
      <c r="M387" s="5">
        <v>3</v>
      </c>
      <c r="N387" s="5" t="s">
        <v>3</v>
      </c>
      <c r="O387" s="5">
        <v>2</v>
      </c>
      <c r="P387" s="5">
        <f>ROUND(Source!EO381,O387)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227</v>
      </c>
      <c r="F388" s="5">
        <f>ROUND(Source!AX381,O388)</f>
        <v>0</v>
      </c>
      <c r="G388" s="5" t="s">
        <v>48</v>
      </c>
      <c r="H388" s="5" t="s">
        <v>49</v>
      </c>
      <c r="I388" s="5"/>
      <c r="J388" s="5"/>
      <c r="K388" s="5">
        <v>227</v>
      </c>
      <c r="L388" s="5">
        <v>6</v>
      </c>
      <c r="M388" s="5">
        <v>3</v>
      </c>
      <c r="N388" s="5" t="s">
        <v>3</v>
      </c>
      <c r="O388" s="5">
        <v>2</v>
      </c>
      <c r="P388" s="5">
        <f>ROUND(Source!EP381,O388)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228</v>
      </c>
      <c r="F389" s="5">
        <f>ROUND(Source!AY381,O389)</f>
        <v>0</v>
      </c>
      <c r="G389" s="5" t="s">
        <v>50</v>
      </c>
      <c r="H389" s="5" t="s">
        <v>51</v>
      </c>
      <c r="I389" s="5"/>
      <c r="J389" s="5"/>
      <c r="K389" s="5">
        <v>228</v>
      </c>
      <c r="L389" s="5">
        <v>7</v>
      </c>
      <c r="M389" s="5">
        <v>3</v>
      </c>
      <c r="N389" s="5" t="s">
        <v>3</v>
      </c>
      <c r="O389" s="5">
        <v>2</v>
      </c>
      <c r="P389" s="5">
        <f>ROUND(Source!EQ381,O389)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216</v>
      </c>
      <c r="F390" s="5">
        <f>ROUND(Source!AP381,O390)</f>
        <v>8074.98</v>
      </c>
      <c r="G390" s="5" t="s">
        <v>52</v>
      </c>
      <c r="H390" s="5" t="s">
        <v>53</v>
      </c>
      <c r="I390" s="5"/>
      <c r="J390" s="5"/>
      <c r="K390" s="5">
        <v>216</v>
      </c>
      <c r="L390" s="5">
        <v>8</v>
      </c>
      <c r="M390" s="5">
        <v>3</v>
      </c>
      <c r="N390" s="5" t="s">
        <v>3</v>
      </c>
      <c r="O390" s="5">
        <v>2</v>
      </c>
      <c r="P390" s="5">
        <f>ROUND(Source!EH381,O390)</f>
        <v>61854.35</v>
      </c>
      <c r="Q390" s="5"/>
      <c r="R390" s="5"/>
      <c r="S390" s="5"/>
      <c r="T390" s="5"/>
      <c r="U390" s="5"/>
      <c r="V390" s="5"/>
      <c r="W390" s="5">
        <v>8074.98</v>
      </c>
      <c r="X390" s="5">
        <v>1</v>
      </c>
      <c r="Y390" s="5">
        <v>8074.98</v>
      </c>
      <c r="Z390" s="5">
        <v>61854.35</v>
      </c>
      <c r="AA390" s="5">
        <v>1</v>
      </c>
      <c r="AB390" s="5">
        <v>61854.35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223</v>
      </c>
      <c r="F391" s="5">
        <f>ROUND(Source!AQ381,O391)</f>
        <v>0</v>
      </c>
      <c r="G391" s="5" t="s">
        <v>54</v>
      </c>
      <c r="H391" s="5" t="s">
        <v>55</v>
      </c>
      <c r="I391" s="5"/>
      <c r="J391" s="5"/>
      <c r="K391" s="5">
        <v>223</v>
      </c>
      <c r="L391" s="5">
        <v>9</v>
      </c>
      <c r="M391" s="5">
        <v>3</v>
      </c>
      <c r="N391" s="5" t="s">
        <v>3</v>
      </c>
      <c r="O391" s="5">
        <v>2</v>
      </c>
      <c r="P391" s="5">
        <f>ROUND(Source!EI381,O391)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229</v>
      </c>
      <c r="F392" s="5">
        <f>ROUND(Source!AZ381,O392)</f>
        <v>8074.98</v>
      </c>
      <c r="G392" s="5" t="s">
        <v>56</v>
      </c>
      <c r="H392" s="5" t="s">
        <v>57</v>
      </c>
      <c r="I392" s="5"/>
      <c r="J392" s="5"/>
      <c r="K392" s="5">
        <v>229</v>
      </c>
      <c r="L392" s="5">
        <v>10</v>
      </c>
      <c r="M392" s="5">
        <v>3</v>
      </c>
      <c r="N392" s="5" t="s">
        <v>3</v>
      </c>
      <c r="O392" s="5">
        <v>2</v>
      </c>
      <c r="P392" s="5">
        <f>ROUND(Source!ER381,O392)</f>
        <v>61854.35</v>
      </c>
      <c r="Q392" s="5"/>
      <c r="R392" s="5"/>
      <c r="S392" s="5"/>
      <c r="T392" s="5"/>
      <c r="U392" s="5"/>
      <c r="V392" s="5"/>
      <c r="W392" s="5">
        <v>8074.98</v>
      </c>
      <c r="X392" s="5">
        <v>1</v>
      </c>
      <c r="Y392" s="5">
        <v>8074.98</v>
      </c>
      <c r="Z392" s="5">
        <v>61854.35</v>
      </c>
      <c r="AA392" s="5">
        <v>1</v>
      </c>
      <c r="AB392" s="5">
        <v>61854.35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203</v>
      </c>
      <c r="F393" s="5">
        <f>ROUND(Source!Q381,O393)</f>
        <v>0</v>
      </c>
      <c r="G393" s="5" t="s">
        <v>58</v>
      </c>
      <c r="H393" s="5" t="s">
        <v>59</v>
      </c>
      <c r="I393" s="5"/>
      <c r="J393" s="5"/>
      <c r="K393" s="5">
        <v>203</v>
      </c>
      <c r="L393" s="5">
        <v>11</v>
      </c>
      <c r="M393" s="5">
        <v>3</v>
      </c>
      <c r="N393" s="5" t="s">
        <v>3</v>
      </c>
      <c r="O393" s="5">
        <v>2</v>
      </c>
      <c r="P393" s="5">
        <f>ROUND(Source!DI381,O393)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231</v>
      </c>
      <c r="F394" s="5">
        <f>ROUND(Source!BB381,O394)</f>
        <v>0</v>
      </c>
      <c r="G394" s="5" t="s">
        <v>60</v>
      </c>
      <c r="H394" s="5" t="s">
        <v>61</v>
      </c>
      <c r="I394" s="5"/>
      <c r="J394" s="5"/>
      <c r="K394" s="5">
        <v>231</v>
      </c>
      <c r="L394" s="5">
        <v>12</v>
      </c>
      <c r="M394" s="5">
        <v>3</v>
      </c>
      <c r="N394" s="5" t="s">
        <v>3</v>
      </c>
      <c r="O394" s="5">
        <v>2</v>
      </c>
      <c r="P394" s="5">
        <f>ROUND(Source!ET381,O394)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204</v>
      </c>
      <c r="F395" s="5">
        <f>ROUND(Source!R381,O395)</f>
        <v>0</v>
      </c>
      <c r="G395" s="5" t="s">
        <v>62</v>
      </c>
      <c r="H395" s="5" t="s">
        <v>63</v>
      </c>
      <c r="I395" s="5"/>
      <c r="J395" s="5"/>
      <c r="K395" s="5">
        <v>204</v>
      </c>
      <c r="L395" s="5">
        <v>13</v>
      </c>
      <c r="M395" s="5">
        <v>3</v>
      </c>
      <c r="N395" s="5" t="s">
        <v>3</v>
      </c>
      <c r="O395" s="5">
        <v>2</v>
      </c>
      <c r="P395" s="5">
        <f>ROUND(Source!DJ381,O395)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205</v>
      </c>
      <c r="F396" s="5">
        <f>ROUND(Source!S381,O396)</f>
        <v>0</v>
      </c>
      <c r="G396" s="5" t="s">
        <v>64</v>
      </c>
      <c r="H396" s="5" t="s">
        <v>65</v>
      </c>
      <c r="I396" s="5"/>
      <c r="J396" s="5"/>
      <c r="K396" s="5">
        <v>205</v>
      </c>
      <c r="L396" s="5">
        <v>14</v>
      </c>
      <c r="M396" s="5">
        <v>3</v>
      </c>
      <c r="N396" s="5" t="s">
        <v>3</v>
      </c>
      <c r="O396" s="5">
        <v>2</v>
      </c>
      <c r="P396" s="5">
        <f>ROUND(Source!DK381,O396)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232</v>
      </c>
      <c r="F397" s="5">
        <f>ROUND(Source!BC381,O397)</f>
        <v>0</v>
      </c>
      <c r="G397" s="5" t="s">
        <v>66</v>
      </c>
      <c r="H397" s="5" t="s">
        <v>67</v>
      </c>
      <c r="I397" s="5"/>
      <c r="J397" s="5"/>
      <c r="K397" s="5">
        <v>232</v>
      </c>
      <c r="L397" s="5">
        <v>15</v>
      </c>
      <c r="M397" s="5">
        <v>3</v>
      </c>
      <c r="N397" s="5" t="s">
        <v>3</v>
      </c>
      <c r="O397" s="5">
        <v>2</v>
      </c>
      <c r="P397" s="5">
        <f>ROUND(Source!EU381,O397)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214</v>
      </c>
      <c r="F398" s="5">
        <f>ROUND(Source!AS381,O398)</f>
        <v>0</v>
      </c>
      <c r="G398" s="5" t="s">
        <v>68</v>
      </c>
      <c r="H398" s="5" t="s">
        <v>69</v>
      </c>
      <c r="I398" s="5"/>
      <c r="J398" s="5"/>
      <c r="K398" s="5">
        <v>214</v>
      </c>
      <c r="L398" s="5">
        <v>16</v>
      </c>
      <c r="M398" s="5">
        <v>3</v>
      </c>
      <c r="N398" s="5" t="s">
        <v>3</v>
      </c>
      <c r="O398" s="5">
        <v>2</v>
      </c>
      <c r="P398" s="5">
        <f>ROUND(Source!EK381,O398)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215</v>
      </c>
      <c r="F399" s="5">
        <f>ROUND(Source!AT381,O399)</f>
        <v>0</v>
      </c>
      <c r="G399" s="5" t="s">
        <v>70</v>
      </c>
      <c r="H399" s="5" t="s">
        <v>71</v>
      </c>
      <c r="I399" s="5"/>
      <c r="J399" s="5"/>
      <c r="K399" s="5">
        <v>215</v>
      </c>
      <c r="L399" s="5">
        <v>17</v>
      </c>
      <c r="M399" s="5">
        <v>3</v>
      </c>
      <c r="N399" s="5" t="s">
        <v>3</v>
      </c>
      <c r="O399" s="5">
        <v>2</v>
      </c>
      <c r="P399" s="5">
        <f>ROUND(Source!EL381,O399)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217</v>
      </c>
      <c r="F400" s="5">
        <f>ROUND(Source!AU381,O400)</f>
        <v>0</v>
      </c>
      <c r="G400" s="5" t="s">
        <v>72</v>
      </c>
      <c r="H400" s="5" t="s">
        <v>73</v>
      </c>
      <c r="I400" s="5"/>
      <c r="J400" s="5"/>
      <c r="K400" s="5">
        <v>217</v>
      </c>
      <c r="L400" s="5">
        <v>18</v>
      </c>
      <c r="M400" s="5">
        <v>3</v>
      </c>
      <c r="N400" s="5" t="s">
        <v>3</v>
      </c>
      <c r="O400" s="5">
        <v>2</v>
      </c>
      <c r="P400" s="5">
        <f>ROUND(Source!EM381,O400)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230</v>
      </c>
      <c r="F401" s="5">
        <f>ROUND(Source!BA381,O401)</f>
        <v>0</v>
      </c>
      <c r="G401" s="5" t="s">
        <v>74</v>
      </c>
      <c r="H401" s="5" t="s">
        <v>75</v>
      </c>
      <c r="I401" s="5"/>
      <c r="J401" s="5"/>
      <c r="K401" s="5">
        <v>230</v>
      </c>
      <c r="L401" s="5">
        <v>19</v>
      </c>
      <c r="M401" s="5">
        <v>3</v>
      </c>
      <c r="N401" s="5" t="s">
        <v>3</v>
      </c>
      <c r="O401" s="5">
        <v>2</v>
      </c>
      <c r="P401" s="5">
        <f>ROUND(Source!ES381,O401)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206</v>
      </c>
      <c r="F402" s="5">
        <f>ROUND(Source!T381,O402)</f>
        <v>0</v>
      </c>
      <c r="G402" s="5" t="s">
        <v>76</v>
      </c>
      <c r="H402" s="5" t="s">
        <v>77</v>
      </c>
      <c r="I402" s="5"/>
      <c r="J402" s="5"/>
      <c r="K402" s="5">
        <v>206</v>
      </c>
      <c r="L402" s="5">
        <v>20</v>
      </c>
      <c r="M402" s="5">
        <v>3</v>
      </c>
      <c r="N402" s="5" t="s">
        <v>3</v>
      </c>
      <c r="O402" s="5">
        <v>2</v>
      </c>
      <c r="P402" s="5">
        <f>ROUND(Source!DL381,O402)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207</v>
      </c>
      <c r="F403" s="5">
        <f>Source!U381</f>
        <v>0</v>
      </c>
      <c r="G403" s="5" t="s">
        <v>78</v>
      </c>
      <c r="H403" s="5" t="s">
        <v>79</v>
      </c>
      <c r="I403" s="5"/>
      <c r="J403" s="5"/>
      <c r="K403" s="5">
        <v>207</v>
      </c>
      <c r="L403" s="5">
        <v>21</v>
      </c>
      <c r="M403" s="5">
        <v>3</v>
      </c>
      <c r="N403" s="5" t="s">
        <v>3</v>
      </c>
      <c r="O403" s="5">
        <v>-1</v>
      </c>
      <c r="P403" s="5">
        <f>Source!DM381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208</v>
      </c>
      <c r="F404" s="5">
        <f>Source!V381</f>
        <v>0</v>
      </c>
      <c r="G404" s="5" t="s">
        <v>80</v>
      </c>
      <c r="H404" s="5" t="s">
        <v>81</v>
      </c>
      <c r="I404" s="5"/>
      <c r="J404" s="5"/>
      <c r="K404" s="5">
        <v>208</v>
      </c>
      <c r="L404" s="5">
        <v>22</v>
      </c>
      <c r="M404" s="5">
        <v>3</v>
      </c>
      <c r="N404" s="5" t="s">
        <v>3</v>
      </c>
      <c r="O404" s="5">
        <v>-1</v>
      </c>
      <c r="P404" s="5">
        <f>Source!DN381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209</v>
      </c>
      <c r="F405" s="5">
        <f>ROUND(Source!W381,O405)</f>
        <v>0</v>
      </c>
      <c r="G405" s="5" t="s">
        <v>82</v>
      </c>
      <c r="H405" s="5" t="s">
        <v>83</v>
      </c>
      <c r="I405" s="5"/>
      <c r="J405" s="5"/>
      <c r="K405" s="5">
        <v>209</v>
      </c>
      <c r="L405" s="5">
        <v>23</v>
      </c>
      <c r="M405" s="5">
        <v>3</v>
      </c>
      <c r="N405" s="5" t="s">
        <v>3</v>
      </c>
      <c r="O405" s="5">
        <v>2</v>
      </c>
      <c r="P405" s="5">
        <f>ROUND(Source!DO381,O405)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233</v>
      </c>
      <c r="F406" s="5">
        <f>ROUND(Source!BD381,O406)</f>
        <v>0</v>
      </c>
      <c r="G406" s="5" t="s">
        <v>84</v>
      </c>
      <c r="H406" s="5" t="s">
        <v>85</v>
      </c>
      <c r="I406" s="5"/>
      <c r="J406" s="5"/>
      <c r="K406" s="5">
        <v>233</v>
      </c>
      <c r="L406" s="5">
        <v>24</v>
      </c>
      <c r="M406" s="5">
        <v>3</v>
      </c>
      <c r="N406" s="5" t="s">
        <v>3</v>
      </c>
      <c r="O406" s="5">
        <v>2</v>
      </c>
      <c r="P406" s="5">
        <f>ROUND(Source!EV381,O406)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210</v>
      </c>
      <c r="F407" s="5">
        <f>ROUND(Source!X381,O407)</f>
        <v>0</v>
      </c>
      <c r="G407" s="5" t="s">
        <v>86</v>
      </c>
      <c r="H407" s="5" t="s">
        <v>87</v>
      </c>
      <c r="I407" s="5"/>
      <c r="J407" s="5"/>
      <c r="K407" s="5">
        <v>210</v>
      </c>
      <c r="L407" s="5">
        <v>25</v>
      </c>
      <c r="M407" s="5">
        <v>3</v>
      </c>
      <c r="N407" s="5" t="s">
        <v>3</v>
      </c>
      <c r="O407" s="5">
        <v>2</v>
      </c>
      <c r="P407" s="5">
        <f>ROUND(Source!DP381,O407)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211</v>
      </c>
      <c r="F408" s="5">
        <f>ROUND(Source!Y381,O408)</f>
        <v>0</v>
      </c>
      <c r="G408" s="5" t="s">
        <v>88</v>
      </c>
      <c r="H408" s="5" t="s">
        <v>89</v>
      </c>
      <c r="I408" s="5"/>
      <c r="J408" s="5"/>
      <c r="K408" s="5">
        <v>211</v>
      </c>
      <c r="L408" s="5">
        <v>26</v>
      </c>
      <c r="M408" s="5">
        <v>3</v>
      </c>
      <c r="N408" s="5" t="s">
        <v>3</v>
      </c>
      <c r="O408" s="5">
        <v>2</v>
      </c>
      <c r="P408" s="5">
        <f>ROUND(Source!DQ381,O408)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224</v>
      </c>
      <c r="F409" s="5">
        <f>ROUND(Source!AR381,O409)</f>
        <v>8074.98</v>
      </c>
      <c r="G409" s="5" t="s">
        <v>90</v>
      </c>
      <c r="H409" s="5" t="s">
        <v>91</v>
      </c>
      <c r="I409" s="5"/>
      <c r="J409" s="5"/>
      <c r="K409" s="5">
        <v>224</v>
      </c>
      <c r="L409" s="5">
        <v>27</v>
      </c>
      <c r="M409" s="5">
        <v>3</v>
      </c>
      <c r="N409" s="5" t="s">
        <v>3</v>
      </c>
      <c r="O409" s="5">
        <v>2</v>
      </c>
      <c r="P409" s="5">
        <f>ROUND(Source!EJ381,O409)</f>
        <v>61854.35</v>
      </c>
      <c r="Q409" s="5"/>
      <c r="R409" s="5"/>
      <c r="S409" s="5"/>
      <c r="T409" s="5"/>
      <c r="U409" s="5"/>
      <c r="V409" s="5"/>
      <c r="W409" s="5">
        <v>8074.98</v>
      </c>
      <c r="X409" s="5">
        <v>1</v>
      </c>
      <c r="Y409" s="5">
        <v>8074.98</v>
      </c>
      <c r="Z409" s="5">
        <v>61854.35</v>
      </c>
      <c r="AA409" s="5">
        <v>1</v>
      </c>
      <c r="AB409" s="5">
        <v>61854.35</v>
      </c>
    </row>
    <row r="411" spans="1:206" x14ac:dyDescent="0.2">
      <c r="A411" s="3">
        <v>51</v>
      </c>
      <c r="B411" s="3">
        <f>B20</f>
        <v>1</v>
      </c>
      <c r="C411" s="3">
        <f>A20</f>
        <v>3</v>
      </c>
      <c r="D411" s="3">
        <f>ROW(A20)</f>
        <v>20</v>
      </c>
      <c r="E411" s="3"/>
      <c r="F411" s="3" t="str">
        <f>IF(F20&lt;&gt;"",F20,"")</f>
        <v>02-01-01</v>
      </c>
      <c r="G411" s="3" t="str">
        <f>IF(G20&lt;&gt;"",G20,"")</f>
        <v>Реконструкция ВЛ-10кВ ф.11</v>
      </c>
      <c r="H411" s="3">
        <v>0</v>
      </c>
      <c r="I411" s="3"/>
      <c r="J411" s="3"/>
      <c r="K411" s="3"/>
      <c r="L411" s="3"/>
      <c r="M411" s="3"/>
      <c r="N411" s="3"/>
      <c r="O411" s="3">
        <f t="shared" ref="O411:T411" si="372">ROUND(O35+O82+O125+O176+O223+O344+O381+AB411,2)</f>
        <v>108995.17</v>
      </c>
      <c r="P411" s="3">
        <f t="shared" si="372"/>
        <v>103108.06</v>
      </c>
      <c r="Q411" s="3">
        <f t="shared" si="372"/>
        <v>4313.09</v>
      </c>
      <c r="R411" s="3">
        <f t="shared" si="372"/>
        <v>420.85</v>
      </c>
      <c r="S411" s="3">
        <f t="shared" si="372"/>
        <v>1574.02</v>
      </c>
      <c r="T411" s="3">
        <f t="shared" si="372"/>
        <v>0</v>
      </c>
      <c r="U411" s="3">
        <f>U35+U82+U125+U176+U223+U344+U381+AH411</f>
        <v>132.888270858</v>
      </c>
      <c r="V411" s="3">
        <f>V35+V82+V125+V176+V223+V344+V381+AI411</f>
        <v>0</v>
      </c>
      <c r="W411" s="3">
        <f>ROUND(W35+W82+W125+W176+W223+W344+W381+AJ411,2)</f>
        <v>0</v>
      </c>
      <c r="X411" s="3">
        <f>ROUND(X35+X82+X125+X176+X223+X344+X381+AK411,2)</f>
        <v>1777.22</v>
      </c>
      <c r="Y411" s="3">
        <f>ROUND(Y35+Y82+Y125+Y176+Y223+Y344+Y381+AL411,2)</f>
        <v>1221.07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>
        <f t="shared" ref="AO411:BD411" si="373">ROUND(AO35+AO82+AO125+AO176+AO223+AO344+AO381+BX411,2)</f>
        <v>0</v>
      </c>
      <c r="AP411" s="3">
        <f t="shared" si="373"/>
        <v>8074.98</v>
      </c>
      <c r="AQ411" s="3">
        <f t="shared" si="373"/>
        <v>0</v>
      </c>
      <c r="AR411" s="3">
        <f t="shared" si="373"/>
        <v>112729.95</v>
      </c>
      <c r="AS411" s="3">
        <f t="shared" si="373"/>
        <v>75123.25</v>
      </c>
      <c r="AT411" s="3">
        <f t="shared" si="373"/>
        <v>29531.72</v>
      </c>
      <c r="AU411" s="3">
        <f t="shared" si="373"/>
        <v>0</v>
      </c>
      <c r="AV411" s="3">
        <f t="shared" si="373"/>
        <v>103108.06</v>
      </c>
      <c r="AW411" s="3">
        <f t="shared" si="373"/>
        <v>95033.08</v>
      </c>
      <c r="AX411" s="3">
        <f t="shared" si="373"/>
        <v>0</v>
      </c>
      <c r="AY411" s="3">
        <f t="shared" si="373"/>
        <v>95033.08</v>
      </c>
      <c r="AZ411" s="3">
        <f t="shared" si="373"/>
        <v>8074.98</v>
      </c>
      <c r="BA411" s="3">
        <f t="shared" si="373"/>
        <v>0</v>
      </c>
      <c r="BB411" s="3">
        <f t="shared" si="373"/>
        <v>0</v>
      </c>
      <c r="BC411" s="3">
        <f t="shared" si="373"/>
        <v>0</v>
      </c>
      <c r="BD411" s="3">
        <f t="shared" si="373"/>
        <v>0</v>
      </c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4">
        <f t="shared" ref="DG411:DL411" si="374">ROUND(DG35+DG82+DG125+DG176+DG223+DG344+DG381+DT411,2)</f>
        <v>961811.2</v>
      </c>
      <c r="DH411" s="4">
        <f t="shared" si="374"/>
        <v>827178.28</v>
      </c>
      <c r="DI411" s="4">
        <f t="shared" si="374"/>
        <v>59363.28</v>
      </c>
      <c r="DJ411" s="4">
        <f t="shared" si="374"/>
        <v>20125.05</v>
      </c>
      <c r="DK411" s="4">
        <f t="shared" si="374"/>
        <v>75269.64</v>
      </c>
      <c r="DL411" s="4">
        <f t="shared" si="374"/>
        <v>0</v>
      </c>
      <c r="DM411" s="4">
        <f>DM35+DM82+DM125+DM176+DM223+DM344+DM381+DZ411</f>
        <v>132.888270858</v>
      </c>
      <c r="DN411" s="4">
        <f>DN35+DN82+DN125+DN176+DN223+DN344+DN381+EA411</f>
        <v>0</v>
      </c>
      <c r="DO411" s="4">
        <f>ROUND(DO35+DO82+DO125+DO176+DO223+DO344+DO381+EB411,2)</f>
        <v>0</v>
      </c>
      <c r="DP411" s="4">
        <f>ROUND(DP35+DP82+DP125+DP176+DP223+DP344+DP381+EC411,2)</f>
        <v>70041.119999999995</v>
      </c>
      <c r="DQ411" s="4">
        <f>ROUND(DQ35+DQ82+DQ125+DQ176+DQ223+DQ344+DQ381+ED411,2)</f>
        <v>31192.91</v>
      </c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>
        <f t="shared" ref="EG411:EV411" si="375">ROUND(EG35+EG82+EG125+EG176+EG223+EG344+EG381+FP411,2)</f>
        <v>0</v>
      </c>
      <c r="EH411" s="4">
        <f t="shared" si="375"/>
        <v>61854.35</v>
      </c>
      <c r="EI411" s="4">
        <f t="shared" si="375"/>
        <v>0</v>
      </c>
      <c r="EJ411" s="4">
        <f t="shared" si="375"/>
        <v>1095245.32</v>
      </c>
      <c r="EK411" s="4">
        <f t="shared" si="375"/>
        <v>877760.12</v>
      </c>
      <c r="EL411" s="4">
        <f t="shared" si="375"/>
        <v>155630.85</v>
      </c>
      <c r="EM411" s="4">
        <f t="shared" si="375"/>
        <v>0</v>
      </c>
      <c r="EN411" s="4">
        <f t="shared" si="375"/>
        <v>827178.28</v>
      </c>
      <c r="EO411" s="4">
        <f t="shared" si="375"/>
        <v>765323.93</v>
      </c>
      <c r="EP411" s="4">
        <f t="shared" si="375"/>
        <v>0</v>
      </c>
      <c r="EQ411" s="4">
        <f t="shared" si="375"/>
        <v>765323.93</v>
      </c>
      <c r="ER411" s="4">
        <f t="shared" si="375"/>
        <v>61854.35</v>
      </c>
      <c r="ES411" s="4">
        <f t="shared" si="375"/>
        <v>0</v>
      </c>
      <c r="ET411" s="4">
        <f t="shared" si="375"/>
        <v>0</v>
      </c>
      <c r="EU411" s="4">
        <f t="shared" si="375"/>
        <v>0</v>
      </c>
      <c r="EV411" s="4">
        <f t="shared" si="375"/>
        <v>0</v>
      </c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201</v>
      </c>
      <c r="F413" s="5">
        <f>ROUND(Source!O411,O413)</f>
        <v>108995.17</v>
      </c>
      <c r="G413" s="5" t="s">
        <v>38</v>
      </c>
      <c r="H413" s="5" t="s">
        <v>39</v>
      </c>
      <c r="I413" s="5"/>
      <c r="J413" s="5"/>
      <c r="K413" s="5">
        <v>201</v>
      </c>
      <c r="L413" s="5">
        <v>1</v>
      </c>
      <c r="M413" s="5">
        <v>3</v>
      </c>
      <c r="N413" s="5" t="s">
        <v>3</v>
      </c>
      <c r="O413" s="5">
        <v>2</v>
      </c>
      <c r="P413" s="5">
        <f>ROUND(Source!DG411,O413)</f>
        <v>961811.2</v>
      </c>
      <c r="Q413" s="5"/>
      <c r="R413" s="5"/>
      <c r="S413" s="5"/>
      <c r="T413" s="5"/>
      <c r="U413" s="5"/>
      <c r="V413" s="5"/>
      <c r="W413" s="5">
        <v>108995.17</v>
      </c>
      <c r="X413" s="5">
        <v>1</v>
      </c>
      <c r="Y413" s="5">
        <v>108995.17</v>
      </c>
      <c r="Z413" s="5">
        <v>961811.2</v>
      </c>
      <c r="AA413" s="5">
        <v>1</v>
      </c>
      <c r="AB413" s="5">
        <v>961811.2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202</v>
      </c>
      <c r="F414" s="5">
        <f>ROUND(Source!P411,O414)</f>
        <v>103108.06</v>
      </c>
      <c r="G414" s="5" t="s">
        <v>40</v>
      </c>
      <c r="H414" s="5" t="s">
        <v>41</v>
      </c>
      <c r="I414" s="5"/>
      <c r="J414" s="5"/>
      <c r="K414" s="5">
        <v>202</v>
      </c>
      <c r="L414" s="5">
        <v>2</v>
      </c>
      <c r="M414" s="5">
        <v>3</v>
      </c>
      <c r="N414" s="5" t="s">
        <v>3</v>
      </c>
      <c r="O414" s="5">
        <v>2</v>
      </c>
      <c r="P414" s="5">
        <f>ROUND(Source!DH411,O414)</f>
        <v>827178.28</v>
      </c>
      <c r="Q414" s="5"/>
      <c r="R414" s="5"/>
      <c r="S414" s="5"/>
      <c r="T414" s="5"/>
      <c r="U414" s="5"/>
      <c r="V414" s="5"/>
      <c r="W414" s="5">
        <v>103108.06</v>
      </c>
      <c r="X414" s="5">
        <v>1</v>
      </c>
      <c r="Y414" s="5">
        <v>103108.06</v>
      </c>
      <c r="Z414" s="5">
        <v>827178.28</v>
      </c>
      <c r="AA414" s="5">
        <v>1</v>
      </c>
      <c r="AB414" s="5">
        <v>827178.28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222</v>
      </c>
      <c r="F415" s="5">
        <f>ROUND(Source!AO411,O415)</f>
        <v>0</v>
      </c>
      <c r="G415" s="5" t="s">
        <v>42</v>
      </c>
      <c r="H415" s="5" t="s">
        <v>43</v>
      </c>
      <c r="I415" s="5"/>
      <c r="J415" s="5"/>
      <c r="K415" s="5">
        <v>222</v>
      </c>
      <c r="L415" s="5">
        <v>3</v>
      </c>
      <c r="M415" s="5">
        <v>3</v>
      </c>
      <c r="N415" s="5" t="s">
        <v>3</v>
      </c>
      <c r="O415" s="5">
        <v>2</v>
      </c>
      <c r="P415" s="5">
        <f>ROUND(Source!EG411,O415)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225</v>
      </c>
      <c r="F416" s="5">
        <f>ROUND(Source!AV411,O416)</f>
        <v>103108.06</v>
      </c>
      <c r="G416" s="5" t="s">
        <v>44</v>
      </c>
      <c r="H416" s="5" t="s">
        <v>45</v>
      </c>
      <c r="I416" s="5"/>
      <c r="J416" s="5"/>
      <c r="K416" s="5">
        <v>225</v>
      </c>
      <c r="L416" s="5">
        <v>4</v>
      </c>
      <c r="M416" s="5">
        <v>3</v>
      </c>
      <c r="N416" s="5" t="s">
        <v>3</v>
      </c>
      <c r="O416" s="5">
        <v>2</v>
      </c>
      <c r="P416" s="5">
        <f>ROUND(Source!EN411,O416)</f>
        <v>827178.28</v>
      </c>
      <c r="Q416" s="5"/>
      <c r="R416" s="5"/>
      <c r="S416" s="5"/>
      <c r="T416" s="5"/>
      <c r="U416" s="5"/>
      <c r="V416" s="5"/>
      <c r="W416" s="5">
        <v>103108.06</v>
      </c>
      <c r="X416" s="5">
        <v>1</v>
      </c>
      <c r="Y416" s="5">
        <v>103108.06</v>
      </c>
      <c r="Z416" s="5">
        <v>827178.28</v>
      </c>
      <c r="AA416" s="5">
        <v>1</v>
      </c>
      <c r="AB416" s="5">
        <v>827178.28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226</v>
      </c>
      <c r="F417" s="5">
        <f>ROUND(Source!AW411,O417)</f>
        <v>95033.08</v>
      </c>
      <c r="G417" s="5" t="s">
        <v>46</v>
      </c>
      <c r="H417" s="5" t="s">
        <v>47</v>
      </c>
      <c r="I417" s="5"/>
      <c r="J417" s="5"/>
      <c r="K417" s="5">
        <v>226</v>
      </c>
      <c r="L417" s="5">
        <v>5</v>
      </c>
      <c r="M417" s="5">
        <v>3</v>
      </c>
      <c r="N417" s="5" t="s">
        <v>3</v>
      </c>
      <c r="O417" s="5">
        <v>2</v>
      </c>
      <c r="P417" s="5">
        <f>ROUND(Source!EO411,O417)</f>
        <v>765323.93</v>
      </c>
      <c r="Q417" s="5"/>
      <c r="R417" s="5"/>
      <c r="S417" s="5"/>
      <c r="T417" s="5"/>
      <c r="U417" s="5"/>
      <c r="V417" s="5"/>
      <c r="W417" s="5">
        <v>95033.08</v>
      </c>
      <c r="X417" s="5">
        <v>1</v>
      </c>
      <c r="Y417" s="5">
        <v>95033.08</v>
      </c>
      <c r="Z417" s="5">
        <v>765323.93</v>
      </c>
      <c r="AA417" s="5">
        <v>1</v>
      </c>
      <c r="AB417" s="5">
        <v>765323.93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227</v>
      </c>
      <c r="F418" s="5">
        <f>ROUND(Source!AX411,O418)</f>
        <v>0</v>
      </c>
      <c r="G418" s="5" t="s">
        <v>48</v>
      </c>
      <c r="H418" s="5" t="s">
        <v>49</v>
      </c>
      <c r="I418" s="5"/>
      <c r="J418" s="5"/>
      <c r="K418" s="5">
        <v>227</v>
      </c>
      <c r="L418" s="5">
        <v>6</v>
      </c>
      <c r="M418" s="5">
        <v>3</v>
      </c>
      <c r="N418" s="5" t="s">
        <v>3</v>
      </c>
      <c r="O418" s="5">
        <v>2</v>
      </c>
      <c r="P418" s="5">
        <f>ROUND(Source!EP411,O418)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228</v>
      </c>
      <c r="F419" s="5">
        <f>ROUND(Source!AY411,O419)</f>
        <v>95033.08</v>
      </c>
      <c r="G419" s="5" t="s">
        <v>50</v>
      </c>
      <c r="H419" s="5" t="s">
        <v>51</v>
      </c>
      <c r="I419" s="5"/>
      <c r="J419" s="5"/>
      <c r="K419" s="5">
        <v>228</v>
      </c>
      <c r="L419" s="5">
        <v>7</v>
      </c>
      <c r="M419" s="5">
        <v>3</v>
      </c>
      <c r="N419" s="5" t="s">
        <v>3</v>
      </c>
      <c r="O419" s="5">
        <v>2</v>
      </c>
      <c r="P419" s="5">
        <f>ROUND(Source!EQ411,O419)</f>
        <v>765323.93</v>
      </c>
      <c r="Q419" s="5"/>
      <c r="R419" s="5"/>
      <c r="S419" s="5"/>
      <c r="T419" s="5"/>
      <c r="U419" s="5"/>
      <c r="V419" s="5"/>
      <c r="W419" s="5">
        <v>95033.08</v>
      </c>
      <c r="X419" s="5">
        <v>1</v>
      </c>
      <c r="Y419" s="5">
        <v>95033.08</v>
      </c>
      <c r="Z419" s="5">
        <v>765323.93</v>
      </c>
      <c r="AA419" s="5">
        <v>1</v>
      </c>
      <c r="AB419" s="5">
        <v>765323.93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216</v>
      </c>
      <c r="F420" s="5">
        <f>ROUND(Source!AP411,O420)</f>
        <v>8074.98</v>
      </c>
      <c r="G420" s="5" t="s">
        <v>52</v>
      </c>
      <c r="H420" s="5" t="s">
        <v>53</v>
      </c>
      <c r="I420" s="5"/>
      <c r="J420" s="5"/>
      <c r="K420" s="5">
        <v>216</v>
      </c>
      <c r="L420" s="5">
        <v>8</v>
      </c>
      <c r="M420" s="5">
        <v>3</v>
      </c>
      <c r="N420" s="5" t="s">
        <v>3</v>
      </c>
      <c r="O420" s="5">
        <v>2</v>
      </c>
      <c r="P420" s="5">
        <f>ROUND(Source!EH411,O420)</f>
        <v>61854.35</v>
      </c>
      <c r="Q420" s="5"/>
      <c r="R420" s="5"/>
      <c r="S420" s="5"/>
      <c r="T420" s="5"/>
      <c r="U420" s="5"/>
      <c r="V420" s="5"/>
      <c r="W420" s="5">
        <v>8074.98</v>
      </c>
      <c r="X420" s="5">
        <v>1</v>
      </c>
      <c r="Y420" s="5">
        <v>8074.98</v>
      </c>
      <c r="Z420" s="5">
        <v>61854.35</v>
      </c>
      <c r="AA420" s="5">
        <v>1</v>
      </c>
      <c r="AB420" s="5">
        <v>61854.35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223</v>
      </c>
      <c r="F421" s="5">
        <f>ROUND(Source!AQ411,O421)</f>
        <v>0</v>
      </c>
      <c r="G421" s="5" t="s">
        <v>54</v>
      </c>
      <c r="H421" s="5" t="s">
        <v>55</v>
      </c>
      <c r="I421" s="5"/>
      <c r="J421" s="5"/>
      <c r="K421" s="5">
        <v>223</v>
      </c>
      <c r="L421" s="5">
        <v>9</v>
      </c>
      <c r="M421" s="5">
        <v>3</v>
      </c>
      <c r="N421" s="5" t="s">
        <v>3</v>
      </c>
      <c r="O421" s="5">
        <v>2</v>
      </c>
      <c r="P421" s="5">
        <f>ROUND(Source!EI411,O421)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229</v>
      </c>
      <c r="F422" s="5">
        <f>ROUND(Source!AZ411,O422)</f>
        <v>8074.98</v>
      </c>
      <c r="G422" s="5" t="s">
        <v>56</v>
      </c>
      <c r="H422" s="5" t="s">
        <v>57</v>
      </c>
      <c r="I422" s="5"/>
      <c r="J422" s="5"/>
      <c r="K422" s="5">
        <v>229</v>
      </c>
      <c r="L422" s="5">
        <v>10</v>
      </c>
      <c r="M422" s="5">
        <v>3</v>
      </c>
      <c r="N422" s="5" t="s">
        <v>3</v>
      </c>
      <c r="O422" s="5">
        <v>2</v>
      </c>
      <c r="P422" s="5">
        <f>ROUND(Source!ER411,O422)</f>
        <v>61854.35</v>
      </c>
      <c r="Q422" s="5"/>
      <c r="R422" s="5"/>
      <c r="S422" s="5"/>
      <c r="T422" s="5"/>
      <c r="U422" s="5"/>
      <c r="V422" s="5"/>
      <c r="W422" s="5">
        <v>8074.98</v>
      </c>
      <c r="X422" s="5">
        <v>1</v>
      </c>
      <c r="Y422" s="5">
        <v>8074.98</v>
      </c>
      <c r="Z422" s="5">
        <v>61854.35</v>
      </c>
      <c r="AA422" s="5">
        <v>1</v>
      </c>
      <c r="AB422" s="5">
        <v>61854.35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203</v>
      </c>
      <c r="F423" s="5">
        <f>ROUND(Source!Q411,O423)</f>
        <v>4313.09</v>
      </c>
      <c r="G423" s="5" t="s">
        <v>58</v>
      </c>
      <c r="H423" s="5" t="s">
        <v>59</v>
      </c>
      <c r="I423" s="5"/>
      <c r="J423" s="5"/>
      <c r="K423" s="5">
        <v>203</v>
      </c>
      <c r="L423" s="5">
        <v>11</v>
      </c>
      <c r="M423" s="5">
        <v>3</v>
      </c>
      <c r="N423" s="5" t="s">
        <v>3</v>
      </c>
      <c r="O423" s="5">
        <v>2</v>
      </c>
      <c r="P423" s="5">
        <f>ROUND(Source!DI411,O423)</f>
        <v>59363.28</v>
      </c>
      <c r="Q423" s="5"/>
      <c r="R423" s="5"/>
      <c r="S423" s="5"/>
      <c r="T423" s="5"/>
      <c r="U423" s="5"/>
      <c r="V423" s="5"/>
      <c r="W423" s="5">
        <v>4313.09</v>
      </c>
      <c r="X423" s="5">
        <v>1</v>
      </c>
      <c r="Y423" s="5">
        <v>4313.09</v>
      </c>
      <c r="Z423" s="5">
        <v>59363.28</v>
      </c>
      <c r="AA423" s="5">
        <v>1</v>
      </c>
      <c r="AB423" s="5">
        <v>59363.28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231</v>
      </c>
      <c r="F424" s="5">
        <f>ROUND(Source!BB411,O424)</f>
        <v>0</v>
      </c>
      <c r="G424" s="5" t="s">
        <v>60</v>
      </c>
      <c r="H424" s="5" t="s">
        <v>61</v>
      </c>
      <c r="I424" s="5"/>
      <c r="J424" s="5"/>
      <c r="K424" s="5">
        <v>231</v>
      </c>
      <c r="L424" s="5">
        <v>12</v>
      </c>
      <c r="M424" s="5">
        <v>3</v>
      </c>
      <c r="N424" s="5" t="s">
        <v>3</v>
      </c>
      <c r="O424" s="5">
        <v>2</v>
      </c>
      <c r="P424" s="5">
        <f>ROUND(Source!ET411,O424)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204</v>
      </c>
      <c r="F425" s="5">
        <f>ROUND(Source!R411,O425)</f>
        <v>420.85</v>
      </c>
      <c r="G425" s="5" t="s">
        <v>62</v>
      </c>
      <c r="H425" s="5" t="s">
        <v>63</v>
      </c>
      <c r="I425" s="5"/>
      <c r="J425" s="5"/>
      <c r="K425" s="5">
        <v>204</v>
      </c>
      <c r="L425" s="5">
        <v>13</v>
      </c>
      <c r="M425" s="5">
        <v>3</v>
      </c>
      <c r="N425" s="5" t="s">
        <v>3</v>
      </c>
      <c r="O425" s="5">
        <v>2</v>
      </c>
      <c r="P425" s="5">
        <f>ROUND(Source!DJ411,O425)</f>
        <v>20125.05</v>
      </c>
      <c r="Q425" s="5"/>
      <c r="R425" s="5"/>
      <c r="S425" s="5"/>
      <c r="T425" s="5"/>
      <c r="U425" s="5"/>
      <c r="V425" s="5"/>
      <c r="W425" s="5">
        <v>420.85</v>
      </c>
      <c r="X425" s="5">
        <v>1</v>
      </c>
      <c r="Y425" s="5">
        <v>420.85</v>
      </c>
      <c r="Z425" s="5">
        <v>20125.05</v>
      </c>
      <c r="AA425" s="5">
        <v>1</v>
      </c>
      <c r="AB425" s="5">
        <v>20125.05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205</v>
      </c>
      <c r="F426" s="5">
        <f>ROUND(Source!S411,O426)</f>
        <v>1574.02</v>
      </c>
      <c r="G426" s="5" t="s">
        <v>64</v>
      </c>
      <c r="H426" s="5" t="s">
        <v>65</v>
      </c>
      <c r="I426" s="5"/>
      <c r="J426" s="5"/>
      <c r="K426" s="5">
        <v>205</v>
      </c>
      <c r="L426" s="5">
        <v>14</v>
      </c>
      <c r="M426" s="5">
        <v>3</v>
      </c>
      <c r="N426" s="5" t="s">
        <v>3</v>
      </c>
      <c r="O426" s="5">
        <v>2</v>
      </c>
      <c r="P426" s="5">
        <f>ROUND(Source!DK411,O426)</f>
        <v>75269.64</v>
      </c>
      <c r="Q426" s="5"/>
      <c r="R426" s="5"/>
      <c r="S426" s="5"/>
      <c r="T426" s="5"/>
      <c r="U426" s="5"/>
      <c r="V426" s="5"/>
      <c r="W426" s="5">
        <v>1574.02</v>
      </c>
      <c r="X426" s="5">
        <v>1</v>
      </c>
      <c r="Y426" s="5">
        <v>1574.02</v>
      </c>
      <c r="Z426" s="5">
        <v>75269.64</v>
      </c>
      <c r="AA426" s="5">
        <v>1</v>
      </c>
      <c r="AB426" s="5">
        <v>75269.64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232</v>
      </c>
      <c r="F427" s="5">
        <f>ROUND(Source!BC411,O427)</f>
        <v>0</v>
      </c>
      <c r="G427" s="5" t="s">
        <v>66</v>
      </c>
      <c r="H427" s="5" t="s">
        <v>67</v>
      </c>
      <c r="I427" s="5"/>
      <c r="J427" s="5"/>
      <c r="K427" s="5">
        <v>232</v>
      </c>
      <c r="L427" s="5">
        <v>15</v>
      </c>
      <c r="M427" s="5">
        <v>3</v>
      </c>
      <c r="N427" s="5" t="s">
        <v>3</v>
      </c>
      <c r="O427" s="5">
        <v>2</v>
      </c>
      <c r="P427" s="5">
        <f>ROUND(Source!EU411,O427)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214</v>
      </c>
      <c r="F428" s="5">
        <f>ROUND(Source!AS411,O428)</f>
        <v>75123.25</v>
      </c>
      <c r="G428" s="5" t="s">
        <v>68</v>
      </c>
      <c r="H428" s="5" t="s">
        <v>69</v>
      </c>
      <c r="I428" s="5"/>
      <c r="J428" s="5"/>
      <c r="K428" s="5">
        <v>214</v>
      </c>
      <c r="L428" s="5">
        <v>16</v>
      </c>
      <c r="M428" s="5">
        <v>3</v>
      </c>
      <c r="N428" s="5" t="s">
        <v>3</v>
      </c>
      <c r="O428" s="5">
        <v>2</v>
      </c>
      <c r="P428" s="5">
        <f>ROUND(Source!EK411,O428)</f>
        <v>877760.12</v>
      </c>
      <c r="Q428" s="5"/>
      <c r="R428" s="5"/>
      <c r="S428" s="5"/>
      <c r="T428" s="5"/>
      <c r="U428" s="5"/>
      <c r="V428" s="5"/>
      <c r="W428" s="5">
        <v>75123.25</v>
      </c>
      <c r="X428" s="5">
        <v>1</v>
      </c>
      <c r="Y428" s="5">
        <v>75123.25</v>
      </c>
      <c r="Z428" s="5">
        <v>877760.12</v>
      </c>
      <c r="AA428" s="5">
        <v>1</v>
      </c>
      <c r="AB428" s="5">
        <v>877760.12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215</v>
      </c>
      <c r="F429" s="5">
        <f>ROUND(Source!AT411,O429)</f>
        <v>29531.72</v>
      </c>
      <c r="G429" s="5" t="s">
        <v>70</v>
      </c>
      <c r="H429" s="5" t="s">
        <v>71</v>
      </c>
      <c r="I429" s="5"/>
      <c r="J429" s="5"/>
      <c r="K429" s="5">
        <v>215</v>
      </c>
      <c r="L429" s="5">
        <v>17</v>
      </c>
      <c r="M429" s="5">
        <v>3</v>
      </c>
      <c r="N429" s="5" t="s">
        <v>3</v>
      </c>
      <c r="O429" s="5">
        <v>2</v>
      </c>
      <c r="P429" s="5">
        <f>ROUND(Source!EL411,O429)</f>
        <v>155630.85</v>
      </c>
      <c r="Q429" s="5"/>
      <c r="R429" s="5"/>
      <c r="S429" s="5"/>
      <c r="T429" s="5"/>
      <c r="U429" s="5"/>
      <c r="V429" s="5"/>
      <c r="W429" s="5">
        <v>29531.72</v>
      </c>
      <c r="X429" s="5">
        <v>1</v>
      </c>
      <c r="Y429" s="5">
        <v>29531.72</v>
      </c>
      <c r="Z429" s="5">
        <v>155630.85</v>
      </c>
      <c r="AA429" s="5">
        <v>1</v>
      </c>
      <c r="AB429" s="5">
        <v>155630.85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217</v>
      </c>
      <c r="F430" s="5">
        <f>ROUND(Source!AU411,O430)</f>
        <v>0</v>
      </c>
      <c r="G430" s="5" t="s">
        <v>72</v>
      </c>
      <c r="H430" s="5" t="s">
        <v>73</v>
      </c>
      <c r="I430" s="5"/>
      <c r="J430" s="5"/>
      <c r="K430" s="5">
        <v>217</v>
      </c>
      <c r="L430" s="5">
        <v>18</v>
      </c>
      <c r="M430" s="5">
        <v>3</v>
      </c>
      <c r="N430" s="5" t="s">
        <v>3</v>
      </c>
      <c r="O430" s="5">
        <v>2</v>
      </c>
      <c r="P430" s="5">
        <f>ROUND(Source!EM411,O430)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230</v>
      </c>
      <c r="F431" s="5">
        <f>ROUND(Source!BA411,O431)</f>
        <v>0</v>
      </c>
      <c r="G431" s="5" t="s">
        <v>74</v>
      </c>
      <c r="H431" s="5" t="s">
        <v>75</v>
      </c>
      <c r="I431" s="5"/>
      <c r="J431" s="5"/>
      <c r="K431" s="5">
        <v>230</v>
      </c>
      <c r="L431" s="5">
        <v>19</v>
      </c>
      <c r="M431" s="5">
        <v>3</v>
      </c>
      <c r="N431" s="5" t="s">
        <v>3</v>
      </c>
      <c r="O431" s="5">
        <v>2</v>
      </c>
      <c r="P431" s="5">
        <f>ROUND(Source!ES411,O431)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206</v>
      </c>
      <c r="F432" s="5">
        <f>ROUND(Source!T411,O432)</f>
        <v>0</v>
      </c>
      <c r="G432" s="5" t="s">
        <v>76</v>
      </c>
      <c r="H432" s="5" t="s">
        <v>77</v>
      </c>
      <c r="I432" s="5"/>
      <c r="J432" s="5"/>
      <c r="K432" s="5">
        <v>206</v>
      </c>
      <c r="L432" s="5">
        <v>20</v>
      </c>
      <c r="M432" s="5">
        <v>3</v>
      </c>
      <c r="N432" s="5" t="s">
        <v>3</v>
      </c>
      <c r="O432" s="5">
        <v>2</v>
      </c>
      <c r="P432" s="5">
        <f>ROUND(Source!DL411,O432)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06" x14ac:dyDescent="0.2">
      <c r="A433" s="5">
        <v>50</v>
      </c>
      <c r="B433" s="5">
        <v>0</v>
      </c>
      <c r="C433" s="5">
        <v>0</v>
      </c>
      <c r="D433" s="5">
        <v>1</v>
      </c>
      <c r="E433" s="5">
        <v>207</v>
      </c>
      <c r="F433" s="5">
        <f>Source!U411</f>
        <v>132.888270858</v>
      </c>
      <c r="G433" s="5" t="s">
        <v>78</v>
      </c>
      <c r="H433" s="5" t="s">
        <v>79</v>
      </c>
      <c r="I433" s="5"/>
      <c r="J433" s="5"/>
      <c r="K433" s="5">
        <v>207</v>
      </c>
      <c r="L433" s="5">
        <v>21</v>
      </c>
      <c r="M433" s="5">
        <v>3</v>
      </c>
      <c r="N433" s="5" t="s">
        <v>3</v>
      </c>
      <c r="O433" s="5">
        <v>-1</v>
      </c>
      <c r="P433" s="5">
        <f>Source!DM411</f>
        <v>132.888270858</v>
      </c>
      <c r="Q433" s="5"/>
      <c r="R433" s="5"/>
      <c r="S433" s="5"/>
      <c r="T433" s="5"/>
      <c r="U433" s="5"/>
      <c r="V433" s="5"/>
      <c r="W433" s="5">
        <v>132.888270858</v>
      </c>
      <c r="X433" s="5">
        <v>1</v>
      </c>
      <c r="Y433" s="5">
        <v>132.888270858</v>
      </c>
      <c r="Z433" s="5">
        <v>132.888270858</v>
      </c>
      <c r="AA433" s="5">
        <v>1</v>
      </c>
      <c r="AB433" s="5">
        <v>132.888270858</v>
      </c>
    </row>
    <row r="434" spans="1:206" x14ac:dyDescent="0.2">
      <c r="A434" s="5">
        <v>50</v>
      </c>
      <c r="B434" s="5">
        <v>0</v>
      </c>
      <c r="C434" s="5">
        <v>0</v>
      </c>
      <c r="D434" s="5">
        <v>1</v>
      </c>
      <c r="E434" s="5">
        <v>208</v>
      </c>
      <c r="F434" s="5">
        <f>Source!V411</f>
        <v>0</v>
      </c>
      <c r="G434" s="5" t="s">
        <v>80</v>
      </c>
      <c r="H434" s="5" t="s">
        <v>81</v>
      </c>
      <c r="I434" s="5"/>
      <c r="J434" s="5"/>
      <c r="K434" s="5">
        <v>208</v>
      </c>
      <c r="L434" s="5">
        <v>22</v>
      </c>
      <c r="M434" s="5">
        <v>3</v>
      </c>
      <c r="N434" s="5" t="s">
        <v>3</v>
      </c>
      <c r="O434" s="5">
        <v>-1</v>
      </c>
      <c r="P434" s="5">
        <f>Source!DN411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209</v>
      </c>
      <c r="F435" s="5">
        <f>ROUND(Source!W411,O435)</f>
        <v>0</v>
      </c>
      <c r="G435" s="5" t="s">
        <v>82</v>
      </c>
      <c r="H435" s="5" t="s">
        <v>83</v>
      </c>
      <c r="I435" s="5"/>
      <c r="J435" s="5"/>
      <c r="K435" s="5">
        <v>209</v>
      </c>
      <c r="L435" s="5">
        <v>23</v>
      </c>
      <c r="M435" s="5">
        <v>3</v>
      </c>
      <c r="N435" s="5" t="s">
        <v>3</v>
      </c>
      <c r="O435" s="5">
        <v>2</v>
      </c>
      <c r="P435" s="5">
        <f>ROUND(Source!DO411,O435)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233</v>
      </c>
      <c r="F436" s="5">
        <f>ROUND(Source!BD411,O436)</f>
        <v>0</v>
      </c>
      <c r="G436" s="5" t="s">
        <v>84</v>
      </c>
      <c r="H436" s="5" t="s">
        <v>85</v>
      </c>
      <c r="I436" s="5"/>
      <c r="J436" s="5"/>
      <c r="K436" s="5">
        <v>233</v>
      </c>
      <c r="L436" s="5">
        <v>24</v>
      </c>
      <c r="M436" s="5">
        <v>3</v>
      </c>
      <c r="N436" s="5" t="s">
        <v>3</v>
      </c>
      <c r="O436" s="5">
        <v>2</v>
      </c>
      <c r="P436" s="5">
        <f>ROUND(Source!EV411,O436)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210</v>
      </c>
      <c r="F437" s="5">
        <f>ROUND(Source!X411,O437)</f>
        <v>1777.22</v>
      </c>
      <c r="G437" s="5" t="s">
        <v>86</v>
      </c>
      <c r="H437" s="5" t="s">
        <v>87</v>
      </c>
      <c r="I437" s="5"/>
      <c r="J437" s="5"/>
      <c r="K437" s="5">
        <v>210</v>
      </c>
      <c r="L437" s="5">
        <v>25</v>
      </c>
      <c r="M437" s="5">
        <v>3</v>
      </c>
      <c r="N437" s="5" t="s">
        <v>3</v>
      </c>
      <c r="O437" s="5">
        <v>2</v>
      </c>
      <c r="P437" s="5">
        <f>ROUND(Source!DP411,O437)</f>
        <v>70041.119999999995</v>
      </c>
      <c r="Q437" s="5"/>
      <c r="R437" s="5"/>
      <c r="S437" s="5"/>
      <c r="T437" s="5"/>
      <c r="U437" s="5"/>
      <c r="V437" s="5"/>
      <c r="W437" s="5">
        <v>1777.22</v>
      </c>
      <c r="X437" s="5">
        <v>1</v>
      </c>
      <c r="Y437" s="5">
        <v>1777.22</v>
      </c>
      <c r="Z437" s="5">
        <v>70041.119999999995</v>
      </c>
      <c r="AA437" s="5">
        <v>1</v>
      </c>
      <c r="AB437" s="5">
        <v>70041.119999999995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211</v>
      </c>
      <c r="F438" s="5">
        <f>ROUND(Source!Y411,O438)</f>
        <v>1221.07</v>
      </c>
      <c r="G438" s="5" t="s">
        <v>88</v>
      </c>
      <c r="H438" s="5" t="s">
        <v>89</v>
      </c>
      <c r="I438" s="5"/>
      <c r="J438" s="5"/>
      <c r="K438" s="5">
        <v>211</v>
      </c>
      <c r="L438" s="5">
        <v>26</v>
      </c>
      <c r="M438" s="5">
        <v>3</v>
      </c>
      <c r="N438" s="5" t="s">
        <v>3</v>
      </c>
      <c r="O438" s="5">
        <v>2</v>
      </c>
      <c r="P438" s="5">
        <f>ROUND(Source!DQ411,O438)</f>
        <v>31192.91</v>
      </c>
      <c r="Q438" s="5"/>
      <c r="R438" s="5"/>
      <c r="S438" s="5"/>
      <c r="T438" s="5"/>
      <c r="U438" s="5"/>
      <c r="V438" s="5"/>
      <c r="W438" s="5">
        <v>1221.07</v>
      </c>
      <c r="X438" s="5">
        <v>1</v>
      </c>
      <c r="Y438" s="5">
        <v>1221.07</v>
      </c>
      <c r="Z438" s="5">
        <v>31192.91</v>
      </c>
      <c r="AA438" s="5">
        <v>1</v>
      </c>
      <c r="AB438" s="5">
        <v>31192.91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224</v>
      </c>
      <c r="F439" s="5">
        <f>ROUND(Source!AR411,O439)</f>
        <v>112729.95</v>
      </c>
      <c r="G439" s="5" t="s">
        <v>90</v>
      </c>
      <c r="H439" s="5" t="s">
        <v>91</v>
      </c>
      <c r="I439" s="5"/>
      <c r="J439" s="5"/>
      <c r="K439" s="5">
        <v>224</v>
      </c>
      <c r="L439" s="5">
        <v>27</v>
      </c>
      <c r="M439" s="5">
        <v>3</v>
      </c>
      <c r="N439" s="5" t="s">
        <v>3</v>
      </c>
      <c r="O439" s="5">
        <v>2</v>
      </c>
      <c r="P439" s="5">
        <f>ROUND(Source!EJ411,O439)</f>
        <v>1095245.32</v>
      </c>
      <c r="Q439" s="5"/>
      <c r="R439" s="5"/>
      <c r="S439" s="5"/>
      <c r="T439" s="5"/>
      <c r="U439" s="5"/>
      <c r="V439" s="5"/>
      <c r="W439" s="5">
        <v>112729.95</v>
      </c>
      <c r="X439" s="5">
        <v>1</v>
      </c>
      <c r="Y439" s="5">
        <v>112729.95</v>
      </c>
      <c r="Z439" s="5">
        <v>1095245.32</v>
      </c>
      <c r="AA439" s="5">
        <v>1</v>
      </c>
      <c r="AB439" s="5">
        <v>1095245.32</v>
      </c>
    </row>
    <row r="441" spans="1:206" x14ac:dyDescent="0.2">
      <c r="A441" s="1">
        <v>3</v>
      </c>
      <c r="B441" s="1">
        <v>0</v>
      </c>
      <c r="C441" s="1"/>
      <c r="D441" s="1">
        <f>ROW(A615)</f>
        <v>615</v>
      </c>
      <c r="E441" s="1"/>
      <c r="F441" s="1" t="s">
        <v>298</v>
      </c>
      <c r="G441" s="1" t="s">
        <v>299</v>
      </c>
      <c r="H441" s="1" t="s">
        <v>3</v>
      </c>
      <c r="I441" s="1">
        <v>0</v>
      </c>
      <c r="J441" s="1" t="s">
        <v>3</v>
      </c>
      <c r="K441" s="1">
        <v>-1</v>
      </c>
      <c r="L441" s="1" t="s">
        <v>298</v>
      </c>
      <c r="M441" s="1" t="s">
        <v>3</v>
      </c>
      <c r="N441" s="1"/>
      <c r="O441" s="1"/>
      <c r="P441" s="1"/>
      <c r="Q441" s="1"/>
      <c r="R441" s="1"/>
      <c r="S441" s="1">
        <v>0</v>
      </c>
      <c r="T441" s="1">
        <v>0</v>
      </c>
      <c r="U441" s="1" t="s">
        <v>3</v>
      </c>
      <c r="V441" s="1">
        <v>0</v>
      </c>
      <c r="W441" s="1"/>
      <c r="X441" s="1"/>
      <c r="Y441" s="1"/>
      <c r="Z441" s="1"/>
      <c r="AA441" s="1"/>
      <c r="AB441" s="1" t="s">
        <v>3</v>
      </c>
      <c r="AC441" s="1" t="s">
        <v>3</v>
      </c>
      <c r="AD441" s="1" t="s">
        <v>3</v>
      </c>
      <c r="AE441" s="1" t="s">
        <v>3</v>
      </c>
      <c r="AF441" s="1" t="s">
        <v>3</v>
      </c>
      <c r="AG441" s="1" t="s">
        <v>3</v>
      </c>
      <c r="AH441" s="1"/>
      <c r="AI441" s="1"/>
      <c r="AJ441" s="1"/>
      <c r="AK441" s="1"/>
      <c r="AL441" s="1"/>
      <c r="AM441" s="1"/>
      <c r="AN441" s="1"/>
      <c r="AO441" s="1"/>
      <c r="AP441" s="1" t="s">
        <v>3</v>
      </c>
      <c r="AQ441" s="1" t="s">
        <v>3</v>
      </c>
      <c r="AR441" s="1" t="s">
        <v>3</v>
      </c>
      <c r="AS441" s="1"/>
      <c r="AT441" s="1"/>
      <c r="AU441" s="1"/>
      <c r="AV441" s="1"/>
      <c r="AW441" s="1"/>
      <c r="AX441" s="1"/>
      <c r="AY441" s="1"/>
      <c r="AZ441" s="1" t="s">
        <v>3</v>
      </c>
      <c r="BA441" s="1"/>
      <c r="BB441" s="1" t="s">
        <v>3</v>
      </c>
      <c r="BC441" s="1" t="s">
        <v>3</v>
      </c>
      <c r="BD441" s="1" t="s">
        <v>3</v>
      </c>
      <c r="BE441" s="1" t="s">
        <v>3</v>
      </c>
      <c r="BF441" s="1" t="s">
        <v>3</v>
      </c>
      <c r="BG441" s="1" t="s">
        <v>3</v>
      </c>
      <c r="BH441" s="1" t="s">
        <v>3</v>
      </c>
      <c r="BI441" s="1" t="s">
        <v>3</v>
      </c>
      <c r="BJ441" s="1" t="s">
        <v>3</v>
      </c>
      <c r="BK441" s="1" t="s">
        <v>3</v>
      </c>
      <c r="BL441" s="1" t="s">
        <v>3</v>
      </c>
      <c r="BM441" s="1" t="s">
        <v>3</v>
      </c>
      <c r="BN441" s="1" t="s">
        <v>3</v>
      </c>
      <c r="BO441" s="1" t="s">
        <v>3</v>
      </c>
      <c r="BP441" s="1" t="s">
        <v>3</v>
      </c>
      <c r="BQ441" s="1"/>
      <c r="BR441" s="1"/>
      <c r="BS441" s="1"/>
      <c r="BT441" s="1"/>
      <c r="BU441" s="1"/>
      <c r="BV441" s="1"/>
      <c r="BW441" s="1"/>
      <c r="BX441" s="1">
        <v>0</v>
      </c>
      <c r="BY441" s="1"/>
      <c r="BZ441" s="1"/>
      <c r="CA441" s="1"/>
      <c r="CB441" s="1"/>
      <c r="CC441" s="1"/>
      <c r="CD441" s="1"/>
      <c r="CE441" s="1"/>
      <c r="CF441" s="1">
        <v>0</v>
      </c>
      <c r="CG441" s="1">
        <v>0</v>
      </c>
      <c r="CH441" s="1"/>
      <c r="CI441" s="1" t="s">
        <v>3</v>
      </c>
      <c r="CJ441" s="1" t="s">
        <v>3</v>
      </c>
      <c r="CK441" t="s">
        <v>3</v>
      </c>
      <c r="CL441" t="s">
        <v>3</v>
      </c>
      <c r="CM441" t="s">
        <v>3</v>
      </c>
      <c r="CN441" t="s">
        <v>3</v>
      </c>
      <c r="CO441" t="s">
        <v>3</v>
      </c>
      <c r="CP441" t="s">
        <v>3</v>
      </c>
      <c r="CQ441" t="s">
        <v>3</v>
      </c>
    </row>
    <row r="443" spans="1:206" x14ac:dyDescent="0.2">
      <c r="A443" s="3">
        <v>52</v>
      </c>
      <c r="B443" s="3">
        <f t="shared" ref="B443:G443" si="376">B615</f>
        <v>0</v>
      </c>
      <c r="C443" s="3">
        <f t="shared" si="376"/>
        <v>3</v>
      </c>
      <c r="D443" s="3">
        <f t="shared" si="376"/>
        <v>441</v>
      </c>
      <c r="E443" s="3">
        <f t="shared" si="376"/>
        <v>0</v>
      </c>
      <c r="F443" s="3" t="str">
        <f t="shared" si="376"/>
        <v>02-01-02</v>
      </c>
      <c r="G443" s="3" t="str">
        <f t="shared" si="376"/>
        <v>Реконструкция ВЛ-10кВ ф.7</v>
      </c>
      <c r="H443" s="3"/>
      <c r="I443" s="3"/>
      <c r="J443" s="3"/>
      <c r="K443" s="3"/>
      <c r="L443" s="3"/>
      <c r="M443" s="3"/>
      <c r="N443" s="3"/>
      <c r="O443" s="3">
        <f t="shared" ref="O443:AT443" si="377">O615</f>
        <v>0</v>
      </c>
      <c r="P443" s="3">
        <f t="shared" si="377"/>
        <v>0</v>
      </c>
      <c r="Q443" s="3">
        <f t="shared" si="377"/>
        <v>0</v>
      </c>
      <c r="R443" s="3">
        <f t="shared" si="377"/>
        <v>0</v>
      </c>
      <c r="S443" s="3">
        <f t="shared" si="377"/>
        <v>0</v>
      </c>
      <c r="T443" s="3">
        <f t="shared" si="377"/>
        <v>0</v>
      </c>
      <c r="U443" s="3">
        <f t="shared" si="377"/>
        <v>0</v>
      </c>
      <c r="V443" s="3">
        <f t="shared" si="377"/>
        <v>0</v>
      </c>
      <c r="W443" s="3">
        <f t="shared" si="377"/>
        <v>0</v>
      </c>
      <c r="X443" s="3">
        <f t="shared" si="377"/>
        <v>0</v>
      </c>
      <c r="Y443" s="3">
        <f t="shared" si="377"/>
        <v>0</v>
      </c>
      <c r="Z443" s="3">
        <f t="shared" si="377"/>
        <v>0</v>
      </c>
      <c r="AA443" s="3">
        <f t="shared" si="377"/>
        <v>0</v>
      </c>
      <c r="AB443" s="3">
        <f t="shared" si="377"/>
        <v>0</v>
      </c>
      <c r="AC443" s="3">
        <f t="shared" si="377"/>
        <v>0</v>
      </c>
      <c r="AD443" s="3">
        <f t="shared" si="377"/>
        <v>0</v>
      </c>
      <c r="AE443" s="3">
        <f t="shared" si="377"/>
        <v>0</v>
      </c>
      <c r="AF443" s="3">
        <f t="shared" si="377"/>
        <v>0</v>
      </c>
      <c r="AG443" s="3">
        <f t="shared" si="377"/>
        <v>0</v>
      </c>
      <c r="AH443" s="3">
        <f t="shared" si="377"/>
        <v>0</v>
      </c>
      <c r="AI443" s="3">
        <f t="shared" si="377"/>
        <v>0</v>
      </c>
      <c r="AJ443" s="3">
        <f t="shared" si="377"/>
        <v>0</v>
      </c>
      <c r="AK443" s="3">
        <f t="shared" si="377"/>
        <v>0</v>
      </c>
      <c r="AL443" s="3">
        <f t="shared" si="377"/>
        <v>0</v>
      </c>
      <c r="AM443" s="3">
        <f t="shared" si="377"/>
        <v>0</v>
      </c>
      <c r="AN443" s="3">
        <f t="shared" si="377"/>
        <v>0</v>
      </c>
      <c r="AO443" s="3">
        <f t="shared" si="377"/>
        <v>0</v>
      </c>
      <c r="AP443" s="3">
        <f t="shared" si="377"/>
        <v>0</v>
      </c>
      <c r="AQ443" s="3">
        <f t="shared" si="377"/>
        <v>0</v>
      </c>
      <c r="AR443" s="3">
        <f t="shared" si="377"/>
        <v>0</v>
      </c>
      <c r="AS443" s="3">
        <f t="shared" si="377"/>
        <v>0</v>
      </c>
      <c r="AT443" s="3">
        <f t="shared" si="377"/>
        <v>0</v>
      </c>
      <c r="AU443" s="3">
        <f t="shared" ref="AU443:BZ443" si="378">AU615</f>
        <v>0</v>
      </c>
      <c r="AV443" s="3">
        <f t="shared" si="378"/>
        <v>0</v>
      </c>
      <c r="AW443" s="3">
        <f t="shared" si="378"/>
        <v>0</v>
      </c>
      <c r="AX443" s="3">
        <f t="shared" si="378"/>
        <v>0</v>
      </c>
      <c r="AY443" s="3">
        <f t="shared" si="378"/>
        <v>0</v>
      </c>
      <c r="AZ443" s="3">
        <f t="shared" si="378"/>
        <v>0</v>
      </c>
      <c r="BA443" s="3">
        <f t="shared" si="378"/>
        <v>0</v>
      </c>
      <c r="BB443" s="3">
        <f t="shared" si="378"/>
        <v>0</v>
      </c>
      <c r="BC443" s="3">
        <f t="shared" si="378"/>
        <v>0</v>
      </c>
      <c r="BD443" s="3">
        <f t="shared" si="378"/>
        <v>0</v>
      </c>
      <c r="BE443" s="3">
        <f t="shared" si="378"/>
        <v>0</v>
      </c>
      <c r="BF443" s="3">
        <f t="shared" si="378"/>
        <v>0</v>
      </c>
      <c r="BG443" s="3">
        <f t="shared" si="378"/>
        <v>0</v>
      </c>
      <c r="BH443" s="3">
        <f t="shared" si="378"/>
        <v>0</v>
      </c>
      <c r="BI443" s="3">
        <f t="shared" si="378"/>
        <v>0</v>
      </c>
      <c r="BJ443" s="3">
        <f t="shared" si="378"/>
        <v>0</v>
      </c>
      <c r="BK443" s="3">
        <f t="shared" si="378"/>
        <v>0</v>
      </c>
      <c r="BL443" s="3">
        <f t="shared" si="378"/>
        <v>0</v>
      </c>
      <c r="BM443" s="3">
        <f t="shared" si="378"/>
        <v>0</v>
      </c>
      <c r="BN443" s="3">
        <f t="shared" si="378"/>
        <v>0</v>
      </c>
      <c r="BO443" s="3">
        <f t="shared" si="378"/>
        <v>0</v>
      </c>
      <c r="BP443" s="3">
        <f t="shared" si="378"/>
        <v>0</v>
      </c>
      <c r="BQ443" s="3">
        <f t="shared" si="378"/>
        <v>0</v>
      </c>
      <c r="BR443" s="3">
        <f t="shared" si="378"/>
        <v>0</v>
      </c>
      <c r="BS443" s="3">
        <f t="shared" si="378"/>
        <v>0</v>
      </c>
      <c r="BT443" s="3">
        <f t="shared" si="378"/>
        <v>0</v>
      </c>
      <c r="BU443" s="3">
        <f t="shared" si="378"/>
        <v>0</v>
      </c>
      <c r="BV443" s="3">
        <f t="shared" si="378"/>
        <v>0</v>
      </c>
      <c r="BW443" s="3">
        <f t="shared" si="378"/>
        <v>0</v>
      </c>
      <c r="BX443" s="3">
        <f t="shared" si="378"/>
        <v>0</v>
      </c>
      <c r="BY443" s="3">
        <f t="shared" si="378"/>
        <v>0</v>
      </c>
      <c r="BZ443" s="3">
        <f t="shared" si="378"/>
        <v>0</v>
      </c>
      <c r="CA443" s="3">
        <f t="shared" ref="CA443:DF443" si="379">CA615</f>
        <v>0</v>
      </c>
      <c r="CB443" s="3">
        <f t="shared" si="379"/>
        <v>0</v>
      </c>
      <c r="CC443" s="3">
        <f t="shared" si="379"/>
        <v>0</v>
      </c>
      <c r="CD443" s="3">
        <f t="shared" si="379"/>
        <v>0</v>
      </c>
      <c r="CE443" s="3">
        <f t="shared" si="379"/>
        <v>0</v>
      </c>
      <c r="CF443" s="3">
        <f t="shared" si="379"/>
        <v>0</v>
      </c>
      <c r="CG443" s="3">
        <f t="shared" si="379"/>
        <v>0</v>
      </c>
      <c r="CH443" s="3">
        <f t="shared" si="379"/>
        <v>0</v>
      </c>
      <c r="CI443" s="3">
        <f t="shared" si="379"/>
        <v>0</v>
      </c>
      <c r="CJ443" s="3">
        <f t="shared" si="379"/>
        <v>0</v>
      </c>
      <c r="CK443" s="3">
        <f t="shared" si="379"/>
        <v>0</v>
      </c>
      <c r="CL443" s="3">
        <f t="shared" si="379"/>
        <v>0</v>
      </c>
      <c r="CM443" s="3">
        <f t="shared" si="379"/>
        <v>0</v>
      </c>
      <c r="CN443" s="3">
        <f t="shared" si="379"/>
        <v>0</v>
      </c>
      <c r="CO443" s="3">
        <f t="shared" si="379"/>
        <v>0</v>
      </c>
      <c r="CP443" s="3">
        <f t="shared" si="379"/>
        <v>0</v>
      </c>
      <c r="CQ443" s="3">
        <f t="shared" si="379"/>
        <v>0</v>
      </c>
      <c r="CR443" s="3">
        <f t="shared" si="379"/>
        <v>0</v>
      </c>
      <c r="CS443" s="3">
        <f t="shared" si="379"/>
        <v>0</v>
      </c>
      <c r="CT443" s="3">
        <f t="shared" si="379"/>
        <v>0</v>
      </c>
      <c r="CU443" s="3">
        <f t="shared" si="379"/>
        <v>0</v>
      </c>
      <c r="CV443" s="3">
        <f t="shared" si="379"/>
        <v>0</v>
      </c>
      <c r="CW443" s="3">
        <f t="shared" si="379"/>
        <v>0</v>
      </c>
      <c r="CX443" s="3">
        <f t="shared" si="379"/>
        <v>0</v>
      </c>
      <c r="CY443" s="3">
        <f t="shared" si="379"/>
        <v>0</v>
      </c>
      <c r="CZ443" s="3">
        <f t="shared" si="379"/>
        <v>0</v>
      </c>
      <c r="DA443" s="3">
        <f t="shared" si="379"/>
        <v>0</v>
      </c>
      <c r="DB443" s="3">
        <f t="shared" si="379"/>
        <v>0</v>
      </c>
      <c r="DC443" s="3">
        <f t="shared" si="379"/>
        <v>0</v>
      </c>
      <c r="DD443" s="3">
        <f t="shared" si="379"/>
        <v>0</v>
      </c>
      <c r="DE443" s="3">
        <f t="shared" si="379"/>
        <v>0</v>
      </c>
      <c r="DF443" s="3">
        <f t="shared" si="379"/>
        <v>0</v>
      </c>
      <c r="DG443" s="4">
        <f t="shared" ref="DG443:EL443" si="380">DG615</f>
        <v>0</v>
      </c>
      <c r="DH443" s="4">
        <f t="shared" si="380"/>
        <v>0</v>
      </c>
      <c r="DI443" s="4">
        <f t="shared" si="380"/>
        <v>0</v>
      </c>
      <c r="DJ443" s="4">
        <f t="shared" si="380"/>
        <v>0</v>
      </c>
      <c r="DK443" s="4">
        <f t="shared" si="380"/>
        <v>0</v>
      </c>
      <c r="DL443" s="4">
        <f t="shared" si="380"/>
        <v>0</v>
      </c>
      <c r="DM443" s="4">
        <f t="shared" si="380"/>
        <v>0</v>
      </c>
      <c r="DN443" s="4">
        <f t="shared" si="380"/>
        <v>0</v>
      </c>
      <c r="DO443" s="4">
        <f t="shared" si="380"/>
        <v>0</v>
      </c>
      <c r="DP443" s="4">
        <f t="shared" si="380"/>
        <v>0</v>
      </c>
      <c r="DQ443" s="4">
        <f t="shared" si="380"/>
        <v>0</v>
      </c>
      <c r="DR443" s="4">
        <f t="shared" si="380"/>
        <v>0</v>
      </c>
      <c r="DS443" s="4">
        <f t="shared" si="380"/>
        <v>0</v>
      </c>
      <c r="DT443" s="4">
        <f t="shared" si="380"/>
        <v>0</v>
      </c>
      <c r="DU443" s="4">
        <f t="shared" si="380"/>
        <v>0</v>
      </c>
      <c r="DV443" s="4">
        <f t="shared" si="380"/>
        <v>0</v>
      </c>
      <c r="DW443" s="4">
        <f t="shared" si="380"/>
        <v>0</v>
      </c>
      <c r="DX443" s="4">
        <f t="shared" si="380"/>
        <v>0</v>
      </c>
      <c r="DY443" s="4">
        <f t="shared" si="380"/>
        <v>0</v>
      </c>
      <c r="DZ443" s="4">
        <f t="shared" si="380"/>
        <v>0</v>
      </c>
      <c r="EA443" s="4">
        <f t="shared" si="380"/>
        <v>0</v>
      </c>
      <c r="EB443" s="4">
        <f t="shared" si="380"/>
        <v>0</v>
      </c>
      <c r="EC443" s="4">
        <f t="shared" si="380"/>
        <v>0</v>
      </c>
      <c r="ED443" s="4">
        <f t="shared" si="380"/>
        <v>0</v>
      </c>
      <c r="EE443" s="4">
        <f t="shared" si="380"/>
        <v>0</v>
      </c>
      <c r="EF443" s="4">
        <f t="shared" si="380"/>
        <v>0</v>
      </c>
      <c r="EG443" s="4">
        <f t="shared" si="380"/>
        <v>0</v>
      </c>
      <c r="EH443" s="4">
        <f t="shared" si="380"/>
        <v>0</v>
      </c>
      <c r="EI443" s="4">
        <f t="shared" si="380"/>
        <v>0</v>
      </c>
      <c r="EJ443" s="4">
        <f t="shared" si="380"/>
        <v>0</v>
      </c>
      <c r="EK443" s="4">
        <f t="shared" si="380"/>
        <v>0</v>
      </c>
      <c r="EL443" s="4">
        <f t="shared" si="380"/>
        <v>0</v>
      </c>
      <c r="EM443" s="4">
        <f t="shared" ref="EM443:FR443" si="381">EM615</f>
        <v>0</v>
      </c>
      <c r="EN443" s="4">
        <f t="shared" si="381"/>
        <v>0</v>
      </c>
      <c r="EO443" s="4">
        <f t="shared" si="381"/>
        <v>0</v>
      </c>
      <c r="EP443" s="4">
        <f t="shared" si="381"/>
        <v>0</v>
      </c>
      <c r="EQ443" s="4">
        <f t="shared" si="381"/>
        <v>0</v>
      </c>
      <c r="ER443" s="4">
        <f t="shared" si="381"/>
        <v>0</v>
      </c>
      <c r="ES443" s="4">
        <f t="shared" si="381"/>
        <v>0</v>
      </c>
      <c r="ET443" s="4">
        <f t="shared" si="381"/>
        <v>0</v>
      </c>
      <c r="EU443" s="4">
        <f t="shared" si="381"/>
        <v>0</v>
      </c>
      <c r="EV443" s="4">
        <f t="shared" si="381"/>
        <v>0</v>
      </c>
      <c r="EW443" s="4">
        <f t="shared" si="381"/>
        <v>0</v>
      </c>
      <c r="EX443" s="4">
        <f t="shared" si="381"/>
        <v>0</v>
      </c>
      <c r="EY443" s="4">
        <f t="shared" si="381"/>
        <v>0</v>
      </c>
      <c r="EZ443" s="4">
        <f t="shared" si="381"/>
        <v>0</v>
      </c>
      <c r="FA443" s="4">
        <f t="shared" si="381"/>
        <v>0</v>
      </c>
      <c r="FB443" s="4">
        <f t="shared" si="381"/>
        <v>0</v>
      </c>
      <c r="FC443" s="4">
        <f t="shared" si="381"/>
        <v>0</v>
      </c>
      <c r="FD443" s="4">
        <f t="shared" si="381"/>
        <v>0</v>
      </c>
      <c r="FE443" s="4">
        <f t="shared" si="381"/>
        <v>0</v>
      </c>
      <c r="FF443" s="4">
        <f t="shared" si="381"/>
        <v>0</v>
      </c>
      <c r="FG443" s="4">
        <f t="shared" si="381"/>
        <v>0</v>
      </c>
      <c r="FH443" s="4">
        <f t="shared" si="381"/>
        <v>0</v>
      </c>
      <c r="FI443" s="4">
        <f t="shared" si="381"/>
        <v>0</v>
      </c>
      <c r="FJ443" s="4">
        <f t="shared" si="381"/>
        <v>0</v>
      </c>
      <c r="FK443" s="4">
        <f t="shared" si="381"/>
        <v>0</v>
      </c>
      <c r="FL443" s="4">
        <f t="shared" si="381"/>
        <v>0</v>
      </c>
      <c r="FM443" s="4">
        <f t="shared" si="381"/>
        <v>0</v>
      </c>
      <c r="FN443" s="4">
        <f t="shared" si="381"/>
        <v>0</v>
      </c>
      <c r="FO443" s="4">
        <f t="shared" si="381"/>
        <v>0</v>
      </c>
      <c r="FP443" s="4">
        <f t="shared" si="381"/>
        <v>0</v>
      </c>
      <c r="FQ443" s="4">
        <f t="shared" si="381"/>
        <v>0</v>
      </c>
      <c r="FR443" s="4">
        <f t="shared" si="381"/>
        <v>0</v>
      </c>
      <c r="FS443" s="4">
        <f t="shared" ref="FS443:GX443" si="382">FS615</f>
        <v>0</v>
      </c>
      <c r="FT443" s="4">
        <f t="shared" si="382"/>
        <v>0</v>
      </c>
      <c r="FU443" s="4">
        <f t="shared" si="382"/>
        <v>0</v>
      </c>
      <c r="FV443" s="4">
        <f t="shared" si="382"/>
        <v>0</v>
      </c>
      <c r="FW443" s="4">
        <f t="shared" si="382"/>
        <v>0</v>
      </c>
      <c r="FX443" s="4">
        <f t="shared" si="382"/>
        <v>0</v>
      </c>
      <c r="FY443" s="4">
        <f t="shared" si="382"/>
        <v>0</v>
      </c>
      <c r="FZ443" s="4">
        <f t="shared" si="382"/>
        <v>0</v>
      </c>
      <c r="GA443" s="4">
        <f t="shared" si="382"/>
        <v>0</v>
      </c>
      <c r="GB443" s="4">
        <f t="shared" si="382"/>
        <v>0</v>
      </c>
      <c r="GC443" s="4">
        <f t="shared" si="382"/>
        <v>0</v>
      </c>
      <c r="GD443" s="4">
        <f t="shared" si="382"/>
        <v>0</v>
      </c>
      <c r="GE443" s="4">
        <f t="shared" si="382"/>
        <v>0</v>
      </c>
      <c r="GF443" s="4">
        <f t="shared" si="382"/>
        <v>0</v>
      </c>
      <c r="GG443" s="4">
        <f t="shared" si="382"/>
        <v>0</v>
      </c>
      <c r="GH443" s="4">
        <f t="shared" si="382"/>
        <v>0</v>
      </c>
      <c r="GI443" s="4">
        <f t="shared" si="382"/>
        <v>0</v>
      </c>
      <c r="GJ443" s="4">
        <f t="shared" si="382"/>
        <v>0</v>
      </c>
      <c r="GK443" s="4">
        <f t="shared" si="382"/>
        <v>0</v>
      </c>
      <c r="GL443" s="4">
        <f t="shared" si="382"/>
        <v>0</v>
      </c>
      <c r="GM443" s="4">
        <f t="shared" si="382"/>
        <v>0</v>
      </c>
      <c r="GN443" s="4">
        <f t="shared" si="382"/>
        <v>0</v>
      </c>
      <c r="GO443" s="4">
        <f t="shared" si="382"/>
        <v>0</v>
      </c>
      <c r="GP443" s="4">
        <f t="shared" si="382"/>
        <v>0</v>
      </c>
      <c r="GQ443" s="4">
        <f t="shared" si="382"/>
        <v>0</v>
      </c>
      <c r="GR443" s="4">
        <f t="shared" si="382"/>
        <v>0</v>
      </c>
      <c r="GS443" s="4">
        <f t="shared" si="382"/>
        <v>0</v>
      </c>
      <c r="GT443" s="4">
        <f t="shared" si="382"/>
        <v>0</v>
      </c>
      <c r="GU443" s="4">
        <f t="shared" si="382"/>
        <v>0</v>
      </c>
      <c r="GV443" s="4">
        <f t="shared" si="382"/>
        <v>0</v>
      </c>
      <c r="GW443" s="4">
        <f t="shared" si="382"/>
        <v>0</v>
      </c>
      <c r="GX443" s="4">
        <f t="shared" si="382"/>
        <v>0</v>
      </c>
    </row>
    <row r="445" spans="1:206" x14ac:dyDescent="0.2">
      <c r="A445" s="1">
        <v>4</v>
      </c>
      <c r="B445" s="1">
        <v>0</v>
      </c>
      <c r="C445" s="1"/>
      <c r="D445" s="1">
        <f>ROW(A452)</f>
        <v>452</v>
      </c>
      <c r="E445" s="1"/>
      <c r="F445" s="1" t="s">
        <v>16</v>
      </c>
      <c r="G445" s="1" t="s">
        <v>17</v>
      </c>
      <c r="H445" s="1" t="s">
        <v>3</v>
      </c>
      <c r="I445" s="1">
        <v>0</v>
      </c>
      <c r="J445" s="1"/>
      <c r="K445" s="1">
        <v>0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>
        <v>0</v>
      </c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x14ac:dyDescent="0.2">
      <c r="A447" s="3">
        <v>52</v>
      </c>
      <c r="B447" s="3">
        <f t="shared" ref="B447:G447" si="383">B452</f>
        <v>0</v>
      </c>
      <c r="C447" s="3">
        <f t="shared" si="383"/>
        <v>4</v>
      </c>
      <c r="D447" s="3">
        <f t="shared" si="383"/>
        <v>445</v>
      </c>
      <c r="E447" s="3">
        <f t="shared" si="383"/>
        <v>0</v>
      </c>
      <c r="F447" s="3" t="str">
        <f t="shared" si="383"/>
        <v>Новый раздел</v>
      </c>
      <c r="G447" s="3" t="str">
        <f t="shared" si="383"/>
        <v>Демонтажные работы</v>
      </c>
      <c r="H447" s="3"/>
      <c r="I447" s="3"/>
      <c r="J447" s="3"/>
      <c r="K447" s="3"/>
      <c r="L447" s="3"/>
      <c r="M447" s="3"/>
      <c r="N447" s="3"/>
      <c r="O447" s="3">
        <f t="shared" ref="O447:AT447" si="384">O452</f>
        <v>0</v>
      </c>
      <c r="P447" s="3">
        <f t="shared" si="384"/>
        <v>0</v>
      </c>
      <c r="Q447" s="3">
        <f t="shared" si="384"/>
        <v>0</v>
      </c>
      <c r="R447" s="3">
        <f t="shared" si="384"/>
        <v>0</v>
      </c>
      <c r="S447" s="3">
        <f t="shared" si="384"/>
        <v>0</v>
      </c>
      <c r="T447" s="3">
        <f t="shared" si="384"/>
        <v>0</v>
      </c>
      <c r="U447" s="3">
        <f t="shared" si="384"/>
        <v>0</v>
      </c>
      <c r="V447" s="3">
        <f t="shared" si="384"/>
        <v>0</v>
      </c>
      <c r="W447" s="3">
        <f t="shared" si="384"/>
        <v>0</v>
      </c>
      <c r="X447" s="3">
        <f t="shared" si="384"/>
        <v>0</v>
      </c>
      <c r="Y447" s="3">
        <f t="shared" si="384"/>
        <v>0</v>
      </c>
      <c r="Z447" s="3">
        <f t="shared" si="384"/>
        <v>0</v>
      </c>
      <c r="AA447" s="3">
        <f t="shared" si="384"/>
        <v>0</v>
      </c>
      <c r="AB447" s="3">
        <f t="shared" si="384"/>
        <v>0</v>
      </c>
      <c r="AC447" s="3">
        <f t="shared" si="384"/>
        <v>0</v>
      </c>
      <c r="AD447" s="3">
        <f t="shared" si="384"/>
        <v>0</v>
      </c>
      <c r="AE447" s="3">
        <f t="shared" si="384"/>
        <v>0</v>
      </c>
      <c r="AF447" s="3">
        <f t="shared" si="384"/>
        <v>0</v>
      </c>
      <c r="AG447" s="3">
        <f t="shared" si="384"/>
        <v>0</v>
      </c>
      <c r="AH447" s="3">
        <f t="shared" si="384"/>
        <v>0</v>
      </c>
      <c r="AI447" s="3">
        <f t="shared" si="384"/>
        <v>0</v>
      </c>
      <c r="AJ447" s="3">
        <f t="shared" si="384"/>
        <v>0</v>
      </c>
      <c r="AK447" s="3">
        <f t="shared" si="384"/>
        <v>0</v>
      </c>
      <c r="AL447" s="3">
        <f t="shared" si="384"/>
        <v>0</v>
      </c>
      <c r="AM447" s="3">
        <f t="shared" si="384"/>
        <v>0</v>
      </c>
      <c r="AN447" s="3">
        <f t="shared" si="384"/>
        <v>0</v>
      </c>
      <c r="AO447" s="3">
        <f t="shared" si="384"/>
        <v>0</v>
      </c>
      <c r="AP447" s="3">
        <f t="shared" si="384"/>
        <v>0</v>
      </c>
      <c r="AQ447" s="3">
        <f t="shared" si="384"/>
        <v>0</v>
      </c>
      <c r="AR447" s="3">
        <f t="shared" si="384"/>
        <v>0</v>
      </c>
      <c r="AS447" s="3">
        <f t="shared" si="384"/>
        <v>0</v>
      </c>
      <c r="AT447" s="3">
        <f t="shared" si="384"/>
        <v>0</v>
      </c>
      <c r="AU447" s="3">
        <f t="shared" ref="AU447:BZ447" si="385">AU452</f>
        <v>0</v>
      </c>
      <c r="AV447" s="3">
        <f t="shared" si="385"/>
        <v>0</v>
      </c>
      <c r="AW447" s="3">
        <f t="shared" si="385"/>
        <v>0</v>
      </c>
      <c r="AX447" s="3">
        <f t="shared" si="385"/>
        <v>0</v>
      </c>
      <c r="AY447" s="3">
        <f t="shared" si="385"/>
        <v>0</v>
      </c>
      <c r="AZ447" s="3">
        <f t="shared" si="385"/>
        <v>0</v>
      </c>
      <c r="BA447" s="3">
        <f t="shared" si="385"/>
        <v>0</v>
      </c>
      <c r="BB447" s="3">
        <f t="shared" si="385"/>
        <v>0</v>
      </c>
      <c r="BC447" s="3">
        <f t="shared" si="385"/>
        <v>0</v>
      </c>
      <c r="BD447" s="3">
        <f t="shared" si="385"/>
        <v>0</v>
      </c>
      <c r="BE447" s="3">
        <f t="shared" si="385"/>
        <v>0</v>
      </c>
      <c r="BF447" s="3">
        <f t="shared" si="385"/>
        <v>0</v>
      </c>
      <c r="BG447" s="3">
        <f t="shared" si="385"/>
        <v>0</v>
      </c>
      <c r="BH447" s="3">
        <f t="shared" si="385"/>
        <v>0</v>
      </c>
      <c r="BI447" s="3">
        <f t="shared" si="385"/>
        <v>0</v>
      </c>
      <c r="BJ447" s="3">
        <f t="shared" si="385"/>
        <v>0</v>
      </c>
      <c r="BK447" s="3">
        <f t="shared" si="385"/>
        <v>0</v>
      </c>
      <c r="BL447" s="3">
        <f t="shared" si="385"/>
        <v>0</v>
      </c>
      <c r="BM447" s="3">
        <f t="shared" si="385"/>
        <v>0</v>
      </c>
      <c r="BN447" s="3">
        <f t="shared" si="385"/>
        <v>0</v>
      </c>
      <c r="BO447" s="3">
        <f t="shared" si="385"/>
        <v>0</v>
      </c>
      <c r="BP447" s="3">
        <f t="shared" si="385"/>
        <v>0</v>
      </c>
      <c r="BQ447" s="3">
        <f t="shared" si="385"/>
        <v>0</v>
      </c>
      <c r="BR447" s="3">
        <f t="shared" si="385"/>
        <v>0</v>
      </c>
      <c r="BS447" s="3">
        <f t="shared" si="385"/>
        <v>0</v>
      </c>
      <c r="BT447" s="3">
        <f t="shared" si="385"/>
        <v>0</v>
      </c>
      <c r="BU447" s="3">
        <f t="shared" si="385"/>
        <v>0</v>
      </c>
      <c r="BV447" s="3">
        <f t="shared" si="385"/>
        <v>0</v>
      </c>
      <c r="BW447" s="3">
        <f t="shared" si="385"/>
        <v>0</v>
      </c>
      <c r="BX447" s="3">
        <f t="shared" si="385"/>
        <v>0</v>
      </c>
      <c r="BY447" s="3">
        <f t="shared" si="385"/>
        <v>0</v>
      </c>
      <c r="BZ447" s="3">
        <f t="shared" si="385"/>
        <v>0</v>
      </c>
      <c r="CA447" s="3">
        <f t="shared" ref="CA447:DF447" si="386">CA452</f>
        <v>0</v>
      </c>
      <c r="CB447" s="3">
        <f t="shared" si="386"/>
        <v>0</v>
      </c>
      <c r="CC447" s="3">
        <f t="shared" si="386"/>
        <v>0</v>
      </c>
      <c r="CD447" s="3">
        <f t="shared" si="386"/>
        <v>0</v>
      </c>
      <c r="CE447" s="3">
        <f t="shared" si="386"/>
        <v>0</v>
      </c>
      <c r="CF447" s="3">
        <f t="shared" si="386"/>
        <v>0</v>
      </c>
      <c r="CG447" s="3">
        <f t="shared" si="386"/>
        <v>0</v>
      </c>
      <c r="CH447" s="3">
        <f t="shared" si="386"/>
        <v>0</v>
      </c>
      <c r="CI447" s="3">
        <f t="shared" si="386"/>
        <v>0</v>
      </c>
      <c r="CJ447" s="3">
        <f t="shared" si="386"/>
        <v>0</v>
      </c>
      <c r="CK447" s="3">
        <f t="shared" si="386"/>
        <v>0</v>
      </c>
      <c r="CL447" s="3">
        <f t="shared" si="386"/>
        <v>0</v>
      </c>
      <c r="CM447" s="3">
        <f t="shared" si="386"/>
        <v>0</v>
      </c>
      <c r="CN447" s="3">
        <f t="shared" si="386"/>
        <v>0</v>
      </c>
      <c r="CO447" s="3">
        <f t="shared" si="386"/>
        <v>0</v>
      </c>
      <c r="CP447" s="3">
        <f t="shared" si="386"/>
        <v>0</v>
      </c>
      <c r="CQ447" s="3">
        <f t="shared" si="386"/>
        <v>0</v>
      </c>
      <c r="CR447" s="3">
        <f t="shared" si="386"/>
        <v>0</v>
      </c>
      <c r="CS447" s="3">
        <f t="shared" si="386"/>
        <v>0</v>
      </c>
      <c r="CT447" s="3">
        <f t="shared" si="386"/>
        <v>0</v>
      </c>
      <c r="CU447" s="3">
        <f t="shared" si="386"/>
        <v>0</v>
      </c>
      <c r="CV447" s="3">
        <f t="shared" si="386"/>
        <v>0</v>
      </c>
      <c r="CW447" s="3">
        <f t="shared" si="386"/>
        <v>0</v>
      </c>
      <c r="CX447" s="3">
        <f t="shared" si="386"/>
        <v>0</v>
      </c>
      <c r="CY447" s="3">
        <f t="shared" si="386"/>
        <v>0</v>
      </c>
      <c r="CZ447" s="3">
        <f t="shared" si="386"/>
        <v>0</v>
      </c>
      <c r="DA447" s="3">
        <f t="shared" si="386"/>
        <v>0</v>
      </c>
      <c r="DB447" s="3">
        <f t="shared" si="386"/>
        <v>0</v>
      </c>
      <c r="DC447" s="3">
        <f t="shared" si="386"/>
        <v>0</v>
      </c>
      <c r="DD447" s="3">
        <f t="shared" si="386"/>
        <v>0</v>
      </c>
      <c r="DE447" s="3">
        <f t="shared" si="386"/>
        <v>0</v>
      </c>
      <c r="DF447" s="3">
        <f t="shared" si="386"/>
        <v>0</v>
      </c>
      <c r="DG447" s="4">
        <f t="shared" ref="DG447:EL447" si="387">DG452</f>
        <v>0</v>
      </c>
      <c r="DH447" s="4">
        <f t="shared" si="387"/>
        <v>0</v>
      </c>
      <c r="DI447" s="4">
        <f t="shared" si="387"/>
        <v>0</v>
      </c>
      <c r="DJ447" s="4">
        <f t="shared" si="387"/>
        <v>0</v>
      </c>
      <c r="DK447" s="4">
        <f t="shared" si="387"/>
        <v>0</v>
      </c>
      <c r="DL447" s="4">
        <f t="shared" si="387"/>
        <v>0</v>
      </c>
      <c r="DM447" s="4">
        <f t="shared" si="387"/>
        <v>0</v>
      </c>
      <c r="DN447" s="4">
        <f t="shared" si="387"/>
        <v>0</v>
      </c>
      <c r="DO447" s="4">
        <f t="shared" si="387"/>
        <v>0</v>
      </c>
      <c r="DP447" s="4">
        <f t="shared" si="387"/>
        <v>0</v>
      </c>
      <c r="DQ447" s="4">
        <f t="shared" si="387"/>
        <v>0</v>
      </c>
      <c r="DR447" s="4">
        <f t="shared" si="387"/>
        <v>0</v>
      </c>
      <c r="DS447" s="4">
        <f t="shared" si="387"/>
        <v>0</v>
      </c>
      <c r="DT447" s="4">
        <f t="shared" si="387"/>
        <v>0</v>
      </c>
      <c r="DU447" s="4">
        <f t="shared" si="387"/>
        <v>0</v>
      </c>
      <c r="DV447" s="4">
        <f t="shared" si="387"/>
        <v>0</v>
      </c>
      <c r="DW447" s="4">
        <f t="shared" si="387"/>
        <v>0</v>
      </c>
      <c r="DX447" s="4">
        <f t="shared" si="387"/>
        <v>0</v>
      </c>
      <c r="DY447" s="4">
        <f t="shared" si="387"/>
        <v>0</v>
      </c>
      <c r="DZ447" s="4">
        <f t="shared" si="387"/>
        <v>0</v>
      </c>
      <c r="EA447" s="4">
        <f t="shared" si="387"/>
        <v>0</v>
      </c>
      <c r="EB447" s="4">
        <f t="shared" si="387"/>
        <v>0</v>
      </c>
      <c r="EC447" s="4">
        <f t="shared" si="387"/>
        <v>0</v>
      </c>
      <c r="ED447" s="4">
        <f t="shared" si="387"/>
        <v>0</v>
      </c>
      <c r="EE447" s="4">
        <f t="shared" si="387"/>
        <v>0</v>
      </c>
      <c r="EF447" s="4">
        <f t="shared" si="387"/>
        <v>0</v>
      </c>
      <c r="EG447" s="4">
        <f t="shared" si="387"/>
        <v>0</v>
      </c>
      <c r="EH447" s="4">
        <f t="shared" si="387"/>
        <v>0</v>
      </c>
      <c r="EI447" s="4">
        <f t="shared" si="387"/>
        <v>0</v>
      </c>
      <c r="EJ447" s="4">
        <f t="shared" si="387"/>
        <v>0</v>
      </c>
      <c r="EK447" s="4">
        <f t="shared" si="387"/>
        <v>0</v>
      </c>
      <c r="EL447" s="4">
        <f t="shared" si="387"/>
        <v>0</v>
      </c>
      <c r="EM447" s="4">
        <f t="shared" ref="EM447:FR447" si="388">EM452</f>
        <v>0</v>
      </c>
      <c r="EN447" s="4">
        <f t="shared" si="388"/>
        <v>0</v>
      </c>
      <c r="EO447" s="4">
        <f t="shared" si="388"/>
        <v>0</v>
      </c>
      <c r="EP447" s="4">
        <f t="shared" si="388"/>
        <v>0</v>
      </c>
      <c r="EQ447" s="4">
        <f t="shared" si="388"/>
        <v>0</v>
      </c>
      <c r="ER447" s="4">
        <f t="shared" si="388"/>
        <v>0</v>
      </c>
      <c r="ES447" s="4">
        <f t="shared" si="388"/>
        <v>0</v>
      </c>
      <c r="ET447" s="4">
        <f t="shared" si="388"/>
        <v>0</v>
      </c>
      <c r="EU447" s="4">
        <f t="shared" si="388"/>
        <v>0</v>
      </c>
      <c r="EV447" s="4">
        <f t="shared" si="388"/>
        <v>0</v>
      </c>
      <c r="EW447" s="4">
        <f t="shared" si="388"/>
        <v>0</v>
      </c>
      <c r="EX447" s="4">
        <f t="shared" si="388"/>
        <v>0</v>
      </c>
      <c r="EY447" s="4">
        <f t="shared" si="388"/>
        <v>0</v>
      </c>
      <c r="EZ447" s="4">
        <f t="shared" si="388"/>
        <v>0</v>
      </c>
      <c r="FA447" s="4">
        <f t="shared" si="388"/>
        <v>0</v>
      </c>
      <c r="FB447" s="4">
        <f t="shared" si="388"/>
        <v>0</v>
      </c>
      <c r="FC447" s="4">
        <f t="shared" si="388"/>
        <v>0</v>
      </c>
      <c r="FD447" s="4">
        <f t="shared" si="388"/>
        <v>0</v>
      </c>
      <c r="FE447" s="4">
        <f t="shared" si="388"/>
        <v>0</v>
      </c>
      <c r="FF447" s="4">
        <f t="shared" si="388"/>
        <v>0</v>
      </c>
      <c r="FG447" s="4">
        <f t="shared" si="388"/>
        <v>0</v>
      </c>
      <c r="FH447" s="4">
        <f t="shared" si="388"/>
        <v>0</v>
      </c>
      <c r="FI447" s="4">
        <f t="shared" si="388"/>
        <v>0</v>
      </c>
      <c r="FJ447" s="4">
        <f t="shared" si="388"/>
        <v>0</v>
      </c>
      <c r="FK447" s="4">
        <f t="shared" si="388"/>
        <v>0</v>
      </c>
      <c r="FL447" s="4">
        <f t="shared" si="388"/>
        <v>0</v>
      </c>
      <c r="FM447" s="4">
        <f t="shared" si="388"/>
        <v>0</v>
      </c>
      <c r="FN447" s="4">
        <f t="shared" si="388"/>
        <v>0</v>
      </c>
      <c r="FO447" s="4">
        <f t="shared" si="388"/>
        <v>0</v>
      </c>
      <c r="FP447" s="4">
        <f t="shared" si="388"/>
        <v>0</v>
      </c>
      <c r="FQ447" s="4">
        <f t="shared" si="388"/>
        <v>0</v>
      </c>
      <c r="FR447" s="4">
        <f t="shared" si="388"/>
        <v>0</v>
      </c>
      <c r="FS447" s="4">
        <f t="shared" ref="FS447:GX447" si="389">FS452</f>
        <v>0</v>
      </c>
      <c r="FT447" s="4">
        <f t="shared" si="389"/>
        <v>0</v>
      </c>
      <c r="FU447" s="4">
        <f t="shared" si="389"/>
        <v>0</v>
      </c>
      <c r="FV447" s="4">
        <f t="shared" si="389"/>
        <v>0</v>
      </c>
      <c r="FW447" s="4">
        <f t="shared" si="389"/>
        <v>0</v>
      </c>
      <c r="FX447" s="4">
        <f t="shared" si="389"/>
        <v>0</v>
      </c>
      <c r="FY447" s="4">
        <f t="shared" si="389"/>
        <v>0</v>
      </c>
      <c r="FZ447" s="4">
        <f t="shared" si="389"/>
        <v>0</v>
      </c>
      <c r="GA447" s="4">
        <f t="shared" si="389"/>
        <v>0</v>
      </c>
      <c r="GB447" s="4">
        <f t="shared" si="389"/>
        <v>0</v>
      </c>
      <c r="GC447" s="4">
        <f t="shared" si="389"/>
        <v>0</v>
      </c>
      <c r="GD447" s="4">
        <f t="shared" si="389"/>
        <v>0</v>
      </c>
      <c r="GE447" s="4">
        <f t="shared" si="389"/>
        <v>0</v>
      </c>
      <c r="GF447" s="4">
        <f t="shared" si="389"/>
        <v>0</v>
      </c>
      <c r="GG447" s="4">
        <f t="shared" si="389"/>
        <v>0</v>
      </c>
      <c r="GH447" s="4">
        <f t="shared" si="389"/>
        <v>0</v>
      </c>
      <c r="GI447" s="4">
        <f t="shared" si="389"/>
        <v>0</v>
      </c>
      <c r="GJ447" s="4">
        <f t="shared" si="389"/>
        <v>0</v>
      </c>
      <c r="GK447" s="4">
        <f t="shared" si="389"/>
        <v>0</v>
      </c>
      <c r="GL447" s="4">
        <f t="shared" si="389"/>
        <v>0</v>
      </c>
      <c r="GM447" s="4">
        <f t="shared" si="389"/>
        <v>0</v>
      </c>
      <c r="GN447" s="4">
        <f t="shared" si="389"/>
        <v>0</v>
      </c>
      <c r="GO447" s="4">
        <f t="shared" si="389"/>
        <v>0</v>
      </c>
      <c r="GP447" s="4">
        <f t="shared" si="389"/>
        <v>0</v>
      </c>
      <c r="GQ447" s="4">
        <f t="shared" si="389"/>
        <v>0</v>
      </c>
      <c r="GR447" s="4">
        <f t="shared" si="389"/>
        <v>0</v>
      </c>
      <c r="GS447" s="4">
        <f t="shared" si="389"/>
        <v>0</v>
      </c>
      <c r="GT447" s="4">
        <f t="shared" si="389"/>
        <v>0</v>
      </c>
      <c r="GU447" s="4">
        <f t="shared" si="389"/>
        <v>0</v>
      </c>
      <c r="GV447" s="4">
        <f t="shared" si="389"/>
        <v>0</v>
      </c>
      <c r="GW447" s="4">
        <f t="shared" si="389"/>
        <v>0</v>
      </c>
      <c r="GX447" s="4">
        <f t="shared" si="389"/>
        <v>0</v>
      </c>
    </row>
    <row r="449" spans="1:255" x14ac:dyDescent="0.2">
      <c r="A449" s="2">
        <v>17</v>
      </c>
      <c r="B449" s="2">
        <v>0</v>
      </c>
      <c r="C449" s="2"/>
      <c r="D449" s="2">
        <f>ROW(EtalonRes!A465)</f>
        <v>465</v>
      </c>
      <c r="E449" s="2" t="s">
        <v>3</v>
      </c>
      <c r="F449" s="2" t="s">
        <v>19</v>
      </c>
      <c r="G449" s="2" t="s">
        <v>300</v>
      </c>
      <c r="H449" s="2" t="s">
        <v>21</v>
      </c>
      <c r="I449" s="2">
        <f>ROUND(1042/1000,9)</f>
        <v>1.042</v>
      </c>
      <c r="J449" s="2">
        <v>0</v>
      </c>
      <c r="K449" s="2">
        <f>ROUND(1042/1000,9)</f>
        <v>1.042</v>
      </c>
      <c r="L449" s="2"/>
      <c r="M449" s="2"/>
      <c r="N449" s="2"/>
      <c r="O449" s="2">
        <f>ROUND(CP449,2)</f>
        <v>1371.4</v>
      </c>
      <c r="P449" s="2">
        <f>ROUND((ROUND((AC449*AW449*I449),2)*BC449),2)</f>
        <v>0</v>
      </c>
      <c r="Q449" s="2">
        <f>(ROUND((ROUND((((ET449*0.3))*AV449*I449),2)*BB449),2)+ROUND((ROUND(((AE449-((EU449*0.3)))*AV449*I449),2)*BS449),2))</f>
        <v>1152.27</v>
      </c>
      <c r="R449" s="2">
        <f>ROUND((ROUND((AE449*AV449*I449),2)*BS449),2)</f>
        <v>116.51</v>
      </c>
      <c r="S449" s="2">
        <f>ROUND((ROUND((AF449*AV449*I449),2)*BA449),2)</f>
        <v>219.13</v>
      </c>
      <c r="T449" s="2">
        <f>ROUND(CU449*I449,2)</f>
        <v>0</v>
      </c>
      <c r="U449" s="2">
        <f>CV449*I449</f>
        <v>17.363585819999997</v>
      </c>
      <c r="V449" s="2">
        <f>CW449*I449</f>
        <v>0</v>
      </c>
      <c r="W449" s="2">
        <f>ROUND(CX449*I449,2)</f>
        <v>0</v>
      </c>
      <c r="X449" s="2">
        <f>ROUND(CY449,2)</f>
        <v>249.81</v>
      </c>
      <c r="Y449" s="2">
        <f>ROUND(CZ449,2)</f>
        <v>175.3</v>
      </c>
      <c r="Z449" s="2"/>
      <c r="AA449" s="2">
        <v>-1</v>
      </c>
      <c r="AB449" s="2">
        <f>ROUND((AC449+AD449+AF449),6)</f>
        <v>1210.7819999999999</v>
      </c>
      <c r="AC449" s="2">
        <f>ROUND(((ES449*0)),6)</f>
        <v>0</v>
      </c>
      <c r="AD449" s="2">
        <f>ROUND(((((ET449*0.3))-((EU449*0.3)))+AE449),6)</f>
        <v>1017.318</v>
      </c>
      <c r="AE449" s="2">
        <f>ROUND(((EU449*0.3)),6)</f>
        <v>102.864</v>
      </c>
      <c r="AF449" s="2">
        <f>ROUND(((EV449*0.3)),6)</f>
        <v>193.464</v>
      </c>
      <c r="AG449" s="2">
        <f>ROUND((AP449),6)</f>
        <v>0</v>
      </c>
      <c r="AH449" s="2">
        <f>((EW449*0.3))</f>
        <v>15.33</v>
      </c>
      <c r="AI449" s="2">
        <f>((EX449*0.3))</f>
        <v>0</v>
      </c>
      <c r="AJ449" s="2">
        <f>(AS449)</f>
        <v>0</v>
      </c>
      <c r="AK449" s="2">
        <v>4177.04</v>
      </c>
      <c r="AL449" s="2">
        <v>141.1</v>
      </c>
      <c r="AM449" s="2">
        <v>3391.06</v>
      </c>
      <c r="AN449" s="2">
        <v>342.88</v>
      </c>
      <c r="AO449" s="2">
        <v>644.88</v>
      </c>
      <c r="AP449" s="2">
        <v>0</v>
      </c>
      <c r="AQ449" s="2">
        <v>51.1</v>
      </c>
      <c r="AR449" s="2">
        <v>0</v>
      </c>
      <c r="AS449" s="2">
        <v>0</v>
      </c>
      <c r="AT449" s="2">
        <v>114</v>
      </c>
      <c r="AU449" s="2">
        <v>80</v>
      </c>
      <c r="AV449" s="2">
        <v>1.087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0</v>
      </c>
      <c r="BI449" s="2">
        <v>1</v>
      </c>
      <c r="BJ449" s="2" t="s">
        <v>22</v>
      </c>
      <c r="BK449" s="2"/>
      <c r="BL449" s="2"/>
      <c r="BM449" s="2">
        <v>235</v>
      </c>
      <c r="BN449" s="2">
        <v>66251207</v>
      </c>
      <c r="BO449" s="2" t="s">
        <v>3</v>
      </c>
      <c r="BP449" s="2">
        <v>0</v>
      </c>
      <c r="BQ449" s="2">
        <v>30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114</v>
      </c>
      <c r="CA449" s="2">
        <v>80</v>
      </c>
      <c r="CB449" s="2" t="s">
        <v>3</v>
      </c>
      <c r="CC449" s="2"/>
      <c r="CD449" s="2"/>
      <c r="CE449" s="2">
        <v>30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301</v>
      </c>
      <c r="CO449" s="2">
        <v>0</v>
      </c>
      <c r="CP449" s="2">
        <f>(P449+Q449+S449)</f>
        <v>1371.4</v>
      </c>
      <c r="CQ449" s="2">
        <f>ROUND((ROUND((AC449*AW449*1),2)*BC449),2)</f>
        <v>0</v>
      </c>
      <c r="CR449" s="2">
        <f>(ROUND((ROUND((((ET449*0.3))*AV449*1),2)*BB449),2)+ROUND((ROUND(((AE449-((EU449*0.3)))*AV449*1),2)*BS449),2))</f>
        <v>1105.82</v>
      </c>
      <c r="CS449" s="2">
        <f>ROUND((ROUND((AE449*AV449*1),2)*BS449),2)</f>
        <v>111.81</v>
      </c>
      <c r="CT449" s="2">
        <f>ROUND((ROUND((AF449*AV449*1),2)*BA449),2)</f>
        <v>210.3</v>
      </c>
      <c r="CU449" s="2">
        <f>AG449</f>
        <v>0</v>
      </c>
      <c r="CV449" s="2">
        <f>(AH449*AV449)</f>
        <v>16.663709999999998</v>
      </c>
      <c r="CW449" s="2">
        <f>AI449</f>
        <v>0</v>
      </c>
      <c r="CX449" s="2">
        <f>AJ449</f>
        <v>0</v>
      </c>
      <c r="CY449" s="2">
        <f>((S449*BZ449)/100)</f>
        <v>249.8082</v>
      </c>
      <c r="CZ449" s="2">
        <f>((S449*CA449)/100)</f>
        <v>175.304</v>
      </c>
      <c r="DA449" s="2"/>
      <c r="DB449" s="2">
        <v>35</v>
      </c>
      <c r="DC449" s="2" t="s">
        <v>3</v>
      </c>
      <c r="DD449" s="2" t="s">
        <v>23</v>
      </c>
      <c r="DE449" s="2" t="s">
        <v>302</v>
      </c>
      <c r="DF449" s="2" t="s">
        <v>302</v>
      </c>
      <c r="DG449" s="2" t="s">
        <v>302</v>
      </c>
      <c r="DH449" s="2" t="s">
        <v>3</v>
      </c>
      <c r="DI449" s="2" t="s">
        <v>302</v>
      </c>
      <c r="DJ449" s="2" t="s">
        <v>302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1013</v>
      </c>
      <c r="DV449" s="2" t="s">
        <v>21</v>
      </c>
      <c r="DW449" s="2" t="s">
        <v>21</v>
      </c>
      <c r="DX449" s="2">
        <v>1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66251470</v>
      </c>
      <c r="EF449" s="2">
        <v>30</v>
      </c>
      <c r="EG449" s="2" t="s">
        <v>25</v>
      </c>
      <c r="EH449" s="2">
        <v>0</v>
      </c>
      <c r="EI449" s="2" t="s">
        <v>3</v>
      </c>
      <c r="EJ449" s="2">
        <v>1</v>
      </c>
      <c r="EK449" s="2">
        <v>235</v>
      </c>
      <c r="EL449" s="2" t="s">
        <v>26</v>
      </c>
      <c r="EM449" s="2" t="s">
        <v>27</v>
      </c>
      <c r="EN449" s="2"/>
      <c r="EO449" s="2" t="s">
        <v>303</v>
      </c>
      <c r="EP449" s="2"/>
      <c r="EQ449" s="2">
        <v>132608</v>
      </c>
      <c r="ER449" s="2">
        <v>4177.04</v>
      </c>
      <c r="ES449" s="2">
        <v>141.1</v>
      </c>
      <c r="ET449" s="2">
        <v>3391.06</v>
      </c>
      <c r="EU449" s="2">
        <v>342.88</v>
      </c>
      <c r="EV449" s="2">
        <v>644.88</v>
      </c>
      <c r="EW449" s="2">
        <v>51.1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114</v>
      </c>
      <c r="FY449" s="2">
        <v>80</v>
      </c>
      <c r="FZ449" s="2"/>
      <c r="GA449" s="2" t="s">
        <v>3</v>
      </c>
      <c r="GB449" s="2"/>
      <c r="GC449" s="2"/>
      <c r="GD449" s="2">
        <v>0</v>
      </c>
      <c r="GE449" s="2"/>
      <c r="GF449" s="2">
        <v>918244355</v>
      </c>
      <c r="GG449" s="2">
        <v>2</v>
      </c>
      <c r="GH449" s="2">
        <v>1</v>
      </c>
      <c r="GI449" s="2">
        <v>-2</v>
      </c>
      <c r="GJ449" s="2">
        <v>0</v>
      </c>
      <c r="GK449" s="2">
        <f>ROUND(R449*(R12)/100,2)</f>
        <v>203.89</v>
      </c>
      <c r="GL449" s="2">
        <f>ROUND(IF(AND(BH449=3,BI449=3,FS449&lt;&gt;0),P449,0),2)</f>
        <v>0</v>
      </c>
      <c r="GM449" s="2">
        <f>ROUND(O449+X449+Y449+GK449,2)+GX449</f>
        <v>2000.4</v>
      </c>
      <c r="GN449" s="2">
        <f>IF(OR(BI449=0,BI449=1),GM449-GX449,0)</f>
        <v>2000.4</v>
      </c>
      <c r="GO449" s="2">
        <f>IF(BI449=2,GM449-GX449,0)</f>
        <v>0</v>
      </c>
      <c r="GP449" s="2">
        <f>IF(BI449=4,GM449-GX449,0)</f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>ROUND((GT449),6)</f>
        <v>0</v>
      </c>
      <c r="GW449" s="2">
        <v>1</v>
      </c>
      <c r="GX449" s="2">
        <f>ROUND(HC449*I449,2)</f>
        <v>0</v>
      </c>
      <c r="GY449" s="2"/>
      <c r="GZ449" s="2"/>
      <c r="HA449" s="2">
        <v>0</v>
      </c>
      <c r="HB449" s="2">
        <v>0</v>
      </c>
      <c r="HC449" s="2">
        <f>GV449*GW449</f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17</v>
      </c>
      <c r="B450">
        <v>0</v>
      </c>
      <c r="D450">
        <f>ROW(EtalonRes!A478)</f>
        <v>478</v>
      </c>
      <c r="E450" t="s">
        <v>3</v>
      </c>
      <c r="F450" t="s">
        <v>19</v>
      </c>
      <c r="G450" t="s">
        <v>300</v>
      </c>
      <c r="H450" t="s">
        <v>21</v>
      </c>
      <c r="I450">
        <f>ROUND(1042/1000,9)</f>
        <v>1.042</v>
      </c>
      <c r="J450">
        <v>0</v>
      </c>
      <c r="K450">
        <f>ROUND(1042/1000,9)</f>
        <v>1.042</v>
      </c>
      <c r="O450">
        <f>ROUND(CP450,2)</f>
        <v>26287.94</v>
      </c>
      <c r="P450">
        <f>ROUND((ROUND((AC450*AW450*I450),2)*BC450),2)</f>
        <v>0</v>
      </c>
      <c r="Q450">
        <f>(ROUND((ROUND((((ET450*0.3))*AV450*I450),2)*BB450),2)+ROUND((ROUND(((AE450-((EU450*0.3)))*AV450*I450),2)*BS450),2))</f>
        <v>15809.14</v>
      </c>
      <c r="R450">
        <f>ROUND((ROUND((AE450*AV450*I450),2)*BS450),2)</f>
        <v>5571.51</v>
      </c>
      <c r="S450">
        <f>ROUND((ROUND((AF450*AV450*I450),2)*BA450),2)</f>
        <v>10478.799999999999</v>
      </c>
      <c r="T450">
        <f>ROUND(CU450*I450,2)</f>
        <v>0</v>
      </c>
      <c r="U450">
        <f>CV450*I450</f>
        <v>17.363585819999997</v>
      </c>
      <c r="V450">
        <f>CW450*I450</f>
        <v>0</v>
      </c>
      <c r="W450">
        <f>ROUND(CX450*I450,2)</f>
        <v>0</v>
      </c>
      <c r="X450">
        <f>ROUND(CY450,2)</f>
        <v>9850.07</v>
      </c>
      <c r="Y450">
        <f>ROUND(CZ450,2)</f>
        <v>4296.3100000000004</v>
      </c>
      <c r="AA450">
        <v>-1</v>
      </c>
      <c r="AB450">
        <f>ROUND((AC450+AD450+AF450),6)</f>
        <v>1210.7819999999999</v>
      </c>
      <c r="AC450">
        <f>ROUND(((ES450*0)),6)</f>
        <v>0</v>
      </c>
      <c r="AD450">
        <f>ROUND(((((ET450*0.3))-((EU450*0.3)))+AE450),6)</f>
        <v>1017.318</v>
      </c>
      <c r="AE450">
        <f>ROUND(((EU450*0.3)),6)</f>
        <v>102.864</v>
      </c>
      <c r="AF450">
        <f>ROUND(((EV450*0.3)),6)</f>
        <v>193.464</v>
      </c>
      <c r="AG450">
        <f>ROUND((AP450),6)</f>
        <v>0</v>
      </c>
      <c r="AH450">
        <f>((EW450*0.3))</f>
        <v>15.33</v>
      </c>
      <c r="AI450">
        <f>((EX450*0.3))</f>
        <v>0</v>
      </c>
      <c r="AJ450">
        <f>(AS450)</f>
        <v>0</v>
      </c>
      <c r="AK450">
        <v>4177.04</v>
      </c>
      <c r="AL450">
        <v>141.1</v>
      </c>
      <c r="AM450">
        <v>3391.06</v>
      </c>
      <c r="AN450">
        <v>342.88</v>
      </c>
      <c r="AO450">
        <v>644.88</v>
      </c>
      <c r="AP450">
        <v>0</v>
      </c>
      <c r="AQ450">
        <v>51.1</v>
      </c>
      <c r="AR450">
        <v>0</v>
      </c>
      <c r="AS450">
        <v>0</v>
      </c>
      <c r="AT450">
        <v>94</v>
      </c>
      <c r="AU450">
        <v>41</v>
      </c>
      <c r="AV450">
        <v>1.087</v>
      </c>
      <c r="AW450">
        <v>1</v>
      </c>
      <c r="AZ450">
        <v>1</v>
      </c>
      <c r="BA450">
        <v>47.82</v>
      </c>
      <c r="BB450">
        <v>13.72</v>
      </c>
      <c r="BC450">
        <v>12.6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22</v>
      </c>
      <c r="BM450">
        <v>235</v>
      </c>
      <c r="BN450">
        <v>66251207</v>
      </c>
      <c r="BO450" t="s">
        <v>19</v>
      </c>
      <c r="BP450">
        <v>1</v>
      </c>
      <c r="BQ450">
        <v>30</v>
      </c>
      <c r="BR450">
        <v>0</v>
      </c>
      <c r="BS450">
        <v>47.82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94</v>
      </c>
      <c r="CA450">
        <v>41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301</v>
      </c>
      <c r="CO450">
        <v>0</v>
      </c>
      <c r="CP450">
        <f>(P450+Q450+S450)</f>
        <v>26287.94</v>
      </c>
      <c r="CQ450">
        <f>ROUND((ROUND((AC450*AW450*1),2)*BC450),2)</f>
        <v>0</v>
      </c>
      <c r="CR450">
        <f>(ROUND((ROUND((((ET450*0.3))*AV450*1),2)*BB450),2)+ROUND((ROUND(((AE450-((EU450*0.3)))*AV450*1),2)*BS450),2))</f>
        <v>15171.85</v>
      </c>
      <c r="CS450">
        <f>ROUND((ROUND((AE450*AV450*1),2)*BS450),2)</f>
        <v>5346.75</v>
      </c>
      <c r="CT450">
        <f>ROUND((ROUND((AF450*AV450*1),2)*BA450),2)</f>
        <v>10056.549999999999</v>
      </c>
      <c r="CU450">
        <f>AG450</f>
        <v>0</v>
      </c>
      <c r="CV450">
        <f>(AH450*AV450)</f>
        <v>16.663709999999998</v>
      </c>
      <c r="CW450">
        <f>AI450</f>
        <v>0</v>
      </c>
      <c r="CX450">
        <f>AJ450</f>
        <v>0</v>
      </c>
      <c r="CY450">
        <f>S450*(BZ450/100)</f>
        <v>9850.0719999999983</v>
      </c>
      <c r="CZ450">
        <f>S450*(CA450/100)</f>
        <v>4296.3079999999991</v>
      </c>
      <c r="DB450">
        <v>36</v>
      </c>
      <c r="DC450" t="s">
        <v>3</v>
      </c>
      <c r="DD450" t="s">
        <v>23</v>
      </c>
      <c r="DE450" t="s">
        <v>302</v>
      </c>
      <c r="DF450" t="s">
        <v>302</v>
      </c>
      <c r="DG450" t="s">
        <v>302</v>
      </c>
      <c r="DH450" t="s">
        <v>3</v>
      </c>
      <c r="DI450" t="s">
        <v>302</v>
      </c>
      <c r="DJ450" t="s">
        <v>302</v>
      </c>
      <c r="DK450" t="s">
        <v>3</v>
      </c>
      <c r="DL450" t="s">
        <v>3</v>
      </c>
      <c r="DM450" t="s">
        <v>3</v>
      </c>
      <c r="DN450">
        <v>114</v>
      </c>
      <c r="DO450">
        <v>80</v>
      </c>
      <c r="DP450">
        <v>1.087</v>
      </c>
      <c r="DQ450">
        <v>1</v>
      </c>
      <c r="DU450">
        <v>1013</v>
      </c>
      <c r="DV450" t="s">
        <v>21</v>
      </c>
      <c r="DW450" t="s">
        <v>21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66251470</v>
      </c>
      <c r="EF450">
        <v>30</v>
      </c>
      <c r="EG450" t="s">
        <v>25</v>
      </c>
      <c r="EH450">
        <v>0</v>
      </c>
      <c r="EI450" t="s">
        <v>3</v>
      </c>
      <c r="EJ450">
        <v>1</v>
      </c>
      <c r="EK450">
        <v>235</v>
      </c>
      <c r="EL450" t="s">
        <v>26</v>
      </c>
      <c r="EM450" t="s">
        <v>27</v>
      </c>
      <c r="EO450" t="s">
        <v>303</v>
      </c>
      <c r="EQ450">
        <v>132608</v>
      </c>
      <c r="ER450">
        <v>4177.04</v>
      </c>
      <c r="ES450">
        <v>141.1</v>
      </c>
      <c r="ET450">
        <v>3391.06</v>
      </c>
      <c r="EU450">
        <v>342.88</v>
      </c>
      <c r="EV450">
        <v>644.88</v>
      </c>
      <c r="EW450">
        <v>51.1</v>
      </c>
      <c r="EX450">
        <v>0</v>
      </c>
      <c r="EY450">
        <v>0</v>
      </c>
      <c r="FQ450">
        <v>0</v>
      </c>
      <c r="FR450">
        <v>0</v>
      </c>
      <c r="FS450">
        <v>0</v>
      </c>
      <c r="FX450">
        <v>114</v>
      </c>
      <c r="FY450">
        <v>80</v>
      </c>
      <c r="GA450" t="s">
        <v>3</v>
      </c>
      <c r="GD450">
        <v>0</v>
      </c>
      <c r="GF450">
        <v>918244355</v>
      </c>
      <c r="GG450">
        <v>2</v>
      </c>
      <c r="GH450">
        <v>1</v>
      </c>
      <c r="GI450">
        <v>2</v>
      </c>
      <c r="GJ450">
        <v>0</v>
      </c>
      <c r="GK450">
        <f>ROUND(R450*(S12)/100,2)</f>
        <v>8914.42</v>
      </c>
      <c r="GL450">
        <f>ROUND(IF(AND(BH450=3,BI450=3,FS450&lt;&gt;0),P450,0),2)</f>
        <v>0</v>
      </c>
      <c r="GM450">
        <f>ROUND(O450+X450+Y450+GK450,2)+GX450</f>
        <v>49348.74</v>
      </c>
      <c r="GN450">
        <f>IF(OR(BI450=0,BI450=1),GM450-GX450,0)</f>
        <v>49348.74</v>
      </c>
      <c r="GO450">
        <f>IF(BI450=2,GM450-GX450,0)</f>
        <v>0</v>
      </c>
      <c r="GP450">
        <f>IF(BI450=4,GM450-GX450,0)</f>
        <v>0</v>
      </c>
      <c r="GR450">
        <v>0</v>
      </c>
      <c r="GS450">
        <v>3</v>
      </c>
      <c r="GT450">
        <v>0</v>
      </c>
      <c r="GU450" t="s">
        <v>3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2" spans="1:255" x14ac:dyDescent="0.2">
      <c r="A452" s="3">
        <v>51</v>
      </c>
      <c r="B452" s="3">
        <f>B445</f>
        <v>0</v>
      </c>
      <c r="C452" s="3">
        <f>A445</f>
        <v>4</v>
      </c>
      <c r="D452" s="3">
        <f>ROW(A445)</f>
        <v>445</v>
      </c>
      <c r="E452" s="3"/>
      <c r="F452" s="3" t="str">
        <f>IF(F445&lt;&gt;"",F445,"")</f>
        <v>Новый раздел</v>
      </c>
      <c r="G452" s="3" t="str">
        <f>IF(G445&lt;&gt;"",G445,"")</f>
        <v>Демонтажные работы</v>
      </c>
      <c r="H452" s="3">
        <v>0</v>
      </c>
      <c r="I452" s="3"/>
      <c r="J452" s="3"/>
      <c r="K452" s="3"/>
      <c r="L452" s="3"/>
      <c r="M452" s="3"/>
      <c r="N452" s="3"/>
      <c r="O452" s="3">
        <f t="shared" ref="O452:T452" si="390">ROUND(AB452,2)</f>
        <v>0</v>
      </c>
      <c r="P452" s="3">
        <f t="shared" si="390"/>
        <v>0</v>
      </c>
      <c r="Q452" s="3">
        <f t="shared" si="390"/>
        <v>0</v>
      </c>
      <c r="R452" s="3">
        <f t="shared" si="390"/>
        <v>0</v>
      </c>
      <c r="S452" s="3">
        <f t="shared" si="390"/>
        <v>0</v>
      </c>
      <c r="T452" s="3">
        <f t="shared" si="390"/>
        <v>0</v>
      </c>
      <c r="U452" s="3">
        <f>AH452</f>
        <v>0</v>
      </c>
      <c r="V452" s="3">
        <f>AI452</f>
        <v>0</v>
      </c>
      <c r="W452" s="3">
        <f>ROUND(AJ452,2)</f>
        <v>0</v>
      </c>
      <c r="X452" s="3">
        <f>ROUND(AK452,2)</f>
        <v>0</v>
      </c>
      <c r="Y452" s="3">
        <f>ROUND(AL452,2)</f>
        <v>0</v>
      </c>
      <c r="Z452" s="3"/>
      <c r="AA452" s="3"/>
      <c r="AB452" s="3">
        <f>ROUND(SUMIF(AA449:AA450,"=70661675",O449:O450),2)</f>
        <v>0</v>
      </c>
      <c r="AC452" s="3">
        <f>ROUND(SUMIF(AA449:AA450,"=70661675",P449:P450),2)</f>
        <v>0</v>
      </c>
      <c r="AD452" s="3">
        <f>ROUND(SUMIF(AA449:AA450,"=70661675",Q449:Q450),2)</f>
        <v>0</v>
      </c>
      <c r="AE452" s="3">
        <f>ROUND(SUMIF(AA449:AA450,"=70661675",R449:R450),2)</f>
        <v>0</v>
      </c>
      <c r="AF452" s="3">
        <f>ROUND(SUMIF(AA449:AA450,"=70661675",S449:S450),2)</f>
        <v>0</v>
      </c>
      <c r="AG452" s="3">
        <f>ROUND(SUMIF(AA449:AA450,"=70661675",T449:T450),2)</f>
        <v>0</v>
      </c>
      <c r="AH452" s="3">
        <f>SUMIF(AA449:AA450,"=70661675",U449:U450)</f>
        <v>0</v>
      </c>
      <c r="AI452" s="3">
        <f>SUMIF(AA449:AA450,"=70661675",V449:V450)</f>
        <v>0</v>
      </c>
      <c r="AJ452" s="3">
        <f>ROUND(SUMIF(AA449:AA450,"=70661675",W449:W450),2)</f>
        <v>0</v>
      </c>
      <c r="AK452" s="3">
        <f>ROUND(SUMIF(AA449:AA450,"=70661675",X449:X450),2)</f>
        <v>0</v>
      </c>
      <c r="AL452" s="3">
        <f>ROUND(SUMIF(AA449:AA450,"=70661675",Y449:Y450),2)</f>
        <v>0</v>
      </c>
      <c r="AM452" s="3"/>
      <c r="AN452" s="3"/>
      <c r="AO452" s="3">
        <f t="shared" ref="AO452:BD452" si="391">ROUND(BX452,2)</f>
        <v>0</v>
      </c>
      <c r="AP452" s="3">
        <f t="shared" si="391"/>
        <v>0</v>
      </c>
      <c r="AQ452" s="3">
        <f t="shared" si="391"/>
        <v>0</v>
      </c>
      <c r="AR452" s="3">
        <f t="shared" si="391"/>
        <v>0</v>
      </c>
      <c r="AS452" s="3">
        <f t="shared" si="391"/>
        <v>0</v>
      </c>
      <c r="AT452" s="3">
        <f t="shared" si="391"/>
        <v>0</v>
      </c>
      <c r="AU452" s="3">
        <f t="shared" si="391"/>
        <v>0</v>
      </c>
      <c r="AV452" s="3">
        <f t="shared" si="391"/>
        <v>0</v>
      </c>
      <c r="AW452" s="3">
        <f t="shared" si="391"/>
        <v>0</v>
      </c>
      <c r="AX452" s="3">
        <f t="shared" si="391"/>
        <v>0</v>
      </c>
      <c r="AY452" s="3">
        <f t="shared" si="391"/>
        <v>0</v>
      </c>
      <c r="AZ452" s="3">
        <f t="shared" si="391"/>
        <v>0</v>
      </c>
      <c r="BA452" s="3">
        <f t="shared" si="391"/>
        <v>0</v>
      </c>
      <c r="BB452" s="3">
        <f t="shared" si="391"/>
        <v>0</v>
      </c>
      <c r="BC452" s="3">
        <f t="shared" si="391"/>
        <v>0</v>
      </c>
      <c r="BD452" s="3">
        <f t="shared" si="391"/>
        <v>0</v>
      </c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>
        <f>ROUND(SUMIF(AA449:AA450,"=70661675",FQ449:FQ450),2)</f>
        <v>0</v>
      </c>
      <c r="BY452" s="3">
        <f>ROUND(SUMIF(AA449:AA450,"=70661675",FR449:FR450),2)</f>
        <v>0</v>
      </c>
      <c r="BZ452" s="3">
        <f>ROUND(SUMIF(AA449:AA450,"=70661675",GL449:GL450),2)</f>
        <v>0</v>
      </c>
      <c r="CA452" s="3">
        <f>ROUND(SUMIF(AA449:AA450,"=70661675",GM449:GM450),2)</f>
        <v>0</v>
      </c>
      <c r="CB452" s="3">
        <f>ROUND(SUMIF(AA449:AA450,"=70661675",GN449:GN450),2)</f>
        <v>0</v>
      </c>
      <c r="CC452" s="3">
        <f>ROUND(SUMIF(AA449:AA450,"=70661675",GO449:GO450),2)</f>
        <v>0</v>
      </c>
      <c r="CD452" s="3">
        <f>ROUND(SUMIF(AA449:AA450,"=70661675",GP449:GP450),2)</f>
        <v>0</v>
      </c>
      <c r="CE452" s="3">
        <f>AC452-BX452</f>
        <v>0</v>
      </c>
      <c r="CF452" s="3">
        <f>AC452-BY452</f>
        <v>0</v>
      </c>
      <c r="CG452" s="3">
        <f>BX452-BZ452</f>
        <v>0</v>
      </c>
      <c r="CH452" s="3">
        <f>AC452-BX452-BY452+BZ452</f>
        <v>0</v>
      </c>
      <c r="CI452" s="3">
        <f>BY452-BZ452</f>
        <v>0</v>
      </c>
      <c r="CJ452" s="3">
        <f>ROUND(SUMIF(AA449:AA450,"=70661675",GX449:GX450),2)</f>
        <v>0</v>
      </c>
      <c r="CK452" s="3">
        <f>ROUND(SUMIF(AA449:AA450,"=70661675",GY449:GY450),2)</f>
        <v>0</v>
      </c>
      <c r="CL452" s="3">
        <f>ROUND(SUMIF(AA449:AA450,"=70661675",GZ449:GZ450),2)</f>
        <v>0</v>
      </c>
      <c r="CM452" s="3">
        <f>ROUND(SUMIF(AA449:AA450,"=70661675",HD449:HD450),2)</f>
        <v>0</v>
      </c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4">
        <f t="shared" ref="DG452:DL452" si="392">ROUND(DT452,2)</f>
        <v>0</v>
      </c>
      <c r="DH452" s="4">
        <f t="shared" si="392"/>
        <v>0</v>
      </c>
      <c r="DI452" s="4">
        <f t="shared" si="392"/>
        <v>0</v>
      </c>
      <c r="DJ452" s="4">
        <f t="shared" si="392"/>
        <v>0</v>
      </c>
      <c r="DK452" s="4">
        <f t="shared" si="392"/>
        <v>0</v>
      </c>
      <c r="DL452" s="4">
        <f t="shared" si="392"/>
        <v>0</v>
      </c>
      <c r="DM452" s="4">
        <f>DZ452</f>
        <v>0</v>
      </c>
      <c r="DN452" s="4">
        <f>EA452</f>
        <v>0</v>
      </c>
      <c r="DO452" s="4">
        <f>ROUND(EB452,2)</f>
        <v>0</v>
      </c>
      <c r="DP452" s="4">
        <f>ROUND(EC452,2)</f>
        <v>0</v>
      </c>
      <c r="DQ452" s="4">
        <f>ROUND(ED452,2)</f>
        <v>0</v>
      </c>
      <c r="DR452" s="4"/>
      <c r="DS452" s="4"/>
      <c r="DT452" s="4">
        <f>ROUND(SUMIF(AA449:AA450,"=70661673",O449:O450),2)</f>
        <v>0</v>
      </c>
      <c r="DU452" s="4">
        <f>ROUND(SUMIF(AA449:AA450,"=70661673",P449:P450),2)</f>
        <v>0</v>
      </c>
      <c r="DV452" s="4">
        <f>ROUND(SUMIF(AA449:AA450,"=70661673",Q449:Q450),2)</f>
        <v>0</v>
      </c>
      <c r="DW452" s="4">
        <f>ROUND(SUMIF(AA449:AA450,"=70661673",R449:R450),2)</f>
        <v>0</v>
      </c>
      <c r="DX452" s="4">
        <f>ROUND(SUMIF(AA449:AA450,"=70661673",S449:S450),2)</f>
        <v>0</v>
      </c>
      <c r="DY452" s="4">
        <f>ROUND(SUMIF(AA449:AA450,"=70661673",T449:T450),2)</f>
        <v>0</v>
      </c>
      <c r="DZ452" s="4">
        <f>SUMIF(AA449:AA450,"=70661673",U449:U450)</f>
        <v>0</v>
      </c>
      <c r="EA452" s="4">
        <f>SUMIF(AA449:AA450,"=70661673",V449:V450)</f>
        <v>0</v>
      </c>
      <c r="EB452" s="4">
        <f>ROUND(SUMIF(AA449:AA450,"=70661673",W449:W450),2)</f>
        <v>0</v>
      </c>
      <c r="EC452" s="4">
        <f>ROUND(SUMIF(AA449:AA450,"=70661673",X449:X450),2)</f>
        <v>0</v>
      </c>
      <c r="ED452" s="4">
        <f>ROUND(SUMIF(AA449:AA450,"=70661673",Y449:Y450),2)</f>
        <v>0</v>
      </c>
      <c r="EE452" s="4"/>
      <c r="EF452" s="4"/>
      <c r="EG452" s="4">
        <f t="shared" ref="EG452:EV452" si="393">ROUND(FP452,2)</f>
        <v>0</v>
      </c>
      <c r="EH452" s="4">
        <f t="shared" si="393"/>
        <v>0</v>
      </c>
      <c r="EI452" s="4">
        <f t="shared" si="393"/>
        <v>0</v>
      </c>
      <c r="EJ452" s="4">
        <f t="shared" si="393"/>
        <v>0</v>
      </c>
      <c r="EK452" s="4">
        <f t="shared" si="393"/>
        <v>0</v>
      </c>
      <c r="EL452" s="4">
        <f t="shared" si="393"/>
        <v>0</v>
      </c>
      <c r="EM452" s="4">
        <f t="shared" si="393"/>
        <v>0</v>
      </c>
      <c r="EN452" s="4">
        <f t="shared" si="393"/>
        <v>0</v>
      </c>
      <c r="EO452" s="4">
        <f t="shared" si="393"/>
        <v>0</v>
      </c>
      <c r="EP452" s="4">
        <f t="shared" si="393"/>
        <v>0</v>
      </c>
      <c r="EQ452" s="4">
        <f t="shared" si="393"/>
        <v>0</v>
      </c>
      <c r="ER452" s="4">
        <f t="shared" si="393"/>
        <v>0</v>
      </c>
      <c r="ES452" s="4">
        <f t="shared" si="393"/>
        <v>0</v>
      </c>
      <c r="ET452" s="4">
        <f t="shared" si="393"/>
        <v>0</v>
      </c>
      <c r="EU452" s="4">
        <f t="shared" si="393"/>
        <v>0</v>
      </c>
      <c r="EV452" s="4">
        <f t="shared" si="393"/>
        <v>0</v>
      </c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>
        <f>ROUND(SUMIF(AA449:AA450,"=70661673",FQ449:FQ450),2)</f>
        <v>0</v>
      </c>
      <c r="FQ452" s="4">
        <f>ROUND(SUMIF(AA449:AA450,"=70661673",FR449:FR450),2)</f>
        <v>0</v>
      </c>
      <c r="FR452" s="4">
        <f>ROUND(SUMIF(AA449:AA450,"=70661673",GL449:GL450),2)</f>
        <v>0</v>
      </c>
      <c r="FS452" s="4">
        <f>ROUND(SUMIF(AA449:AA450,"=70661673",GM449:GM450),2)</f>
        <v>0</v>
      </c>
      <c r="FT452" s="4">
        <f>ROUND(SUMIF(AA449:AA450,"=70661673",GN449:GN450),2)</f>
        <v>0</v>
      </c>
      <c r="FU452" s="4">
        <f>ROUND(SUMIF(AA449:AA450,"=70661673",GO449:GO450),2)</f>
        <v>0</v>
      </c>
      <c r="FV452" s="4">
        <f>ROUND(SUMIF(AA449:AA450,"=70661673",GP449:GP450),2)</f>
        <v>0</v>
      </c>
      <c r="FW452" s="4">
        <f>DU452-FP452</f>
        <v>0</v>
      </c>
      <c r="FX452" s="4">
        <f>DU452-FQ452</f>
        <v>0</v>
      </c>
      <c r="FY452" s="4">
        <f>FP452-FR452</f>
        <v>0</v>
      </c>
      <c r="FZ452" s="4">
        <f>DU452-FP452-FQ452+FR452</f>
        <v>0</v>
      </c>
      <c r="GA452" s="4">
        <f>FQ452-FR452</f>
        <v>0</v>
      </c>
      <c r="GB452" s="4">
        <f>ROUND(SUMIF(AA449:AA450,"=70661673",GX449:GX450),2)</f>
        <v>0</v>
      </c>
      <c r="GC452" s="4">
        <f>ROUND(SUMIF(AA449:AA450,"=70661673",GY449:GY450),2)</f>
        <v>0</v>
      </c>
      <c r="GD452" s="4">
        <f>ROUND(SUMIF(AA449:AA450,"=70661673",GZ449:GZ450),2)</f>
        <v>0</v>
      </c>
      <c r="GE452" s="4">
        <f>ROUND(SUMIF(AA449:AA450,"=70661673",HD449:HD450),2)</f>
        <v>0</v>
      </c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201</v>
      </c>
      <c r="F454" s="5">
        <f>ROUND(Source!O452,O454)</f>
        <v>0</v>
      </c>
      <c r="G454" s="5" t="s">
        <v>38</v>
      </c>
      <c r="H454" s="5" t="s">
        <v>39</v>
      </c>
      <c r="I454" s="5"/>
      <c r="J454" s="5"/>
      <c r="K454" s="5">
        <v>201</v>
      </c>
      <c r="L454" s="5">
        <v>1</v>
      </c>
      <c r="M454" s="5">
        <v>3</v>
      </c>
      <c r="N454" s="5" t="s">
        <v>3</v>
      </c>
      <c r="O454" s="5">
        <v>2</v>
      </c>
      <c r="P454" s="5">
        <f>ROUND(Source!DG452,O454)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202</v>
      </c>
      <c r="F455" s="5">
        <f>ROUND(Source!P452,O455)</f>
        <v>0</v>
      </c>
      <c r="G455" s="5" t="s">
        <v>40</v>
      </c>
      <c r="H455" s="5" t="s">
        <v>41</v>
      </c>
      <c r="I455" s="5"/>
      <c r="J455" s="5"/>
      <c r="K455" s="5">
        <v>202</v>
      </c>
      <c r="L455" s="5">
        <v>2</v>
      </c>
      <c r="M455" s="5">
        <v>3</v>
      </c>
      <c r="N455" s="5" t="s">
        <v>3</v>
      </c>
      <c r="O455" s="5">
        <v>2</v>
      </c>
      <c r="P455" s="5">
        <f>ROUND(Source!DH452,O455)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222</v>
      </c>
      <c r="F456" s="5">
        <f>ROUND(Source!AO452,O456)</f>
        <v>0</v>
      </c>
      <c r="G456" s="5" t="s">
        <v>42</v>
      </c>
      <c r="H456" s="5" t="s">
        <v>43</v>
      </c>
      <c r="I456" s="5"/>
      <c r="J456" s="5"/>
      <c r="K456" s="5">
        <v>222</v>
      </c>
      <c r="L456" s="5">
        <v>3</v>
      </c>
      <c r="M456" s="5">
        <v>3</v>
      </c>
      <c r="N456" s="5" t="s">
        <v>3</v>
      </c>
      <c r="O456" s="5">
        <v>2</v>
      </c>
      <c r="P456" s="5">
        <f>ROUND(Source!EG452,O456)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225</v>
      </c>
      <c r="F457" s="5">
        <f>ROUND(Source!AV452,O457)</f>
        <v>0</v>
      </c>
      <c r="G457" s="5" t="s">
        <v>44</v>
      </c>
      <c r="H457" s="5" t="s">
        <v>45</v>
      </c>
      <c r="I457" s="5"/>
      <c r="J457" s="5"/>
      <c r="K457" s="5">
        <v>225</v>
      </c>
      <c r="L457" s="5">
        <v>4</v>
      </c>
      <c r="M457" s="5">
        <v>3</v>
      </c>
      <c r="N457" s="5" t="s">
        <v>3</v>
      </c>
      <c r="O457" s="5">
        <v>2</v>
      </c>
      <c r="P457" s="5">
        <f>ROUND(Source!EN452,O457)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226</v>
      </c>
      <c r="F458" s="5">
        <f>ROUND(Source!AW452,O458)</f>
        <v>0</v>
      </c>
      <c r="G458" s="5" t="s">
        <v>46</v>
      </c>
      <c r="H458" s="5" t="s">
        <v>47</v>
      </c>
      <c r="I458" s="5"/>
      <c r="J458" s="5"/>
      <c r="K458" s="5">
        <v>226</v>
      </c>
      <c r="L458" s="5">
        <v>5</v>
      </c>
      <c r="M458" s="5">
        <v>3</v>
      </c>
      <c r="N458" s="5" t="s">
        <v>3</v>
      </c>
      <c r="O458" s="5">
        <v>2</v>
      </c>
      <c r="P458" s="5">
        <f>ROUND(Source!EO452,O458)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227</v>
      </c>
      <c r="F459" s="5">
        <f>ROUND(Source!AX452,O459)</f>
        <v>0</v>
      </c>
      <c r="G459" s="5" t="s">
        <v>48</v>
      </c>
      <c r="H459" s="5" t="s">
        <v>49</v>
      </c>
      <c r="I459" s="5"/>
      <c r="J459" s="5"/>
      <c r="K459" s="5">
        <v>227</v>
      </c>
      <c r="L459" s="5">
        <v>6</v>
      </c>
      <c r="M459" s="5">
        <v>3</v>
      </c>
      <c r="N459" s="5" t="s">
        <v>3</v>
      </c>
      <c r="O459" s="5">
        <v>2</v>
      </c>
      <c r="P459" s="5">
        <f>ROUND(Source!EP452,O459)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228</v>
      </c>
      <c r="F460" s="5">
        <f>ROUND(Source!AY452,O460)</f>
        <v>0</v>
      </c>
      <c r="G460" s="5" t="s">
        <v>50</v>
      </c>
      <c r="H460" s="5" t="s">
        <v>51</v>
      </c>
      <c r="I460" s="5"/>
      <c r="J460" s="5"/>
      <c r="K460" s="5">
        <v>228</v>
      </c>
      <c r="L460" s="5">
        <v>7</v>
      </c>
      <c r="M460" s="5">
        <v>3</v>
      </c>
      <c r="N460" s="5" t="s">
        <v>3</v>
      </c>
      <c r="O460" s="5">
        <v>2</v>
      </c>
      <c r="P460" s="5">
        <f>ROUND(Source!EQ452,O460)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216</v>
      </c>
      <c r="F461" s="5">
        <f>ROUND(Source!AP452,O461)</f>
        <v>0</v>
      </c>
      <c r="G461" s="5" t="s">
        <v>52</v>
      </c>
      <c r="H461" s="5" t="s">
        <v>53</v>
      </c>
      <c r="I461" s="5"/>
      <c r="J461" s="5"/>
      <c r="K461" s="5">
        <v>216</v>
      </c>
      <c r="L461" s="5">
        <v>8</v>
      </c>
      <c r="M461" s="5">
        <v>3</v>
      </c>
      <c r="N461" s="5" t="s">
        <v>3</v>
      </c>
      <c r="O461" s="5">
        <v>2</v>
      </c>
      <c r="P461" s="5">
        <f>ROUND(Source!EH452,O461)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223</v>
      </c>
      <c r="F462" s="5">
        <f>ROUND(Source!AQ452,O462)</f>
        <v>0</v>
      </c>
      <c r="G462" s="5" t="s">
        <v>54</v>
      </c>
      <c r="H462" s="5" t="s">
        <v>55</v>
      </c>
      <c r="I462" s="5"/>
      <c r="J462" s="5"/>
      <c r="K462" s="5">
        <v>223</v>
      </c>
      <c r="L462" s="5">
        <v>9</v>
      </c>
      <c r="M462" s="5">
        <v>3</v>
      </c>
      <c r="N462" s="5" t="s">
        <v>3</v>
      </c>
      <c r="O462" s="5">
        <v>2</v>
      </c>
      <c r="P462" s="5">
        <f>ROUND(Source!EI452,O462)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229</v>
      </c>
      <c r="F463" s="5">
        <f>ROUND(Source!AZ452,O463)</f>
        <v>0</v>
      </c>
      <c r="G463" s="5" t="s">
        <v>56</v>
      </c>
      <c r="H463" s="5" t="s">
        <v>57</v>
      </c>
      <c r="I463" s="5"/>
      <c r="J463" s="5"/>
      <c r="K463" s="5">
        <v>229</v>
      </c>
      <c r="L463" s="5">
        <v>10</v>
      </c>
      <c r="M463" s="5">
        <v>3</v>
      </c>
      <c r="N463" s="5" t="s">
        <v>3</v>
      </c>
      <c r="O463" s="5">
        <v>2</v>
      </c>
      <c r="P463" s="5">
        <f>ROUND(Source!ER452,O463)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203</v>
      </c>
      <c r="F464" s="5">
        <f>ROUND(Source!Q452,O464)</f>
        <v>0</v>
      </c>
      <c r="G464" s="5" t="s">
        <v>58</v>
      </c>
      <c r="H464" s="5" t="s">
        <v>59</v>
      </c>
      <c r="I464" s="5"/>
      <c r="J464" s="5"/>
      <c r="K464" s="5">
        <v>203</v>
      </c>
      <c r="L464" s="5">
        <v>11</v>
      </c>
      <c r="M464" s="5">
        <v>3</v>
      </c>
      <c r="N464" s="5" t="s">
        <v>3</v>
      </c>
      <c r="O464" s="5">
        <v>2</v>
      </c>
      <c r="P464" s="5">
        <f>ROUND(Source!DI452,O464)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231</v>
      </c>
      <c r="F465" s="5">
        <f>ROUND(Source!BB452,O465)</f>
        <v>0</v>
      </c>
      <c r="G465" s="5" t="s">
        <v>60</v>
      </c>
      <c r="H465" s="5" t="s">
        <v>61</v>
      </c>
      <c r="I465" s="5"/>
      <c r="J465" s="5"/>
      <c r="K465" s="5">
        <v>231</v>
      </c>
      <c r="L465" s="5">
        <v>12</v>
      </c>
      <c r="M465" s="5">
        <v>3</v>
      </c>
      <c r="N465" s="5" t="s">
        <v>3</v>
      </c>
      <c r="O465" s="5">
        <v>2</v>
      </c>
      <c r="P465" s="5">
        <f>ROUND(Source!ET452,O465)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204</v>
      </c>
      <c r="F466" s="5">
        <f>ROUND(Source!R452,O466)</f>
        <v>0</v>
      </c>
      <c r="G466" s="5" t="s">
        <v>62</v>
      </c>
      <c r="H466" s="5" t="s">
        <v>63</v>
      </c>
      <c r="I466" s="5"/>
      <c r="J466" s="5"/>
      <c r="K466" s="5">
        <v>204</v>
      </c>
      <c r="L466" s="5">
        <v>13</v>
      </c>
      <c r="M466" s="5">
        <v>3</v>
      </c>
      <c r="N466" s="5" t="s">
        <v>3</v>
      </c>
      <c r="O466" s="5">
        <v>2</v>
      </c>
      <c r="P466" s="5">
        <f>ROUND(Source!DJ452,O466)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205</v>
      </c>
      <c r="F467" s="5">
        <f>ROUND(Source!S452,O467)</f>
        <v>0</v>
      </c>
      <c r="G467" s="5" t="s">
        <v>64</v>
      </c>
      <c r="H467" s="5" t="s">
        <v>65</v>
      </c>
      <c r="I467" s="5"/>
      <c r="J467" s="5"/>
      <c r="K467" s="5">
        <v>205</v>
      </c>
      <c r="L467" s="5">
        <v>14</v>
      </c>
      <c r="M467" s="5">
        <v>3</v>
      </c>
      <c r="N467" s="5" t="s">
        <v>3</v>
      </c>
      <c r="O467" s="5">
        <v>2</v>
      </c>
      <c r="P467" s="5">
        <f>ROUND(Source!DK452,O467)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232</v>
      </c>
      <c r="F468" s="5">
        <f>ROUND(Source!BC452,O468)</f>
        <v>0</v>
      </c>
      <c r="G468" s="5" t="s">
        <v>66</v>
      </c>
      <c r="H468" s="5" t="s">
        <v>67</v>
      </c>
      <c r="I468" s="5"/>
      <c r="J468" s="5"/>
      <c r="K468" s="5">
        <v>232</v>
      </c>
      <c r="L468" s="5">
        <v>15</v>
      </c>
      <c r="M468" s="5">
        <v>3</v>
      </c>
      <c r="N468" s="5" t="s">
        <v>3</v>
      </c>
      <c r="O468" s="5">
        <v>2</v>
      </c>
      <c r="P468" s="5">
        <f>ROUND(Source!EU452,O468)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214</v>
      </c>
      <c r="F469" s="5">
        <f>ROUND(Source!AS452,O469)</f>
        <v>0</v>
      </c>
      <c r="G469" s="5" t="s">
        <v>68</v>
      </c>
      <c r="H469" s="5" t="s">
        <v>69</v>
      </c>
      <c r="I469" s="5"/>
      <c r="J469" s="5"/>
      <c r="K469" s="5">
        <v>214</v>
      </c>
      <c r="L469" s="5">
        <v>16</v>
      </c>
      <c r="M469" s="5">
        <v>3</v>
      </c>
      <c r="N469" s="5" t="s">
        <v>3</v>
      </c>
      <c r="O469" s="5">
        <v>2</v>
      </c>
      <c r="P469" s="5">
        <f>ROUND(Source!EK452,O469)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215</v>
      </c>
      <c r="F470" s="5">
        <f>ROUND(Source!AT452,O470)</f>
        <v>0</v>
      </c>
      <c r="G470" s="5" t="s">
        <v>70</v>
      </c>
      <c r="H470" s="5" t="s">
        <v>71</v>
      </c>
      <c r="I470" s="5"/>
      <c r="J470" s="5"/>
      <c r="K470" s="5">
        <v>215</v>
      </c>
      <c r="L470" s="5">
        <v>17</v>
      </c>
      <c r="M470" s="5">
        <v>3</v>
      </c>
      <c r="N470" s="5" t="s">
        <v>3</v>
      </c>
      <c r="O470" s="5">
        <v>2</v>
      </c>
      <c r="P470" s="5">
        <f>ROUND(Source!EL452,O470)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217</v>
      </c>
      <c r="F471" s="5">
        <f>ROUND(Source!AU452,O471)</f>
        <v>0</v>
      </c>
      <c r="G471" s="5" t="s">
        <v>72</v>
      </c>
      <c r="H471" s="5" t="s">
        <v>73</v>
      </c>
      <c r="I471" s="5"/>
      <c r="J471" s="5"/>
      <c r="K471" s="5">
        <v>217</v>
      </c>
      <c r="L471" s="5">
        <v>18</v>
      </c>
      <c r="M471" s="5">
        <v>3</v>
      </c>
      <c r="N471" s="5" t="s">
        <v>3</v>
      </c>
      <c r="O471" s="5">
        <v>2</v>
      </c>
      <c r="P471" s="5">
        <f>ROUND(Source!EM452,O471)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230</v>
      </c>
      <c r="F472" s="5">
        <f>ROUND(Source!BA452,O472)</f>
        <v>0</v>
      </c>
      <c r="G472" s="5" t="s">
        <v>74</v>
      </c>
      <c r="H472" s="5" t="s">
        <v>75</v>
      </c>
      <c r="I472" s="5"/>
      <c r="J472" s="5"/>
      <c r="K472" s="5">
        <v>230</v>
      </c>
      <c r="L472" s="5">
        <v>19</v>
      </c>
      <c r="M472" s="5">
        <v>3</v>
      </c>
      <c r="N472" s="5" t="s">
        <v>3</v>
      </c>
      <c r="O472" s="5">
        <v>2</v>
      </c>
      <c r="P472" s="5">
        <f>ROUND(Source!ES452,O472)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206</v>
      </c>
      <c r="F473" s="5">
        <f>ROUND(Source!T452,O473)</f>
        <v>0</v>
      </c>
      <c r="G473" s="5" t="s">
        <v>76</v>
      </c>
      <c r="H473" s="5" t="s">
        <v>77</v>
      </c>
      <c r="I473" s="5"/>
      <c r="J473" s="5"/>
      <c r="K473" s="5">
        <v>206</v>
      </c>
      <c r="L473" s="5">
        <v>20</v>
      </c>
      <c r="M473" s="5">
        <v>3</v>
      </c>
      <c r="N473" s="5" t="s">
        <v>3</v>
      </c>
      <c r="O473" s="5">
        <v>2</v>
      </c>
      <c r="P473" s="5">
        <f>ROUND(Source!DL452,O473)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207</v>
      </c>
      <c r="F474" s="5">
        <f>Source!U452</f>
        <v>0</v>
      </c>
      <c r="G474" s="5" t="s">
        <v>78</v>
      </c>
      <c r="H474" s="5" t="s">
        <v>79</v>
      </c>
      <c r="I474" s="5"/>
      <c r="J474" s="5"/>
      <c r="K474" s="5">
        <v>207</v>
      </c>
      <c r="L474" s="5">
        <v>21</v>
      </c>
      <c r="M474" s="5">
        <v>3</v>
      </c>
      <c r="N474" s="5" t="s">
        <v>3</v>
      </c>
      <c r="O474" s="5">
        <v>-1</v>
      </c>
      <c r="P474" s="5">
        <f>Source!DM452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208</v>
      </c>
      <c r="F475" s="5">
        <f>Source!V452</f>
        <v>0</v>
      </c>
      <c r="G475" s="5" t="s">
        <v>80</v>
      </c>
      <c r="H475" s="5" t="s">
        <v>81</v>
      </c>
      <c r="I475" s="5"/>
      <c r="J475" s="5"/>
      <c r="K475" s="5">
        <v>208</v>
      </c>
      <c r="L475" s="5">
        <v>22</v>
      </c>
      <c r="M475" s="5">
        <v>3</v>
      </c>
      <c r="N475" s="5" t="s">
        <v>3</v>
      </c>
      <c r="O475" s="5">
        <v>-1</v>
      </c>
      <c r="P475" s="5">
        <f>Source!DN452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209</v>
      </c>
      <c r="F476" s="5">
        <f>ROUND(Source!W452,O476)</f>
        <v>0</v>
      </c>
      <c r="G476" s="5" t="s">
        <v>82</v>
      </c>
      <c r="H476" s="5" t="s">
        <v>83</v>
      </c>
      <c r="I476" s="5"/>
      <c r="J476" s="5"/>
      <c r="K476" s="5">
        <v>209</v>
      </c>
      <c r="L476" s="5">
        <v>23</v>
      </c>
      <c r="M476" s="5">
        <v>3</v>
      </c>
      <c r="N476" s="5" t="s">
        <v>3</v>
      </c>
      <c r="O476" s="5">
        <v>2</v>
      </c>
      <c r="P476" s="5">
        <f>ROUND(Source!DO452,O476)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233</v>
      </c>
      <c r="F477" s="5">
        <f>ROUND(Source!BD452,O477)</f>
        <v>0</v>
      </c>
      <c r="G477" s="5" t="s">
        <v>84</v>
      </c>
      <c r="H477" s="5" t="s">
        <v>85</v>
      </c>
      <c r="I477" s="5"/>
      <c r="J477" s="5"/>
      <c r="K477" s="5">
        <v>233</v>
      </c>
      <c r="L477" s="5">
        <v>24</v>
      </c>
      <c r="M477" s="5">
        <v>3</v>
      </c>
      <c r="N477" s="5" t="s">
        <v>3</v>
      </c>
      <c r="O477" s="5">
        <v>2</v>
      </c>
      <c r="P477" s="5">
        <f>ROUND(Source!EV452,O477)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210</v>
      </c>
      <c r="F478" s="5">
        <f>ROUND(Source!X452,O478)</f>
        <v>0</v>
      </c>
      <c r="G478" s="5" t="s">
        <v>86</v>
      </c>
      <c r="H478" s="5" t="s">
        <v>87</v>
      </c>
      <c r="I478" s="5"/>
      <c r="J478" s="5"/>
      <c r="K478" s="5">
        <v>210</v>
      </c>
      <c r="L478" s="5">
        <v>25</v>
      </c>
      <c r="M478" s="5">
        <v>3</v>
      </c>
      <c r="N478" s="5" t="s">
        <v>3</v>
      </c>
      <c r="O478" s="5">
        <v>2</v>
      </c>
      <c r="P478" s="5">
        <f>ROUND(Source!DP452,O478)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211</v>
      </c>
      <c r="F479" s="5">
        <f>ROUND(Source!Y452,O479)</f>
        <v>0</v>
      </c>
      <c r="G479" s="5" t="s">
        <v>88</v>
      </c>
      <c r="H479" s="5" t="s">
        <v>89</v>
      </c>
      <c r="I479" s="5"/>
      <c r="J479" s="5"/>
      <c r="K479" s="5">
        <v>211</v>
      </c>
      <c r="L479" s="5">
        <v>26</v>
      </c>
      <c r="M479" s="5">
        <v>3</v>
      </c>
      <c r="N479" s="5" t="s">
        <v>3</v>
      </c>
      <c r="O479" s="5">
        <v>2</v>
      </c>
      <c r="P479" s="5">
        <f>ROUND(Source!DQ452,O479)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224</v>
      </c>
      <c r="F480" s="5">
        <f>ROUND(Source!AR452,O480)</f>
        <v>0</v>
      </c>
      <c r="G480" s="5" t="s">
        <v>90</v>
      </c>
      <c r="H480" s="5" t="s">
        <v>91</v>
      </c>
      <c r="I480" s="5"/>
      <c r="J480" s="5"/>
      <c r="K480" s="5">
        <v>224</v>
      </c>
      <c r="L480" s="5">
        <v>27</v>
      </c>
      <c r="M480" s="5">
        <v>3</v>
      </c>
      <c r="N480" s="5" t="s">
        <v>3</v>
      </c>
      <c r="O480" s="5">
        <v>2</v>
      </c>
      <c r="P480" s="5">
        <f>ROUND(Source!EJ452,O480)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2" spans="1:255" x14ac:dyDescent="0.2">
      <c r="A482" s="1">
        <v>4</v>
      </c>
      <c r="B482" s="1">
        <v>0</v>
      </c>
      <c r="C482" s="1"/>
      <c r="D482" s="1">
        <f>ROW(A491)</f>
        <v>491</v>
      </c>
      <c r="E482" s="1"/>
      <c r="F482" s="1" t="s">
        <v>16</v>
      </c>
      <c r="G482" s="1" t="s">
        <v>107</v>
      </c>
      <c r="H482" s="1" t="s">
        <v>3</v>
      </c>
      <c r="I482" s="1">
        <v>0</v>
      </c>
      <c r="J482" s="1"/>
      <c r="K482" s="1">
        <v>0</v>
      </c>
      <c r="L482" s="1"/>
      <c r="M482" s="1" t="s">
        <v>3</v>
      </c>
      <c r="N482" s="1"/>
      <c r="O482" s="1"/>
      <c r="P482" s="1"/>
      <c r="Q482" s="1"/>
      <c r="R482" s="1"/>
      <c r="S482" s="1">
        <v>0</v>
      </c>
      <c r="T482" s="1">
        <v>0</v>
      </c>
      <c r="U482" s="1" t="s">
        <v>3</v>
      </c>
      <c r="V482" s="1">
        <v>0</v>
      </c>
      <c r="W482" s="1"/>
      <c r="X482" s="1"/>
      <c r="Y482" s="1"/>
      <c r="Z482" s="1"/>
      <c r="AA482" s="1"/>
      <c r="AB482" s="1" t="s">
        <v>3</v>
      </c>
      <c r="AC482" s="1" t="s">
        <v>3</v>
      </c>
      <c r="AD482" s="1" t="s">
        <v>3</v>
      </c>
      <c r="AE482" s="1" t="s">
        <v>3</v>
      </c>
      <c r="AF482" s="1" t="s">
        <v>3</v>
      </c>
      <c r="AG482" s="1" t="s">
        <v>3</v>
      </c>
      <c r="AH482" s="1"/>
      <c r="AI482" s="1"/>
      <c r="AJ482" s="1"/>
      <c r="AK482" s="1"/>
      <c r="AL482" s="1"/>
      <c r="AM482" s="1"/>
      <c r="AN482" s="1"/>
      <c r="AO482" s="1"/>
      <c r="AP482" s="1" t="s">
        <v>3</v>
      </c>
      <c r="AQ482" s="1" t="s">
        <v>3</v>
      </c>
      <c r="AR482" s="1" t="s">
        <v>3</v>
      </c>
      <c r="AS482" s="1"/>
      <c r="AT482" s="1"/>
      <c r="AU482" s="1"/>
      <c r="AV482" s="1"/>
      <c r="AW482" s="1"/>
      <c r="AX482" s="1"/>
      <c r="AY482" s="1"/>
      <c r="AZ482" s="1" t="s">
        <v>3</v>
      </c>
      <c r="BA482" s="1"/>
      <c r="BB482" s="1" t="s">
        <v>3</v>
      </c>
      <c r="BC482" s="1" t="s">
        <v>3</v>
      </c>
      <c r="BD482" s="1" t="s">
        <v>3</v>
      </c>
      <c r="BE482" s="1" t="s">
        <v>3</v>
      </c>
      <c r="BF482" s="1" t="s">
        <v>3</v>
      </c>
      <c r="BG482" s="1" t="s">
        <v>3</v>
      </c>
      <c r="BH482" s="1" t="s">
        <v>3</v>
      </c>
      <c r="BI482" s="1" t="s">
        <v>3</v>
      </c>
      <c r="BJ482" s="1" t="s">
        <v>3</v>
      </c>
      <c r="BK482" s="1" t="s">
        <v>3</v>
      </c>
      <c r="BL482" s="1" t="s">
        <v>3</v>
      </c>
      <c r="BM482" s="1" t="s">
        <v>3</v>
      </c>
      <c r="BN482" s="1" t="s">
        <v>3</v>
      </c>
      <c r="BO482" s="1" t="s">
        <v>3</v>
      </c>
      <c r="BP482" s="1" t="s">
        <v>3</v>
      </c>
      <c r="BQ482" s="1"/>
      <c r="BR482" s="1"/>
      <c r="BS482" s="1"/>
      <c r="BT482" s="1"/>
      <c r="BU482" s="1"/>
      <c r="BV482" s="1"/>
      <c r="BW482" s="1"/>
      <c r="BX482" s="1">
        <v>0</v>
      </c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>
        <v>0</v>
      </c>
    </row>
    <row r="484" spans="1:255" x14ac:dyDescent="0.2">
      <c r="A484" s="3">
        <v>52</v>
      </c>
      <c r="B484" s="3">
        <f t="shared" ref="B484:G484" si="394">B491</f>
        <v>0</v>
      </c>
      <c r="C484" s="3">
        <f t="shared" si="394"/>
        <v>4</v>
      </c>
      <c r="D484" s="3">
        <f t="shared" si="394"/>
        <v>482</v>
      </c>
      <c r="E484" s="3">
        <f t="shared" si="394"/>
        <v>0</v>
      </c>
      <c r="F484" s="3" t="str">
        <f t="shared" si="394"/>
        <v>Новый раздел</v>
      </c>
      <c r="G484" s="3" t="str">
        <f t="shared" si="394"/>
        <v>Монтажные работы</v>
      </c>
      <c r="H484" s="3"/>
      <c r="I484" s="3"/>
      <c r="J484" s="3"/>
      <c r="K484" s="3"/>
      <c r="L484" s="3"/>
      <c r="M484" s="3"/>
      <c r="N484" s="3"/>
      <c r="O484" s="3">
        <f t="shared" ref="O484:AT484" si="395">O491</f>
        <v>0</v>
      </c>
      <c r="P484" s="3">
        <f t="shared" si="395"/>
        <v>0</v>
      </c>
      <c r="Q484" s="3">
        <f t="shared" si="395"/>
        <v>0</v>
      </c>
      <c r="R484" s="3">
        <f t="shared" si="395"/>
        <v>0</v>
      </c>
      <c r="S484" s="3">
        <f t="shared" si="395"/>
        <v>0</v>
      </c>
      <c r="T484" s="3">
        <f t="shared" si="395"/>
        <v>0</v>
      </c>
      <c r="U484" s="3">
        <f t="shared" si="395"/>
        <v>0</v>
      </c>
      <c r="V484" s="3">
        <f t="shared" si="395"/>
        <v>0</v>
      </c>
      <c r="W484" s="3">
        <f t="shared" si="395"/>
        <v>0</v>
      </c>
      <c r="X484" s="3">
        <f t="shared" si="395"/>
        <v>0</v>
      </c>
      <c r="Y484" s="3">
        <f t="shared" si="395"/>
        <v>0</v>
      </c>
      <c r="Z484" s="3">
        <f t="shared" si="395"/>
        <v>0</v>
      </c>
      <c r="AA484" s="3">
        <f t="shared" si="395"/>
        <v>0</v>
      </c>
      <c r="AB484" s="3">
        <f t="shared" si="395"/>
        <v>0</v>
      </c>
      <c r="AC484" s="3">
        <f t="shared" si="395"/>
        <v>0</v>
      </c>
      <c r="AD484" s="3">
        <f t="shared" si="395"/>
        <v>0</v>
      </c>
      <c r="AE484" s="3">
        <f t="shared" si="395"/>
        <v>0</v>
      </c>
      <c r="AF484" s="3">
        <f t="shared" si="395"/>
        <v>0</v>
      </c>
      <c r="AG484" s="3">
        <f t="shared" si="395"/>
        <v>0</v>
      </c>
      <c r="AH484" s="3">
        <f t="shared" si="395"/>
        <v>0</v>
      </c>
      <c r="AI484" s="3">
        <f t="shared" si="395"/>
        <v>0</v>
      </c>
      <c r="AJ484" s="3">
        <f t="shared" si="395"/>
        <v>0</v>
      </c>
      <c r="AK484" s="3">
        <f t="shared" si="395"/>
        <v>0</v>
      </c>
      <c r="AL484" s="3">
        <f t="shared" si="395"/>
        <v>0</v>
      </c>
      <c r="AM484" s="3">
        <f t="shared" si="395"/>
        <v>0</v>
      </c>
      <c r="AN484" s="3">
        <f t="shared" si="395"/>
        <v>0</v>
      </c>
      <c r="AO484" s="3">
        <f t="shared" si="395"/>
        <v>0</v>
      </c>
      <c r="AP484" s="3">
        <f t="shared" si="395"/>
        <v>0</v>
      </c>
      <c r="AQ484" s="3">
        <f t="shared" si="395"/>
        <v>0</v>
      </c>
      <c r="AR484" s="3">
        <f t="shared" si="395"/>
        <v>0</v>
      </c>
      <c r="AS484" s="3">
        <f t="shared" si="395"/>
        <v>0</v>
      </c>
      <c r="AT484" s="3">
        <f t="shared" si="395"/>
        <v>0</v>
      </c>
      <c r="AU484" s="3">
        <f t="shared" ref="AU484:BZ484" si="396">AU491</f>
        <v>0</v>
      </c>
      <c r="AV484" s="3">
        <f t="shared" si="396"/>
        <v>0</v>
      </c>
      <c r="AW484" s="3">
        <f t="shared" si="396"/>
        <v>0</v>
      </c>
      <c r="AX484" s="3">
        <f t="shared" si="396"/>
        <v>0</v>
      </c>
      <c r="AY484" s="3">
        <f t="shared" si="396"/>
        <v>0</v>
      </c>
      <c r="AZ484" s="3">
        <f t="shared" si="396"/>
        <v>0</v>
      </c>
      <c r="BA484" s="3">
        <f t="shared" si="396"/>
        <v>0</v>
      </c>
      <c r="BB484" s="3">
        <f t="shared" si="396"/>
        <v>0</v>
      </c>
      <c r="BC484" s="3">
        <f t="shared" si="396"/>
        <v>0</v>
      </c>
      <c r="BD484" s="3">
        <f t="shared" si="396"/>
        <v>0</v>
      </c>
      <c r="BE484" s="3">
        <f t="shared" si="396"/>
        <v>0</v>
      </c>
      <c r="BF484" s="3">
        <f t="shared" si="396"/>
        <v>0</v>
      </c>
      <c r="BG484" s="3">
        <f t="shared" si="396"/>
        <v>0</v>
      </c>
      <c r="BH484" s="3">
        <f t="shared" si="396"/>
        <v>0</v>
      </c>
      <c r="BI484" s="3">
        <f t="shared" si="396"/>
        <v>0</v>
      </c>
      <c r="BJ484" s="3">
        <f t="shared" si="396"/>
        <v>0</v>
      </c>
      <c r="BK484" s="3">
        <f t="shared" si="396"/>
        <v>0</v>
      </c>
      <c r="BL484" s="3">
        <f t="shared" si="396"/>
        <v>0</v>
      </c>
      <c r="BM484" s="3">
        <f t="shared" si="396"/>
        <v>0</v>
      </c>
      <c r="BN484" s="3">
        <f t="shared" si="396"/>
        <v>0</v>
      </c>
      <c r="BO484" s="3">
        <f t="shared" si="396"/>
        <v>0</v>
      </c>
      <c r="BP484" s="3">
        <f t="shared" si="396"/>
        <v>0</v>
      </c>
      <c r="BQ484" s="3">
        <f t="shared" si="396"/>
        <v>0</v>
      </c>
      <c r="BR484" s="3">
        <f t="shared" si="396"/>
        <v>0</v>
      </c>
      <c r="BS484" s="3">
        <f t="shared" si="396"/>
        <v>0</v>
      </c>
      <c r="BT484" s="3">
        <f t="shared" si="396"/>
        <v>0</v>
      </c>
      <c r="BU484" s="3">
        <f t="shared" si="396"/>
        <v>0</v>
      </c>
      <c r="BV484" s="3">
        <f t="shared" si="396"/>
        <v>0</v>
      </c>
      <c r="BW484" s="3">
        <f t="shared" si="396"/>
        <v>0</v>
      </c>
      <c r="BX484" s="3">
        <f t="shared" si="396"/>
        <v>0</v>
      </c>
      <c r="BY484" s="3">
        <f t="shared" si="396"/>
        <v>0</v>
      </c>
      <c r="BZ484" s="3">
        <f t="shared" si="396"/>
        <v>0</v>
      </c>
      <c r="CA484" s="3">
        <f t="shared" ref="CA484:DF484" si="397">CA491</f>
        <v>0</v>
      </c>
      <c r="CB484" s="3">
        <f t="shared" si="397"/>
        <v>0</v>
      </c>
      <c r="CC484" s="3">
        <f t="shared" si="397"/>
        <v>0</v>
      </c>
      <c r="CD484" s="3">
        <f t="shared" si="397"/>
        <v>0</v>
      </c>
      <c r="CE484" s="3">
        <f t="shared" si="397"/>
        <v>0</v>
      </c>
      <c r="CF484" s="3">
        <f t="shared" si="397"/>
        <v>0</v>
      </c>
      <c r="CG484" s="3">
        <f t="shared" si="397"/>
        <v>0</v>
      </c>
      <c r="CH484" s="3">
        <f t="shared" si="397"/>
        <v>0</v>
      </c>
      <c r="CI484" s="3">
        <f t="shared" si="397"/>
        <v>0</v>
      </c>
      <c r="CJ484" s="3">
        <f t="shared" si="397"/>
        <v>0</v>
      </c>
      <c r="CK484" s="3">
        <f t="shared" si="397"/>
        <v>0</v>
      </c>
      <c r="CL484" s="3">
        <f t="shared" si="397"/>
        <v>0</v>
      </c>
      <c r="CM484" s="3">
        <f t="shared" si="397"/>
        <v>0</v>
      </c>
      <c r="CN484" s="3">
        <f t="shared" si="397"/>
        <v>0</v>
      </c>
      <c r="CO484" s="3">
        <f t="shared" si="397"/>
        <v>0</v>
      </c>
      <c r="CP484" s="3">
        <f t="shared" si="397"/>
        <v>0</v>
      </c>
      <c r="CQ484" s="3">
        <f t="shared" si="397"/>
        <v>0</v>
      </c>
      <c r="CR484" s="3">
        <f t="shared" si="397"/>
        <v>0</v>
      </c>
      <c r="CS484" s="3">
        <f t="shared" si="397"/>
        <v>0</v>
      </c>
      <c r="CT484" s="3">
        <f t="shared" si="397"/>
        <v>0</v>
      </c>
      <c r="CU484" s="3">
        <f t="shared" si="397"/>
        <v>0</v>
      </c>
      <c r="CV484" s="3">
        <f t="shared" si="397"/>
        <v>0</v>
      </c>
      <c r="CW484" s="3">
        <f t="shared" si="397"/>
        <v>0</v>
      </c>
      <c r="CX484" s="3">
        <f t="shared" si="397"/>
        <v>0</v>
      </c>
      <c r="CY484" s="3">
        <f t="shared" si="397"/>
        <v>0</v>
      </c>
      <c r="CZ484" s="3">
        <f t="shared" si="397"/>
        <v>0</v>
      </c>
      <c r="DA484" s="3">
        <f t="shared" si="397"/>
        <v>0</v>
      </c>
      <c r="DB484" s="3">
        <f t="shared" si="397"/>
        <v>0</v>
      </c>
      <c r="DC484" s="3">
        <f t="shared" si="397"/>
        <v>0</v>
      </c>
      <c r="DD484" s="3">
        <f t="shared" si="397"/>
        <v>0</v>
      </c>
      <c r="DE484" s="3">
        <f t="shared" si="397"/>
        <v>0</v>
      </c>
      <c r="DF484" s="3">
        <f t="shared" si="397"/>
        <v>0</v>
      </c>
      <c r="DG484" s="4">
        <f t="shared" ref="DG484:EL484" si="398">DG491</f>
        <v>0</v>
      </c>
      <c r="DH484" s="4">
        <f t="shared" si="398"/>
        <v>0</v>
      </c>
      <c r="DI484" s="4">
        <f t="shared" si="398"/>
        <v>0</v>
      </c>
      <c r="DJ484" s="4">
        <f t="shared" si="398"/>
        <v>0</v>
      </c>
      <c r="DK484" s="4">
        <f t="shared" si="398"/>
        <v>0</v>
      </c>
      <c r="DL484" s="4">
        <f t="shared" si="398"/>
        <v>0</v>
      </c>
      <c r="DM484" s="4">
        <f t="shared" si="398"/>
        <v>0</v>
      </c>
      <c r="DN484" s="4">
        <f t="shared" si="398"/>
        <v>0</v>
      </c>
      <c r="DO484" s="4">
        <f t="shared" si="398"/>
        <v>0</v>
      </c>
      <c r="DP484" s="4">
        <f t="shared" si="398"/>
        <v>0</v>
      </c>
      <c r="DQ484" s="4">
        <f t="shared" si="398"/>
        <v>0</v>
      </c>
      <c r="DR484" s="4">
        <f t="shared" si="398"/>
        <v>0</v>
      </c>
      <c r="DS484" s="4">
        <f t="shared" si="398"/>
        <v>0</v>
      </c>
      <c r="DT484" s="4">
        <f t="shared" si="398"/>
        <v>0</v>
      </c>
      <c r="DU484" s="4">
        <f t="shared" si="398"/>
        <v>0</v>
      </c>
      <c r="DV484" s="4">
        <f t="shared" si="398"/>
        <v>0</v>
      </c>
      <c r="DW484" s="4">
        <f t="shared" si="398"/>
        <v>0</v>
      </c>
      <c r="DX484" s="4">
        <f t="shared" si="398"/>
        <v>0</v>
      </c>
      <c r="DY484" s="4">
        <f t="shared" si="398"/>
        <v>0</v>
      </c>
      <c r="DZ484" s="4">
        <f t="shared" si="398"/>
        <v>0</v>
      </c>
      <c r="EA484" s="4">
        <f t="shared" si="398"/>
        <v>0</v>
      </c>
      <c r="EB484" s="4">
        <f t="shared" si="398"/>
        <v>0</v>
      </c>
      <c r="EC484" s="4">
        <f t="shared" si="398"/>
        <v>0</v>
      </c>
      <c r="ED484" s="4">
        <f t="shared" si="398"/>
        <v>0</v>
      </c>
      <c r="EE484" s="4">
        <f t="shared" si="398"/>
        <v>0</v>
      </c>
      <c r="EF484" s="4">
        <f t="shared" si="398"/>
        <v>0</v>
      </c>
      <c r="EG484" s="4">
        <f t="shared" si="398"/>
        <v>0</v>
      </c>
      <c r="EH484" s="4">
        <f t="shared" si="398"/>
        <v>0</v>
      </c>
      <c r="EI484" s="4">
        <f t="shared" si="398"/>
        <v>0</v>
      </c>
      <c r="EJ484" s="4">
        <f t="shared" si="398"/>
        <v>0</v>
      </c>
      <c r="EK484" s="4">
        <f t="shared" si="398"/>
        <v>0</v>
      </c>
      <c r="EL484" s="4">
        <f t="shared" si="398"/>
        <v>0</v>
      </c>
      <c r="EM484" s="4">
        <f t="shared" ref="EM484:FR484" si="399">EM491</f>
        <v>0</v>
      </c>
      <c r="EN484" s="4">
        <f t="shared" si="399"/>
        <v>0</v>
      </c>
      <c r="EO484" s="4">
        <f t="shared" si="399"/>
        <v>0</v>
      </c>
      <c r="EP484" s="4">
        <f t="shared" si="399"/>
        <v>0</v>
      </c>
      <c r="EQ484" s="4">
        <f t="shared" si="399"/>
        <v>0</v>
      </c>
      <c r="ER484" s="4">
        <f t="shared" si="399"/>
        <v>0</v>
      </c>
      <c r="ES484" s="4">
        <f t="shared" si="399"/>
        <v>0</v>
      </c>
      <c r="ET484" s="4">
        <f t="shared" si="399"/>
        <v>0</v>
      </c>
      <c r="EU484" s="4">
        <f t="shared" si="399"/>
        <v>0</v>
      </c>
      <c r="EV484" s="4">
        <f t="shared" si="399"/>
        <v>0</v>
      </c>
      <c r="EW484" s="4">
        <f t="shared" si="399"/>
        <v>0</v>
      </c>
      <c r="EX484" s="4">
        <f t="shared" si="399"/>
        <v>0</v>
      </c>
      <c r="EY484" s="4">
        <f t="shared" si="399"/>
        <v>0</v>
      </c>
      <c r="EZ484" s="4">
        <f t="shared" si="399"/>
        <v>0</v>
      </c>
      <c r="FA484" s="4">
        <f t="shared" si="399"/>
        <v>0</v>
      </c>
      <c r="FB484" s="4">
        <f t="shared" si="399"/>
        <v>0</v>
      </c>
      <c r="FC484" s="4">
        <f t="shared" si="399"/>
        <v>0</v>
      </c>
      <c r="FD484" s="4">
        <f t="shared" si="399"/>
        <v>0</v>
      </c>
      <c r="FE484" s="4">
        <f t="shared" si="399"/>
        <v>0</v>
      </c>
      <c r="FF484" s="4">
        <f t="shared" si="399"/>
        <v>0</v>
      </c>
      <c r="FG484" s="4">
        <f t="shared" si="399"/>
        <v>0</v>
      </c>
      <c r="FH484" s="4">
        <f t="shared" si="399"/>
        <v>0</v>
      </c>
      <c r="FI484" s="4">
        <f t="shared" si="399"/>
        <v>0</v>
      </c>
      <c r="FJ484" s="4">
        <f t="shared" si="399"/>
        <v>0</v>
      </c>
      <c r="FK484" s="4">
        <f t="shared" si="399"/>
        <v>0</v>
      </c>
      <c r="FL484" s="4">
        <f t="shared" si="399"/>
        <v>0</v>
      </c>
      <c r="FM484" s="4">
        <f t="shared" si="399"/>
        <v>0</v>
      </c>
      <c r="FN484" s="4">
        <f t="shared" si="399"/>
        <v>0</v>
      </c>
      <c r="FO484" s="4">
        <f t="shared" si="399"/>
        <v>0</v>
      </c>
      <c r="FP484" s="4">
        <f t="shared" si="399"/>
        <v>0</v>
      </c>
      <c r="FQ484" s="4">
        <f t="shared" si="399"/>
        <v>0</v>
      </c>
      <c r="FR484" s="4">
        <f t="shared" si="399"/>
        <v>0</v>
      </c>
      <c r="FS484" s="4">
        <f t="shared" ref="FS484:GX484" si="400">FS491</f>
        <v>0</v>
      </c>
      <c r="FT484" s="4">
        <f t="shared" si="400"/>
        <v>0</v>
      </c>
      <c r="FU484" s="4">
        <f t="shared" si="400"/>
        <v>0</v>
      </c>
      <c r="FV484" s="4">
        <f t="shared" si="400"/>
        <v>0</v>
      </c>
      <c r="FW484" s="4">
        <f t="shared" si="400"/>
        <v>0</v>
      </c>
      <c r="FX484" s="4">
        <f t="shared" si="400"/>
        <v>0</v>
      </c>
      <c r="FY484" s="4">
        <f t="shared" si="400"/>
        <v>0</v>
      </c>
      <c r="FZ484" s="4">
        <f t="shared" si="400"/>
        <v>0</v>
      </c>
      <c r="GA484" s="4">
        <f t="shared" si="400"/>
        <v>0</v>
      </c>
      <c r="GB484" s="4">
        <f t="shared" si="400"/>
        <v>0</v>
      </c>
      <c r="GC484" s="4">
        <f t="shared" si="400"/>
        <v>0</v>
      </c>
      <c r="GD484" s="4">
        <f t="shared" si="400"/>
        <v>0</v>
      </c>
      <c r="GE484" s="4">
        <f t="shared" si="400"/>
        <v>0</v>
      </c>
      <c r="GF484" s="4">
        <f t="shared" si="400"/>
        <v>0</v>
      </c>
      <c r="GG484" s="4">
        <f t="shared" si="400"/>
        <v>0</v>
      </c>
      <c r="GH484" s="4">
        <f t="shared" si="400"/>
        <v>0</v>
      </c>
      <c r="GI484" s="4">
        <f t="shared" si="400"/>
        <v>0</v>
      </c>
      <c r="GJ484" s="4">
        <f t="shared" si="400"/>
        <v>0</v>
      </c>
      <c r="GK484" s="4">
        <f t="shared" si="400"/>
        <v>0</v>
      </c>
      <c r="GL484" s="4">
        <f t="shared" si="400"/>
        <v>0</v>
      </c>
      <c r="GM484" s="4">
        <f t="shared" si="400"/>
        <v>0</v>
      </c>
      <c r="GN484" s="4">
        <f t="shared" si="400"/>
        <v>0</v>
      </c>
      <c r="GO484" s="4">
        <f t="shared" si="400"/>
        <v>0</v>
      </c>
      <c r="GP484" s="4">
        <f t="shared" si="400"/>
        <v>0</v>
      </c>
      <c r="GQ484" s="4">
        <f t="shared" si="400"/>
        <v>0</v>
      </c>
      <c r="GR484" s="4">
        <f t="shared" si="400"/>
        <v>0</v>
      </c>
      <c r="GS484" s="4">
        <f t="shared" si="400"/>
        <v>0</v>
      </c>
      <c r="GT484" s="4">
        <f t="shared" si="400"/>
        <v>0</v>
      </c>
      <c r="GU484" s="4">
        <f t="shared" si="400"/>
        <v>0</v>
      </c>
      <c r="GV484" s="4">
        <f t="shared" si="400"/>
        <v>0</v>
      </c>
      <c r="GW484" s="4">
        <f t="shared" si="400"/>
        <v>0</v>
      </c>
      <c r="GX484" s="4">
        <f t="shared" si="400"/>
        <v>0</v>
      </c>
    </row>
    <row r="486" spans="1:255" x14ac:dyDescent="0.2">
      <c r="A486" s="2">
        <v>17</v>
      </c>
      <c r="B486" s="2">
        <v>0</v>
      </c>
      <c r="C486" s="2"/>
      <c r="D486" s="2">
        <f>ROW(EtalonRes!A491)</f>
        <v>491</v>
      </c>
      <c r="E486" s="2" t="s">
        <v>3</v>
      </c>
      <c r="F486" s="2" t="s">
        <v>19</v>
      </c>
      <c r="G486" s="2" t="s">
        <v>109</v>
      </c>
      <c r="H486" s="2" t="s">
        <v>21</v>
      </c>
      <c r="I486" s="2">
        <f>ROUND(1139/1000,9)</f>
        <v>1.139</v>
      </c>
      <c r="J486" s="2">
        <v>0</v>
      </c>
      <c r="K486" s="2">
        <f>ROUND(1139/1000,9)</f>
        <v>1.139</v>
      </c>
      <c r="L486" s="2"/>
      <c r="M486" s="2"/>
      <c r="N486" s="2"/>
      <c r="O486" s="2">
        <f>ROUND(CP486,2)</f>
        <v>5157.58</v>
      </c>
      <c r="P486" s="2">
        <f>ROUND((ROUND((AC486*AW486*I486),2)*BC486),2)</f>
        <v>160.71</v>
      </c>
      <c r="Q486" s="2">
        <f>(ROUND((ROUND(((ET486)*AV486*I486),2)*BB486),2)+ROUND((ROUND(((AE486-(EU486))*AV486*I486),2)*BS486),2))</f>
        <v>4198.45</v>
      </c>
      <c r="R486" s="2">
        <f>ROUND((ROUND((AE486*AV486*I486),2)*BS486),2)</f>
        <v>424.52</v>
      </c>
      <c r="S486" s="2">
        <f>ROUND((ROUND((AF486*AV486*I486),2)*BA486),2)</f>
        <v>798.42</v>
      </c>
      <c r="T486" s="2">
        <f>ROUND(CU486*I486,2)</f>
        <v>0</v>
      </c>
      <c r="U486" s="2">
        <f>CV486*I486</f>
        <v>63.266552299999994</v>
      </c>
      <c r="V486" s="2">
        <f>CW486*I486</f>
        <v>0</v>
      </c>
      <c r="W486" s="2">
        <f>ROUND(CX486*I486,2)</f>
        <v>0</v>
      </c>
      <c r="X486" s="2">
        <f t="shared" ref="X486:Y489" si="401">ROUND(CY486,2)</f>
        <v>910.2</v>
      </c>
      <c r="Y486" s="2">
        <f t="shared" si="401"/>
        <v>638.74</v>
      </c>
      <c r="Z486" s="2"/>
      <c r="AA486" s="2">
        <v>-1</v>
      </c>
      <c r="AB486" s="2">
        <f>ROUND((AC486+AD486+AF486),6)</f>
        <v>4177.04</v>
      </c>
      <c r="AC486" s="2">
        <f>ROUND((ES486),6)</f>
        <v>141.1</v>
      </c>
      <c r="AD486" s="2">
        <f>ROUND((((ET486)-(EU486))+AE486),6)</f>
        <v>3391.06</v>
      </c>
      <c r="AE486" s="2">
        <f t="shared" ref="AE486:AF489" si="402">ROUND((EU486),6)</f>
        <v>342.88</v>
      </c>
      <c r="AF486" s="2">
        <f t="shared" si="402"/>
        <v>644.88</v>
      </c>
      <c r="AG486" s="2">
        <f>ROUND((AP486),6)</f>
        <v>0</v>
      </c>
      <c r="AH486" s="2">
        <f t="shared" ref="AH486:AI489" si="403">(EW486)</f>
        <v>51.1</v>
      </c>
      <c r="AI486" s="2">
        <f t="shared" si="403"/>
        <v>0</v>
      </c>
      <c r="AJ486" s="2">
        <f>(AS486)</f>
        <v>0</v>
      </c>
      <c r="AK486" s="2">
        <v>4177.04</v>
      </c>
      <c r="AL486" s="2">
        <v>141.1</v>
      </c>
      <c r="AM486" s="2">
        <v>3391.06</v>
      </c>
      <c r="AN486" s="2">
        <v>342.88</v>
      </c>
      <c r="AO486" s="2">
        <v>644.88</v>
      </c>
      <c r="AP486" s="2">
        <v>0</v>
      </c>
      <c r="AQ486" s="2">
        <v>51.1</v>
      </c>
      <c r="AR486" s="2">
        <v>0</v>
      </c>
      <c r="AS486" s="2">
        <v>0</v>
      </c>
      <c r="AT486" s="2">
        <v>114</v>
      </c>
      <c r="AU486" s="2">
        <v>80</v>
      </c>
      <c r="AV486" s="2">
        <v>1.087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1</v>
      </c>
      <c r="BJ486" s="2" t="s">
        <v>22</v>
      </c>
      <c r="BK486" s="2"/>
      <c r="BL486" s="2"/>
      <c r="BM486" s="2">
        <v>235</v>
      </c>
      <c r="BN486" s="2">
        <v>66251207</v>
      </c>
      <c r="BO486" s="2" t="s">
        <v>3</v>
      </c>
      <c r="BP486" s="2">
        <v>0</v>
      </c>
      <c r="BQ486" s="2">
        <v>30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114</v>
      </c>
      <c r="CA486" s="2">
        <v>80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>(P486+Q486+S486)</f>
        <v>5157.58</v>
      </c>
      <c r="CQ486" s="2">
        <f>ROUND((ROUND((AC486*AW486*1),2)*BC486),2)</f>
        <v>141.1</v>
      </c>
      <c r="CR486" s="2">
        <f>(ROUND((ROUND(((ET486)*AV486*1),2)*BB486),2)+ROUND((ROUND(((AE486-(EU486))*AV486*1),2)*BS486),2))</f>
        <v>3686.08</v>
      </c>
      <c r="CS486" s="2">
        <f>ROUND((ROUND((AE486*AV486*1),2)*BS486),2)</f>
        <v>372.71</v>
      </c>
      <c r="CT486" s="2">
        <f>ROUND((ROUND((AF486*AV486*1),2)*BA486),2)</f>
        <v>700.98</v>
      </c>
      <c r="CU486" s="2">
        <f>AG486</f>
        <v>0</v>
      </c>
      <c r="CV486" s="2">
        <f>(AH486*AV486)</f>
        <v>55.545699999999997</v>
      </c>
      <c r="CW486" s="2">
        <f t="shared" ref="CW486:CX489" si="404">AI486</f>
        <v>0</v>
      </c>
      <c r="CX486" s="2">
        <f t="shared" si="404"/>
        <v>0</v>
      </c>
      <c r="CY486" s="2">
        <f>((S486*BZ486)/100)</f>
        <v>910.19879999999989</v>
      </c>
      <c r="CZ486" s="2">
        <f>((S486*CA486)/100)</f>
        <v>638.73599999999999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21</v>
      </c>
      <c r="DW486" s="2" t="s">
        <v>21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66251470</v>
      </c>
      <c r="EF486" s="2">
        <v>30</v>
      </c>
      <c r="EG486" s="2" t="s">
        <v>25</v>
      </c>
      <c r="EH486" s="2">
        <v>0</v>
      </c>
      <c r="EI486" s="2" t="s">
        <v>3</v>
      </c>
      <c r="EJ486" s="2">
        <v>1</v>
      </c>
      <c r="EK486" s="2">
        <v>235</v>
      </c>
      <c r="EL486" s="2" t="s">
        <v>26</v>
      </c>
      <c r="EM486" s="2" t="s">
        <v>27</v>
      </c>
      <c r="EN486" s="2"/>
      <c r="EO486" s="2" t="s">
        <v>3</v>
      </c>
      <c r="EP486" s="2"/>
      <c r="EQ486" s="2">
        <v>132096</v>
      </c>
      <c r="ER486" s="2">
        <v>4177.04</v>
      </c>
      <c r="ES486" s="2">
        <v>141.1</v>
      </c>
      <c r="ET486" s="2">
        <v>3391.06</v>
      </c>
      <c r="EU486" s="2">
        <v>342.88</v>
      </c>
      <c r="EV486" s="2">
        <v>644.88</v>
      </c>
      <c r="EW486" s="2">
        <v>51.1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114</v>
      </c>
      <c r="FY486" s="2">
        <v>80</v>
      </c>
      <c r="FZ486" s="2"/>
      <c r="GA486" s="2" t="s">
        <v>3</v>
      </c>
      <c r="GB486" s="2"/>
      <c r="GC486" s="2"/>
      <c r="GD486" s="2">
        <v>0</v>
      </c>
      <c r="GE486" s="2"/>
      <c r="GF486" s="2">
        <v>1872829879</v>
      </c>
      <c r="GG486" s="2">
        <v>2</v>
      </c>
      <c r="GH486" s="2">
        <v>1</v>
      </c>
      <c r="GI486" s="2">
        <v>-2</v>
      </c>
      <c r="GJ486" s="2">
        <v>0</v>
      </c>
      <c r="GK486" s="2">
        <f>ROUND(R486*(R12)/100,2)</f>
        <v>742.91</v>
      </c>
      <c r="GL486" s="2">
        <f>ROUND(IF(AND(BH486=3,BI486=3,FS486&lt;&gt;0),P486,0),2)</f>
        <v>0</v>
      </c>
      <c r="GM486" s="2">
        <f>ROUND(O486+X486+Y486+GK486,2)+GX486</f>
        <v>7449.43</v>
      </c>
      <c r="GN486" s="2">
        <f>IF(OR(BI486=0,BI486=1),GM486-GX486,0)</f>
        <v>7449.43</v>
      </c>
      <c r="GO486" s="2">
        <f>IF(BI486=2,GM486-GX486,0)</f>
        <v>0</v>
      </c>
      <c r="GP486" s="2">
        <f>IF(BI486=4,GM486-GX486,0)</f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>ROUND((GT486),6)</f>
        <v>0</v>
      </c>
      <c r="GW486" s="2">
        <v>1</v>
      </c>
      <c r="GX486" s="2">
        <f>ROUND(HC486*I486,2)</f>
        <v>0</v>
      </c>
      <c r="GY486" s="2"/>
      <c r="GZ486" s="2"/>
      <c r="HA486" s="2">
        <v>0</v>
      </c>
      <c r="HB486" s="2">
        <v>0</v>
      </c>
      <c r="HC486" s="2">
        <f>GV486*GW486</f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0</v>
      </c>
      <c r="D487">
        <f>ROW(EtalonRes!A504)</f>
        <v>504</v>
      </c>
      <c r="E487" t="s">
        <v>3</v>
      </c>
      <c r="F487" t="s">
        <v>19</v>
      </c>
      <c r="G487" t="s">
        <v>109</v>
      </c>
      <c r="H487" t="s">
        <v>21</v>
      </c>
      <c r="I487">
        <f>ROUND(1139/1000,9)</f>
        <v>1.139</v>
      </c>
      <c r="J487">
        <v>0</v>
      </c>
      <c r="K487">
        <f>ROUND(1139/1000,9)</f>
        <v>1.139</v>
      </c>
      <c r="O487">
        <f>ROUND(CP487,2)</f>
        <v>97808.12</v>
      </c>
      <c r="P487">
        <f>ROUND((ROUND((AC487*AW487*I487),2)*BC487),2)</f>
        <v>2024.95</v>
      </c>
      <c r="Q487">
        <f>(ROUND((ROUND(((ET487)*AV487*I487),2)*BB487),2)+ROUND((ROUND(((AE487-(EU487))*AV487*I487),2)*BS487),2))</f>
        <v>57602.73</v>
      </c>
      <c r="R487">
        <f>ROUND((ROUND((AE487*AV487*I487),2)*BS487),2)</f>
        <v>20300.55</v>
      </c>
      <c r="S487">
        <f>ROUND((ROUND((AF487*AV487*I487),2)*BA487),2)</f>
        <v>38180.44</v>
      </c>
      <c r="T487">
        <f>ROUND(CU487*I487,2)</f>
        <v>0</v>
      </c>
      <c r="U487">
        <f>CV487*I487</f>
        <v>63.266552299999994</v>
      </c>
      <c r="V487">
        <f>CW487*I487</f>
        <v>0</v>
      </c>
      <c r="W487">
        <f>ROUND(CX487*I487,2)</f>
        <v>0</v>
      </c>
      <c r="X487">
        <f t="shared" si="401"/>
        <v>35889.61</v>
      </c>
      <c r="Y487">
        <f t="shared" si="401"/>
        <v>15653.98</v>
      </c>
      <c r="AA487">
        <v>-1</v>
      </c>
      <c r="AB487">
        <f>ROUND((AC487+AD487+AF487),6)</f>
        <v>4177.04</v>
      </c>
      <c r="AC487">
        <f>ROUND((ES487),6)</f>
        <v>141.1</v>
      </c>
      <c r="AD487">
        <f>ROUND((((ET487)-(EU487))+AE487),6)</f>
        <v>3391.06</v>
      </c>
      <c r="AE487">
        <f t="shared" si="402"/>
        <v>342.88</v>
      </c>
      <c r="AF487">
        <f t="shared" si="402"/>
        <v>644.88</v>
      </c>
      <c r="AG487">
        <f>ROUND((AP487),6)</f>
        <v>0</v>
      </c>
      <c r="AH487">
        <f t="shared" si="403"/>
        <v>51.1</v>
      </c>
      <c r="AI487">
        <f t="shared" si="403"/>
        <v>0</v>
      </c>
      <c r="AJ487">
        <f>(AS487)</f>
        <v>0</v>
      </c>
      <c r="AK487">
        <v>4177.04</v>
      </c>
      <c r="AL487">
        <v>141.1</v>
      </c>
      <c r="AM487">
        <v>3391.06</v>
      </c>
      <c r="AN487">
        <v>342.88</v>
      </c>
      <c r="AO487">
        <v>644.88</v>
      </c>
      <c r="AP487">
        <v>0</v>
      </c>
      <c r="AQ487">
        <v>51.1</v>
      </c>
      <c r="AR487">
        <v>0</v>
      </c>
      <c r="AS487">
        <v>0</v>
      </c>
      <c r="AT487">
        <v>94</v>
      </c>
      <c r="AU487">
        <v>41</v>
      </c>
      <c r="AV487">
        <v>1.087</v>
      </c>
      <c r="AW487">
        <v>1</v>
      </c>
      <c r="AZ487">
        <v>1</v>
      </c>
      <c r="BA487">
        <v>47.82</v>
      </c>
      <c r="BB487">
        <v>13.72</v>
      </c>
      <c r="BC487">
        <v>12.6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1</v>
      </c>
      <c r="BJ487" t="s">
        <v>22</v>
      </c>
      <c r="BM487">
        <v>235</v>
      </c>
      <c r="BN487">
        <v>66251207</v>
      </c>
      <c r="BO487" t="s">
        <v>19</v>
      </c>
      <c r="BP487">
        <v>1</v>
      </c>
      <c r="BQ487">
        <v>30</v>
      </c>
      <c r="BR487">
        <v>0</v>
      </c>
      <c r="BS487">
        <v>47.82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94</v>
      </c>
      <c r="CA487">
        <v>41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(P487+Q487+S487)</f>
        <v>97808.12</v>
      </c>
      <c r="CQ487">
        <f>ROUND((ROUND((AC487*AW487*1),2)*BC487),2)</f>
        <v>1777.86</v>
      </c>
      <c r="CR487">
        <f>(ROUND((ROUND(((ET487)*AV487*1),2)*BB487),2)+ROUND((ROUND(((AE487-(EU487))*AV487*1),2)*BS487),2))</f>
        <v>50573.02</v>
      </c>
      <c r="CS487">
        <f>ROUND((ROUND((AE487*AV487*1),2)*BS487),2)</f>
        <v>17822.990000000002</v>
      </c>
      <c r="CT487">
        <f>ROUND((ROUND((AF487*AV487*1),2)*BA487),2)</f>
        <v>33520.86</v>
      </c>
      <c r="CU487">
        <f>AG487</f>
        <v>0</v>
      </c>
      <c r="CV487">
        <f>(AH487*AV487)</f>
        <v>55.545699999999997</v>
      </c>
      <c r="CW487">
        <f t="shared" si="404"/>
        <v>0</v>
      </c>
      <c r="CX487">
        <f t="shared" si="404"/>
        <v>0</v>
      </c>
      <c r="CY487">
        <f>S487*(BZ487/100)</f>
        <v>35889.613599999997</v>
      </c>
      <c r="CZ487">
        <f>S487*(CA487/100)</f>
        <v>15653.9804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114</v>
      </c>
      <c r="DO487">
        <v>80</v>
      </c>
      <c r="DP487">
        <v>1.087</v>
      </c>
      <c r="DQ487">
        <v>1</v>
      </c>
      <c r="DU487">
        <v>1013</v>
      </c>
      <c r="DV487" t="s">
        <v>21</v>
      </c>
      <c r="DW487" t="s">
        <v>21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66251470</v>
      </c>
      <c r="EF487">
        <v>30</v>
      </c>
      <c r="EG487" t="s">
        <v>25</v>
      </c>
      <c r="EH487">
        <v>0</v>
      </c>
      <c r="EI487" t="s">
        <v>3</v>
      </c>
      <c r="EJ487">
        <v>1</v>
      </c>
      <c r="EK487">
        <v>235</v>
      </c>
      <c r="EL487" t="s">
        <v>26</v>
      </c>
      <c r="EM487" t="s">
        <v>27</v>
      </c>
      <c r="EO487" t="s">
        <v>3</v>
      </c>
      <c r="EQ487">
        <v>132096</v>
      </c>
      <c r="ER487">
        <v>4177.04</v>
      </c>
      <c r="ES487">
        <v>141.1</v>
      </c>
      <c r="ET487">
        <v>3391.06</v>
      </c>
      <c r="EU487">
        <v>342.88</v>
      </c>
      <c r="EV487">
        <v>644.88</v>
      </c>
      <c r="EW487">
        <v>51.1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114</v>
      </c>
      <c r="FY487">
        <v>80</v>
      </c>
      <c r="GA487" t="s">
        <v>3</v>
      </c>
      <c r="GD487">
        <v>0</v>
      </c>
      <c r="GF487">
        <v>1872829879</v>
      </c>
      <c r="GG487">
        <v>2</v>
      </c>
      <c r="GH487">
        <v>1</v>
      </c>
      <c r="GI487">
        <v>2</v>
      </c>
      <c r="GJ487">
        <v>0</v>
      </c>
      <c r="GK487">
        <f>ROUND(R487*(S12)/100,2)</f>
        <v>32480.880000000001</v>
      </c>
      <c r="GL487">
        <f>ROUND(IF(AND(BH487=3,BI487=3,FS487&lt;&gt;0),P487,0),2)</f>
        <v>0</v>
      </c>
      <c r="GM487">
        <f>ROUND(O487+X487+Y487+GK487,2)+GX487</f>
        <v>181832.59</v>
      </c>
      <c r="GN487">
        <f>IF(OR(BI487=0,BI487=1),GM487-GX487,0)</f>
        <v>181832.59</v>
      </c>
      <c r="GO487">
        <f>IF(BI487=2,GM487-GX487,0)</f>
        <v>0</v>
      </c>
      <c r="GP487">
        <f>IF(BI487=4,GM487-GX487,0)</f>
        <v>0</v>
      </c>
      <c r="GR487">
        <v>0</v>
      </c>
      <c r="GS487">
        <v>3</v>
      </c>
      <c r="GT487">
        <v>0</v>
      </c>
      <c r="GU487" t="s">
        <v>3</v>
      </c>
      <c r="GV487">
        <f>ROUND((GT487),6)</f>
        <v>0</v>
      </c>
      <c r="GW487">
        <v>1</v>
      </c>
      <c r="GX487">
        <f>ROUND(HC487*I487,2)</f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55" x14ac:dyDescent="0.2">
      <c r="A488" s="2">
        <v>17</v>
      </c>
      <c r="B488" s="2">
        <v>0</v>
      </c>
      <c r="C488" s="2"/>
      <c r="D488" s="2">
        <f>ROW(EtalonRes!A516)</f>
        <v>516</v>
      </c>
      <c r="E488" s="2" t="s">
        <v>3</v>
      </c>
      <c r="F488" s="2" t="s">
        <v>111</v>
      </c>
      <c r="G488" s="2" t="s">
        <v>304</v>
      </c>
      <c r="H488" s="2" t="s">
        <v>113</v>
      </c>
      <c r="I488" s="2">
        <f>ROUND(ROUND(39/3,2),9)</f>
        <v>13</v>
      </c>
      <c r="J488" s="2">
        <v>0</v>
      </c>
      <c r="K488" s="2">
        <f>ROUND(ROUND(39/3,2),9)</f>
        <v>13</v>
      </c>
      <c r="L488" s="2"/>
      <c r="M488" s="2"/>
      <c r="N488" s="2"/>
      <c r="O488" s="2">
        <f>ROUND(CP488,2)</f>
        <v>1072.68</v>
      </c>
      <c r="P488" s="2">
        <f>ROUND((ROUND((AC488*AW488*I488),2)*BC488),2)</f>
        <v>95.81</v>
      </c>
      <c r="Q488" s="2">
        <f>(ROUND((ROUND(((ET488)*AV488*I488),2)*BB488),2)+ROUND((ROUND(((AE488-(EU488))*AV488*I488),2)*BS488),2))</f>
        <v>258.31</v>
      </c>
      <c r="R488" s="2">
        <f>ROUND((ROUND((AE488*AV488*I488),2)*BS488),2)</f>
        <v>39.28</v>
      </c>
      <c r="S488" s="2">
        <f>ROUND((ROUND((AF488*AV488*I488),2)*BA488),2)</f>
        <v>718.56</v>
      </c>
      <c r="T488" s="2">
        <f>ROUND(CU488*I488,2)</f>
        <v>0</v>
      </c>
      <c r="U488" s="2">
        <f>CV488*I488</f>
        <v>61.893779999999992</v>
      </c>
      <c r="V488" s="2">
        <f>CW488*I488</f>
        <v>0</v>
      </c>
      <c r="W488" s="2">
        <f>ROUND(CX488*I488,2)</f>
        <v>0</v>
      </c>
      <c r="X488" s="2">
        <f t="shared" si="401"/>
        <v>819.16</v>
      </c>
      <c r="Y488" s="2">
        <f t="shared" si="401"/>
        <v>574.85</v>
      </c>
      <c r="Z488" s="2"/>
      <c r="AA488" s="2">
        <v>-1</v>
      </c>
      <c r="AB488" s="2">
        <f>ROUND((AC488+AD488+AF488),6)</f>
        <v>76.5</v>
      </c>
      <c r="AC488" s="2">
        <f>ROUND((ES488),6)</f>
        <v>7.37</v>
      </c>
      <c r="AD488" s="2">
        <f>ROUND((((ET488)-(EU488))+AE488),6)</f>
        <v>18.28</v>
      </c>
      <c r="AE488" s="2">
        <f t="shared" si="402"/>
        <v>2.78</v>
      </c>
      <c r="AF488" s="2">
        <f t="shared" si="402"/>
        <v>50.85</v>
      </c>
      <c r="AG488" s="2">
        <f>ROUND((AP488),6)</f>
        <v>0</v>
      </c>
      <c r="AH488" s="2">
        <f t="shared" si="403"/>
        <v>4.38</v>
      </c>
      <c r="AI488" s="2">
        <f t="shared" si="403"/>
        <v>0</v>
      </c>
      <c r="AJ488" s="2">
        <f>(AS488)</f>
        <v>0</v>
      </c>
      <c r="AK488" s="2">
        <v>76.5</v>
      </c>
      <c r="AL488" s="2">
        <v>7.37</v>
      </c>
      <c r="AM488" s="2">
        <v>18.28</v>
      </c>
      <c r="AN488" s="2">
        <v>2.78</v>
      </c>
      <c r="AO488" s="2">
        <v>50.85</v>
      </c>
      <c r="AP488" s="2">
        <v>0</v>
      </c>
      <c r="AQ488" s="2">
        <v>4.38</v>
      </c>
      <c r="AR488" s="2">
        <v>0</v>
      </c>
      <c r="AS488" s="2">
        <v>0</v>
      </c>
      <c r="AT488" s="2">
        <v>114</v>
      </c>
      <c r="AU488" s="2">
        <v>80</v>
      </c>
      <c r="AV488" s="2">
        <v>1.087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0</v>
      </c>
      <c r="BI488" s="2">
        <v>1</v>
      </c>
      <c r="BJ488" s="2" t="s">
        <v>114</v>
      </c>
      <c r="BK488" s="2"/>
      <c r="BL488" s="2"/>
      <c r="BM488" s="2">
        <v>235</v>
      </c>
      <c r="BN488" s="2">
        <v>66251207</v>
      </c>
      <c r="BO488" s="2" t="s">
        <v>3</v>
      </c>
      <c r="BP488" s="2">
        <v>0</v>
      </c>
      <c r="BQ488" s="2">
        <v>30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114</v>
      </c>
      <c r="CA488" s="2">
        <v>80</v>
      </c>
      <c r="CB488" s="2" t="s">
        <v>3</v>
      </c>
      <c r="CC488" s="2"/>
      <c r="CD488" s="2"/>
      <c r="CE488" s="2">
        <v>30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>(P488+Q488+S488)</f>
        <v>1072.6799999999998</v>
      </c>
      <c r="CQ488" s="2">
        <f>ROUND((ROUND((AC488*AW488*1),2)*BC488),2)</f>
        <v>7.37</v>
      </c>
      <c r="CR488" s="2">
        <f>(ROUND((ROUND(((ET488)*AV488*1),2)*BB488),2)+ROUND((ROUND(((AE488-(EU488))*AV488*1),2)*BS488),2))</f>
        <v>19.87</v>
      </c>
      <c r="CS488" s="2">
        <f>ROUND((ROUND((AE488*AV488*1),2)*BS488),2)</f>
        <v>3.02</v>
      </c>
      <c r="CT488" s="2">
        <f>ROUND((ROUND((AF488*AV488*1),2)*BA488),2)</f>
        <v>55.27</v>
      </c>
      <c r="CU488" s="2">
        <f>AG488</f>
        <v>0</v>
      </c>
      <c r="CV488" s="2">
        <f>(AH488*AV488)</f>
        <v>4.7610599999999996</v>
      </c>
      <c r="CW488" s="2">
        <f t="shared" si="404"/>
        <v>0</v>
      </c>
      <c r="CX488" s="2">
        <f t="shared" si="404"/>
        <v>0</v>
      </c>
      <c r="CY488" s="2">
        <f>((S488*BZ488)/100)</f>
        <v>819.15839999999992</v>
      </c>
      <c r="CZ488" s="2">
        <f>((S488*CA488)/100)</f>
        <v>574.84799999999996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1013</v>
      </c>
      <c r="DV488" s="2" t="s">
        <v>113</v>
      </c>
      <c r="DW488" s="2" t="s">
        <v>113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66251470</v>
      </c>
      <c r="EF488" s="2">
        <v>30</v>
      </c>
      <c r="EG488" s="2" t="s">
        <v>25</v>
      </c>
      <c r="EH488" s="2">
        <v>0</v>
      </c>
      <c r="EI488" s="2" t="s">
        <v>3</v>
      </c>
      <c r="EJ488" s="2">
        <v>1</v>
      </c>
      <c r="EK488" s="2">
        <v>235</v>
      </c>
      <c r="EL488" s="2" t="s">
        <v>26</v>
      </c>
      <c r="EM488" s="2" t="s">
        <v>27</v>
      </c>
      <c r="EN488" s="2"/>
      <c r="EO488" s="2" t="s">
        <v>3</v>
      </c>
      <c r="EP488" s="2"/>
      <c r="EQ488" s="2">
        <v>132096</v>
      </c>
      <c r="ER488" s="2">
        <v>76.5</v>
      </c>
      <c r="ES488" s="2">
        <v>7.37</v>
      </c>
      <c r="ET488" s="2">
        <v>18.28</v>
      </c>
      <c r="EU488" s="2">
        <v>2.78</v>
      </c>
      <c r="EV488" s="2">
        <v>50.85</v>
      </c>
      <c r="EW488" s="2">
        <v>4.38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114</v>
      </c>
      <c r="FY488" s="2">
        <v>80</v>
      </c>
      <c r="FZ488" s="2"/>
      <c r="GA488" s="2" t="s">
        <v>3</v>
      </c>
      <c r="GB488" s="2"/>
      <c r="GC488" s="2"/>
      <c r="GD488" s="2">
        <v>0</v>
      </c>
      <c r="GE488" s="2"/>
      <c r="GF488" s="2">
        <v>-1835401229</v>
      </c>
      <c r="GG488" s="2">
        <v>2</v>
      </c>
      <c r="GH488" s="2">
        <v>1</v>
      </c>
      <c r="GI488" s="2">
        <v>-2</v>
      </c>
      <c r="GJ488" s="2">
        <v>0</v>
      </c>
      <c r="GK488" s="2">
        <f>ROUND(R488*(R12)/100,2)</f>
        <v>68.739999999999995</v>
      </c>
      <c r="GL488" s="2">
        <f>ROUND(IF(AND(BH488=3,BI488=3,FS488&lt;&gt;0),P488,0),2)</f>
        <v>0</v>
      </c>
      <c r="GM488" s="2">
        <f>ROUND(O488+X488+Y488+GK488,2)+GX488</f>
        <v>2535.4299999999998</v>
      </c>
      <c r="GN488" s="2">
        <f>IF(OR(BI488=0,BI488=1),GM488-GX488,0)</f>
        <v>2535.4299999999998</v>
      </c>
      <c r="GO488" s="2">
        <f>IF(BI488=2,GM488-GX488,0)</f>
        <v>0</v>
      </c>
      <c r="GP488" s="2">
        <f>IF(BI488=4,GM488-GX488,0)</f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>ROUND((GT488),6)</f>
        <v>0</v>
      </c>
      <c r="GW488" s="2">
        <v>1</v>
      </c>
      <c r="GX488" s="2">
        <f>ROUND(HC488*I488,2)</f>
        <v>0</v>
      </c>
      <c r="GY488" s="2"/>
      <c r="GZ488" s="2"/>
      <c r="HA488" s="2">
        <v>0</v>
      </c>
      <c r="HB488" s="2">
        <v>0</v>
      </c>
      <c r="HC488" s="2">
        <f>GV488*GW488</f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</v>
      </c>
      <c r="HO488" s="2" t="s">
        <v>3</v>
      </c>
      <c r="HP488" s="2" t="s">
        <v>3</v>
      </c>
      <c r="HQ488" s="2" t="s">
        <v>3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17</v>
      </c>
      <c r="B489">
        <v>0</v>
      </c>
      <c r="D489">
        <f>ROW(EtalonRes!A528)</f>
        <v>528</v>
      </c>
      <c r="E489" t="s">
        <v>3</v>
      </c>
      <c r="F489" t="s">
        <v>111</v>
      </c>
      <c r="G489" t="s">
        <v>304</v>
      </c>
      <c r="H489" t="s">
        <v>113</v>
      </c>
      <c r="I489">
        <f>ROUND(ROUND(39/3,2),9)</f>
        <v>13</v>
      </c>
      <c r="J489">
        <v>0</v>
      </c>
      <c r="K489">
        <f>ROUND(ROUND(39/3,2),9)</f>
        <v>13</v>
      </c>
      <c r="O489">
        <f>ROUND(CP489,2)</f>
        <v>38849.01</v>
      </c>
      <c r="P489">
        <f>ROUND((ROUND((AC489*AW489*I489),2)*BC489),2)</f>
        <v>558.57000000000005</v>
      </c>
      <c r="Q489">
        <f>(ROUND((ROUND(((ET489)*AV489*I489),2)*BB489),2)+ROUND((ROUND(((AE489-(EU489))*AV489*I489),2)*BS489),2))</f>
        <v>3928.9</v>
      </c>
      <c r="R489">
        <f>ROUND((ROUND((AE489*AV489*I489),2)*BS489),2)</f>
        <v>1878.37</v>
      </c>
      <c r="S489">
        <f>ROUND((ROUND((AF489*AV489*I489),2)*BA489),2)</f>
        <v>34361.54</v>
      </c>
      <c r="T489">
        <f>ROUND(CU489*I489,2)</f>
        <v>0</v>
      </c>
      <c r="U489">
        <f>CV489*I489</f>
        <v>61.893779999999992</v>
      </c>
      <c r="V489">
        <f>CW489*I489</f>
        <v>0</v>
      </c>
      <c r="W489">
        <f>ROUND(CX489*I489,2)</f>
        <v>0</v>
      </c>
      <c r="X489">
        <f t="shared" si="401"/>
        <v>32299.85</v>
      </c>
      <c r="Y489">
        <f t="shared" si="401"/>
        <v>14088.23</v>
      </c>
      <c r="AA489">
        <v>-1</v>
      </c>
      <c r="AB489">
        <f>ROUND((AC489+AD489+AF489),6)</f>
        <v>76.5</v>
      </c>
      <c r="AC489">
        <f>ROUND((ES489),6)</f>
        <v>7.37</v>
      </c>
      <c r="AD489">
        <f>ROUND((((ET489)-(EU489))+AE489),6)</f>
        <v>18.28</v>
      </c>
      <c r="AE489">
        <f t="shared" si="402"/>
        <v>2.78</v>
      </c>
      <c r="AF489">
        <f t="shared" si="402"/>
        <v>50.85</v>
      </c>
      <c r="AG489">
        <f>ROUND((AP489),6)</f>
        <v>0</v>
      </c>
      <c r="AH489">
        <f t="shared" si="403"/>
        <v>4.38</v>
      </c>
      <c r="AI489">
        <f t="shared" si="403"/>
        <v>0</v>
      </c>
      <c r="AJ489">
        <f>(AS489)</f>
        <v>0</v>
      </c>
      <c r="AK489">
        <v>76.5</v>
      </c>
      <c r="AL489">
        <v>7.37</v>
      </c>
      <c r="AM489">
        <v>18.28</v>
      </c>
      <c r="AN489">
        <v>2.78</v>
      </c>
      <c r="AO489">
        <v>50.85</v>
      </c>
      <c r="AP489">
        <v>0</v>
      </c>
      <c r="AQ489">
        <v>4.38</v>
      </c>
      <c r="AR489">
        <v>0</v>
      </c>
      <c r="AS489">
        <v>0</v>
      </c>
      <c r="AT489">
        <v>94</v>
      </c>
      <c r="AU489">
        <v>41</v>
      </c>
      <c r="AV489">
        <v>1.087</v>
      </c>
      <c r="AW489">
        <v>1</v>
      </c>
      <c r="AZ489">
        <v>1</v>
      </c>
      <c r="BA489">
        <v>47.82</v>
      </c>
      <c r="BB489">
        <v>15.21</v>
      </c>
      <c r="BC489">
        <v>5.83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1</v>
      </c>
      <c r="BJ489" t="s">
        <v>114</v>
      </c>
      <c r="BM489">
        <v>235</v>
      </c>
      <c r="BN489">
        <v>66251207</v>
      </c>
      <c r="BO489" t="s">
        <v>111</v>
      </c>
      <c r="BP489">
        <v>1</v>
      </c>
      <c r="BQ489">
        <v>30</v>
      </c>
      <c r="BR489">
        <v>0</v>
      </c>
      <c r="BS489">
        <v>47.82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94</v>
      </c>
      <c r="CA489">
        <v>41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(P489+Q489+S489)</f>
        <v>38849.01</v>
      </c>
      <c r="CQ489">
        <f>ROUND((ROUND((AC489*AW489*1),2)*BC489),2)</f>
        <v>42.97</v>
      </c>
      <c r="CR489">
        <f>(ROUND((ROUND(((ET489)*AV489*1),2)*BB489),2)+ROUND((ROUND(((AE489-(EU489))*AV489*1),2)*BS489),2))</f>
        <v>302.22000000000003</v>
      </c>
      <c r="CS489">
        <f>ROUND((ROUND((AE489*AV489*1),2)*BS489),2)</f>
        <v>144.41999999999999</v>
      </c>
      <c r="CT489">
        <f>ROUND((ROUND((AF489*AV489*1),2)*BA489),2)</f>
        <v>2643.01</v>
      </c>
      <c r="CU489">
        <f>AG489</f>
        <v>0</v>
      </c>
      <c r="CV489">
        <f>(AH489*AV489)</f>
        <v>4.7610599999999996</v>
      </c>
      <c r="CW489">
        <f t="shared" si="404"/>
        <v>0</v>
      </c>
      <c r="CX489">
        <f t="shared" si="404"/>
        <v>0</v>
      </c>
      <c r="CY489">
        <f>S489*(BZ489/100)</f>
        <v>32299.847599999997</v>
      </c>
      <c r="CZ489">
        <f>S489*(CA489/100)</f>
        <v>14088.231399999999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114</v>
      </c>
      <c r="DO489">
        <v>80</v>
      </c>
      <c r="DP489">
        <v>1.087</v>
      </c>
      <c r="DQ489">
        <v>1</v>
      </c>
      <c r="DU489">
        <v>1013</v>
      </c>
      <c r="DV489" t="s">
        <v>113</v>
      </c>
      <c r="DW489" t="s">
        <v>113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66251470</v>
      </c>
      <c r="EF489">
        <v>30</v>
      </c>
      <c r="EG489" t="s">
        <v>25</v>
      </c>
      <c r="EH489">
        <v>0</v>
      </c>
      <c r="EI489" t="s">
        <v>3</v>
      </c>
      <c r="EJ489">
        <v>1</v>
      </c>
      <c r="EK489">
        <v>235</v>
      </c>
      <c r="EL489" t="s">
        <v>26</v>
      </c>
      <c r="EM489" t="s">
        <v>27</v>
      </c>
      <c r="EO489" t="s">
        <v>3</v>
      </c>
      <c r="EQ489">
        <v>132096</v>
      </c>
      <c r="ER489">
        <v>76.5</v>
      </c>
      <c r="ES489">
        <v>7.37</v>
      </c>
      <c r="ET489">
        <v>18.28</v>
      </c>
      <c r="EU489">
        <v>2.78</v>
      </c>
      <c r="EV489">
        <v>50.85</v>
      </c>
      <c r="EW489">
        <v>4.38</v>
      </c>
      <c r="EX489">
        <v>0</v>
      </c>
      <c r="EY489">
        <v>0</v>
      </c>
      <c r="FQ489">
        <v>0</v>
      </c>
      <c r="FR489">
        <v>0</v>
      </c>
      <c r="FS489">
        <v>0</v>
      </c>
      <c r="FX489">
        <v>114</v>
      </c>
      <c r="FY489">
        <v>80</v>
      </c>
      <c r="GA489" t="s">
        <v>3</v>
      </c>
      <c r="GD489">
        <v>0</v>
      </c>
      <c r="GF489">
        <v>-1835401229</v>
      </c>
      <c r="GG489">
        <v>2</v>
      </c>
      <c r="GH489">
        <v>1</v>
      </c>
      <c r="GI489">
        <v>2</v>
      </c>
      <c r="GJ489">
        <v>0</v>
      </c>
      <c r="GK489">
        <f>ROUND(R489*(S12)/100,2)</f>
        <v>3005.39</v>
      </c>
      <c r="GL489">
        <f>ROUND(IF(AND(BH489=3,BI489=3,FS489&lt;&gt;0),P489,0),2)</f>
        <v>0</v>
      </c>
      <c r="GM489">
        <f>ROUND(O489+X489+Y489+GK489,2)+GX489</f>
        <v>88242.48</v>
      </c>
      <c r="GN489">
        <f>IF(OR(BI489=0,BI489=1),GM489-GX489,0)</f>
        <v>88242.48</v>
      </c>
      <c r="GO489">
        <f>IF(BI489=2,GM489-GX489,0)</f>
        <v>0</v>
      </c>
      <c r="GP489">
        <f>IF(BI489=4,GM489-GX489,0)</f>
        <v>0</v>
      </c>
      <c r="GR489">
        <v>0</v>
      </c>
      <c r="GS489">
        <v>3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1" spans="1:255" x14ac:dyDescent="0.2">
      <c r="A491" s="3">
        <v>51</v>
      </c>
      <c r="B491" s="3">
        <f>B482</f>
        <v>0</v>
      </c>
      <c r="C491" s="3">
        <f>A482</f>
        <v>4</v>
      </c>
      <c r="D491" s="3">
        <f>ROW(A482)</f>
        <v>482</v>
      </c>
      <c r="E491" s="3"/>
      <c r="F491" s="3" t="str">
        <f>IF(F482&lt;&gt;"",F482,"")</f>
        <v>Новый раздел</v>
      </c>
      <c r="G491" s="3" t="str">
        <f>IF(G482&lt;&gt;"",G482,"")</f>
        <v>Монтажные работы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405">ROUND(AB491,2)</f>
        <v>0</v>
      </c>
      <c r="P491" s="3">
        <f t="shared" si="405"/>
        <v>0</v>
      </c>
      <c r="Q491" s="3">
        <f t="shared" si="405"/>
        <v>0</v>
      </c>
      <c r="R491" s="3">
        <f t="shared" si="405"/>
        <v>0</v>
      </c>
      <c r="S491" s="3">
        <f t="shared" si="405"/>
        <v>0</v>
      </c>
      <c r="T491" s="3">
        <f t="shared" si="405"/>
        <v>0</v>
      </c>
      <c r="U491" s="3">
        <f>AH491</f>
        <v>0</v>
      </c>
      <c r="V491" s="3">
        <f>AI491</f>
        <v>0</v>
      </c>
      <c r="W491" s="3">
        <f>ROUND(AJ491,2)</f>
        <v>0</v>
      </c>
      <c r="X491" s="3">
        <f>ROUND(AK491,2)</f>
        <v>0</v>
      </c>
      <c r="Y491" s="3">
        <f>ROUND(AL491,2)</f>
        <v>0</v>
      </c>
      <c r="Z491" s="3"/>
      <c r="AA491" s="3"/>
      <c r="AB491" s="3">
        <f>ROUND(SUMIF(AA486:AA489,"=70661675",O486:O489),2)</f>
        <v>0</v>
      </c>
      <c r="AC491" s="3">
        <f>ROUND(SUMIF(AA486:AA489,"=70661675",P486:P489),2)</f>
        <v>0</v>
      </c>
      <c r="AD491" s="3">
        <f>ROUND(SUMIF(AA486:AA489,"=70661675",Q486:Q489),2)</f>
        <v>0</v>
      </c>
      <c r="AE491" s="3">
        <f>ROUND(SUMIF(AA486:AA489,"=70661675",R486:R489),2)</f>
        <v>0</v>
      </c>
      <c r="AF491" s="3">
        <f>ROUND(SUMIF(AA486:AA489,"=70661675",S486:S489),2)</f>
        <v>0</v>
      </c>
      <c r="AG491" s="3">
        <f>ROUND(SUMIF(AA486:AA489,"=70661675",T486:T489),2)</f>
        <v>0</v>
      </c>
      <c r="AH491" s="3">
        <f>SUMIF(AA486:AA489,"=70661675",U486:U489)</f>
        <v>0</v>
      </c>
      <c r="AI491" s="3">
        <f>SUMIF(AA486:AA489,"=70661675",V486:V489)</f>
        <v>0</v>
      </c>
      <c r="AJ491" s="3">
        <f>ROUND(SUMIF(AA486:AA489,"=70661675",W486:W489),2)</f>
        <v>0</v>
      </c>
      <c r="AK491" s="3">
        <f>ROUND(SUMIF(AA486:AA489,"=70661675",X486:X489),2)</f>
        <v>0</v>
      </c>
      <c r="AL491" s="3">
        <f>ROUND(SUMIF(AA486:AA489,"=70661675",Y486:Y489),2)</f>
        <v>0</v>
      </c>
      <c r="AM491" s="3"/>
      <c r="AN491" s="3"/>
      <c r="AO491" s="3">
        <f t="shared" ref="AO491:BD491" si="406">ROUND(BX491,2)</f>
        <v>0</v>
      </c>
      <c r="AP491" s="3">
        <f t="shared" si="406"/>
        <v>0</v>
      </c>
      <c r="AQ491" s="3">
        <f t="shared" si="406"/>
        <v>0</v>
      </c>
      <c r="AR491" s="3">
        <f t="shared" si="406"/>
        <v>0</v>
      </c>
      <c r="AS491" s="3">
        <f t="shared" si="406"/>
        <v>0</v>
      </c>
      <c r="AT491" s="3">
        <f t="shared" si="406"/>
        <v>0</v>
      </c>
      <c r="AU491" s="3">
        <f t="shared" si="406"/>
        <v>0</v>
      </c>
      <c r="AV491" s="3">
        <f t="shared" si="406"/>
        <v>0</v>
      </c>
      <c r="AW491" s="3">
        <f t="shared" si="406"/>
        <v>0</v>
      </c>
      <c r="AX491" s="3">
        <f t="shared" si="406"/>
        <v>0</v>
      </c>
      <c r="AY491" s="3">
        <f t="shared" si="406"/>
        <v>0</v>
      </c>
      <c r="AZ491" s="3">
        <f t="shared" si="406"/>
        <v>0</v>
      </c>
      <c r="BA491" s="3">
        <f t="shared" si="406"/>
        <v>0</v>
      </c>
      <c r="BB491" s="3">
        <f t="shared" si="406"/>
        <v>0</v>
      </c>
      <c r="BC491" s="3">
        <f t="shared" si="406"/>
        <v>0</v>
      </c>
      <c r="BD491" s="3">
        <f t="shared" si="406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ROUND(SUMIF(AA486:AA489,"=70661675",FQ486:FQ489),2)</f>
        <v>0</v>
      </c>
      <c r="BY491" s="3">
        <f>ROUND(SUMIF(AA486:AA489,"=70661675",FR486:FR489),2)</f>
        <v>0</v>
      </c>
      <c r="BZ491" s="3">
        <f>ROUND(SUMIF(AA486:AA489,"=70661675",GL486:GL489),2)</f>
        <v>0</v>
      </c>
      <c r="CA491" s="3">
        <f>ROUND(SUMIF(AA486:AA489,"=70661675",GM486:GM489),2)</f>
        <v>0</v>
      </c>
      <c r="CB491" s="3">
        <f>ROUND(SUMIF(AA486:AA489,"=70661675",GN486:GN489),2)</f>
        <v>0</v>
      </c>
      <c r="CC491" s="3">
        <f>ROUND(SUMIF(AA486:AA489,"=70661675",GO486:GO489),2)</f>
        <v>0</v>
      </c>
      <c r="CD491" s="3">
        <f>ROUND(SUMIF(AA486:AA489,"=70661675",GP486:GP489),2)</f>
        <v>0</v>
      </c>
      <c r="CE491" s="3">
        <f>AC491-BX491</f>
        <v>0</v>
      </c>
      <c r="CF491" s="3">
        <f>AC491-BY491</f>
        <v>0</v>
      </c>
      <c r="CG491" s="3">
        <f>BX491-BZ491</f>
        <v>0</v>
      </c>
      <c r="CH491" s="3">
        <f>AC491-BX491-BY491+BZ491</f>
        <v>0</v>
      </c>
      <c r="CI491" s="3">
        <f>BY491-BZ491</f>
        <v>0</v>
      </c>
      <c r="CJ491" s="3">
        <f>ROUND(SUMIF(AA486:AA489,"=70661675",GX486:GX489),2)</f>
        <v>0</v>
      </c>
      <c r="CK491" s="3">
        <f>ROUND(SUMIF(AA486:AA489,"=70661675",GY486:GY489),2)</f>
        <v>0</v>
      </c>
      <c r="CL491" s="3">
        <f>ROUND(SUMIF(AA486:AA489,"=70661675",GZ486:GZ489),2)</f>
        <v>0</v>
      </c>
      <c r="CM491" s="3">
        <f>ROUND(SUMIF(AA486:AA489,"=70661675",HD486:HD489),2)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>
        <f t="shared" ref="DG491:DL491" si="407">ROUND(DT491,2)</f>
        <v>0</v>
      </c>
      <c r="DH491" s="4">
        <f t="shared" si="407"/>
        <v>0</v>
      </c>
      <c r="DI491" s="4">
        <f t="shared" si="407"/>
        <v>0</v>
      </c>
      <c r="DJ491" s="4">
        <f t="shared" si="407"/>
        <v>0</v>
      </c>
      <c r="DK491" s="4">
        <f t="shared" si="407"/>
        <v>0</v>
      </c>
      <c r="DL491" s="4">
        <f t="shared" si="407"/>
        <v>0</v>
      </c>
      <c r="DM491" s="4">
        <f>DZ491</f>
        <v>0</v>
      </c>
      <c r="DN491" s="4">
        <f>EA491</f>
        <v>0</v>
      </c>
      <c r="DO491" s="4">
        <f>ROUND(EB491,2)</f>
        <v>0</v>
      </c>
      <c r="DP491" s="4">
        <f>ROUND(EC491,2)</f>
        <v>0</v>
      </c>
      <c r="DQ491" s="4">
        <f>ROUND(ED491,2)</f>
        <v>0</v>
      </c>
      <c r="DR491" s="4"/>
      <c r="DS491" s="4"/>
      <c r="DT491" s="4">
        <f>ROUND(SUMIF(AA486:AA489,"=70661673",O486:O489),2)</f>
        <v>0</v>
      </c>
      <c r="DU491" s="4">
        <f>ROUND(SUMIF(AA486:AA489,"=70661673",P486:P489),2)</f>
        <v>0</v>
      </c>
      <c r="DV491" s="4">
        <f>ROUND(SUMIF(AA486:AA489,"=70661673",Q486:Q489),2)</f>
        <v>0</v>
      </c>
      <c r="DW491" s="4">
        <f>ROUND(SUMIF(AA486:AA489,"=70661673",R486:R489),2)</f>
        <v>0</v>
      </c>
      <c r="DX491" s="4">
        <f>ROUND(SUMIF(AA486:AA489,"=70661673",S486:S489),2)</f>
        <v>0</v>
      </c>
      <c r="DY491" s="4">
        <f>ROUND(SUMIF(AA486:AA489,"=70661673",T486:T489),2)</f>
        <v>0</v>
      </c>
      <c r="DZ491" s="4">
        <f>SUMIF(AA486:AA489,"=70661673",U486:U489)</f>
        <v>0</v>
      </c>
      <c r="EA491" s="4">
        <f>SUMIF(AA486:AA489,"=70661673",V486:V489)</f>
        <v>0</v>
      </c>
      <c r="EB491" s="4">
        <f>ROUND(SUMIF(AA486:AA489,"=70661673",W486:W489),2)</f>
        <v>0</v>
      </c>
      <c r="EC491" s="4">
        <f>ROUND(SUMIF(AA486:AA489,"=70661673",X486:X489),2)</f>
        <v>0</v>
      </c>
      <c r="ED491" s="4">
        <f>ROUND(SUMIF(AA486:AA489,"=70661673",Y486:Y489),2)</f>
        <v>0</v>
      </c>
      <c r="EE491" s="4"/>
      <c r="EF491" s="4"/>
      <c r="EG491" s="4">
        <f t="shared" ref="EG491:EV491" si="408">ROUND(FP491,2)</f>
        <v>0</v>
      </c>
      <c r="EH491" s="4">
        <f t="shared" si="408"/>
        <v>0</v>
      </c>
      <c r="EI491" s="4">
        <f t="shared" si="408"/>
        <v>0</v>
      </c>
      <c r="EJ491" s="4">
        <f t="shared" si="408"/>
        <v>0</v>
      </c>
      <c r="EK491" s="4">
        <f t="shared" si="408"/>
        <v>0</v>
      </c>
      <c r="EL491" s="4">
        <f t="shared" si="408"/>
        <v>0</v>
      </c>
      <c r="EM491" s="4">
        <f t="shared" si="408"/>
        <v>0</v>
      </c>
      <c r="EN491" s="4">
        <f t="shared" si="408"/>
        <v>0</v>
      </c>
      <c r="EO491" s="4">
        <f t="shared" si="408"/>
        <v>0</v>
      </c>
      <c r="EP491" s="4">
        <f t="shared" si="408"/>
        <v>0</v>
      </c>
      <c r="EQ491" s="4">
        <f t="shared" si="408"/>
        <v>0</v>
      </c>
      <c r="ER491" s="4">
        <f t="shared" si="408"/>
        <v>0</v>
      </c>
      <c r="ES491" s="4">
        <f t="shared" si="408"/>
        <v>0</v>
      </c>
      <c r="ET491" s="4">
        <f t="shared" si="408"/>
        <v>0</v>
      </c>
      <c r="EU491" s="4">
        <f t="shared" si="408"/>
        <v>0</v>
      </c>
      <c r="EV491" s="4">
        <f t="shared" si="408"/>
        <v>0</v>
      </c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>
        <f>ROUND(SUMIF(AA486:AA489,"=70661673",FQ486:FQ489),2)</f>
        <v>0</v>
      </c>
      <c r="FQ491" s="4">
        <f>ROUND(SUMIF(AA486:AA489,"=70661673",FR486:FR489),2)</f>
        <v>0</v>
      </c>
      <c r="FR491" s="4">
        <f>ROUND(SUMIF(AA486:AA489,"=70661673",GL486:GL489),2)</f>
        <v>0</v>
      </c>
      <c r="FS491" s="4">
        <f>ROUND(SUMIF(AA486:AA489,"=70661673",GM486:GM489),2)</f>
        <v>0</v>
      </c>
      <c r="FT491" s="4">
        <f>ROUND(SUMIF(AA486:AA489,"=70661673",GN486:GN489),2)</f>
        <v>0</v>
      </c>
      <c r="FU491" s="4">
        <f>ROUND(SUMIF(AA486:AA489,"=70661673",GO486:GO489),2)</f>
        <v>0</v>
      </c>
      <c r="FV491" s="4">
        <f>ROUND(SUMIF(AA486:AA489,"=70661673",GP486:GP489),2)</f>
        <v>0</v>
      </c>
      <c r="FW491" s="4">
        <f>DU491-FP491</f>
        <v>0</v>
      </c>
      <c r="FX491" s="4">
        <f>DU491-FQ491</f>
        <v>0</v>
      </c>
      <c r="FY491" s="4">
        <f>FP491-FR491</f>
        <v>0</v>
      </c>
      <c r="FZ491" s="4">
        <f>DU491-FP491-FQ491+FR491</f>
        <v>0</v>
      </c>
      <c r="GA491" s="4">
        <f>FQ491-FR491</f>
        <v>0</v>
      </c>
      <c r="GB491" s="4">
        <f>ROUND(SUMIF(AA486:AA489,"=70661673",GX486:GX489),2)</f>
        <v>0</v>
      </c>
      <c r="GC491" s="4">
        <f>ROUND(SUMIF(AA486:AA489,"=70661673",GY486:GY489),2)</f>
        <v>0</v>
      </c>
      <c r="GD491" s="4">
        <f>ROUND(SUMIF(AA486:AA489,"=70661673",GZ486:GZ489),2)</f>
        <v>0</v>
      </c>
      <c r="GE491" s="4">
        <f>ROUND(SUMIF(AA486:AA489,"=70661673",HD486:HD489),2)</f>
        <v>0</v>
      </c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0</v>
      </c>
      <c r="G493" s="5" t="s">
        <v>38</v>
      </c>
      <c r="H493" s="5" t="s">
        <v>39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>
        <f>ROUND(Source!DG491,O493)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0</v>
      </c>
      <c r="G494" s="5" t="s">
        <v>40</v>
      </c>
      <c r="H494" s="5" t="s">
        <v>41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>
        <f>ROUND(Source!DH491,O494)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42</v>
      </c>
      <c r="H495" s="5" t="s">
        <v>43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>
        <f>ROUND(Source!EG491,O495)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0</v>
      </c>
      <c r="G496" s="5" t="s">
        <v>44</v>
      </c>
      <c r="H496" s="5" t="s">
        <v>45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>
        <f>ROUND(Source!EN491,O496)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0</v>
      </c>
      <c r="G497" s="5" t="s">
        <v>46</v>
      </c>
      <c r="H497" s="5" t="s">
        <v>47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>
        <f>ROUND(Source!EO491,O497)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48</v>
      </c>
      <c r="H498" s="5" t="s">
        <v>49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>
        <f>ROUND(Source!EP491,O498)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0</v>
      </c>
      <c r="G499" s="5" t="s">
        <v>50</v>
      </c>
      <c r="H499" s="5" t="s">
        <v>51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>
        <f>ROUND(Source!EQ491,O499)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52</v>
      </c>
      <c r="H500" s="5" t="s">
        <v>53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>
        <f>ROUND(Source!EH491,O500)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54</v>
      </c>
      <c r="H501" s="5" t="s">
        <v>55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>
        <f>ROUND(Source!EI491,O501)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56</v>
      </c>
      <c r="H502" s="5" t="s">
        <v>57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>
        <f>ROUND(Source!ER491,O502)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0</v>
      </c>
      <c r="G503" s="5" t="s">
        <v>58</v>
      </c>
      <c r="H503" s="5" t="s">
        <v>59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>
        <f>ROUND(Source!DI491,O503)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60</v>
      </c>
      <c r="H504" s="5" t="s">
        <v>61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>
        <f>ROUND(Source!ET491,O504)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0</v>
      </c>
      <c r="G505" s="5" t="s">
        <v>62</v>
      </c>
      <c r="H505" s="5" t="s">
        <v>63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>
        <f>ROUND(Source!DJ491,O505)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0</v>
      </c>
      <c r="G506" s="5" t="s">
        <v>64</v>
      </c>
      <c r="H506" s="5" t="s">
        <v>65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>
        <f>ROUND(Source!DK491,O506)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66</v>
      </c>
      <c r="H507" s="5" t="s">
        <v>67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>
        <f>ROUND(Source!EU491,O507)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0</v>
      </c>
      <c r="G508" s="5" t="s">
        <v>68</v>
      </c>
      <c r="H508" s="5" t="s">
        <v>69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>
        <f>ROUND(Source!EK491,O508)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0</v>
      </c>
      <c r="G509" s="5" t="s">
        <v>70</v>
      </c>
      <c r="H509" s="5" t="s">
        <v>71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>
        <f>ROUND(Source!EL491,O509)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0</v>
      </c>
      <c r="G510" s="5" t="s">
        <v>72</v>
      </c>
      <c r="H510" s="5" t="s">
        <v>73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>
        <f>ROUND(Source!EM491,O510)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74</v>
      </c>
      <c r="H511" s="5" t="s">
        <v>75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>
        <f>ROUND(Source!ES491,O511)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76</v>
      </c>
      <c r="H512" s="5" t="s">
        <v>77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>
        <f>ROUND(Source!DL491,O512)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Source!U491</f>
        <v>0</v>
      </c>
      <c r="G513" s="5" t="s">
        <v>78</v>
      </c>
      <c r="H513" s="5" t="s">
        <v>79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-1</v>
      </c>
      <c r="P513" s="5">
        <f>Source!DM491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Source!V491</f>
        <v>0</v>
      </c>
      <c r="G514" s="5" t="s">
        <v>80</v>
      </c>
      <c r="H514" s="5" t="s">
        <v>81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-1</v>
      </c>
      <c r="P514" s="5">
        <f>Source!DN491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82</v>
      </c>
      <c r="H515" s="5" t="s">
        <v>83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>
        <f>ROUND(Source!DO491,O515)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84</v>
      </c>
      <c r="H516" s="5" t="s">
        <v>85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>
        <f>ROUND(Source!EV491,O516)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0</v>
      </c>
      <c r="G517" s="5" t="s">
        <v>86</v>
      </c>
      <c r="H517" s="5" t="s">
        <v>87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>
        <f>ROUND(Source!DP491,O517)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55" x14ac:dyDescent="0.2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0</v>
      </c>
      <c r="G518" s="5" t="s">
        <v>88</v>
      </c>
      <c r="H518" s="5" t="s">
        <v>89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>
        <f>ROUND(Source!DQ491,O518)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55" x14ac:dyDescent="0.2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0</v>
      </c>
      <c r="G519" s="5" t="s">
        <v>90</v>
      </c>
      <c r="H519" s="5" t="s">
        <v>91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>
        <f>ROUND(Source!EJ491,O519)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1" spans="1:255" x14ac:dyDescent="0.2">
      <c r="A521" s="1">
        <v>4</v>
      </c>
      <c r="B521" s="1">
        <v>0</v>
      </c>
      <c r="C521" s="1"/>
      <c r="D521" s="1">
        <f>ROW(A548)</f>
        <v>548</v>
      </c>
      <c r="E521" s="1"/>
      <c r="F521" s="1" t="s">
        <v>16</v>
      </c>
      <c r="G521" s="1" t="s">
        <v>172</v>
      </c>
      <c r="H521" s="1" t="s">
        <v>3</v>
      </c>
      <c r="I521" s="1">
        <v>0</v>
      </c>
      <c r="J521" s="1"/>
      <c r="K521" s="1">
        <v>0</v>
      </c>
      <c r="L521" s="1"/>
      <c r="M521" s="1" t="s">
        <v>3</v>
      </c>
      <c r="N521" s="1"/>
      <c r="O521" s="1"/>
      <c r="P521" s="1"/>
      <c r="Q521" s="1"/>
      <c r="R521" s="1"/>
      <c r="S521" s="1">
        <v>0</v>
      </c>
      <c r="T521" s="1">
        <v>0</v>
      </c>
      <c r="U521" s="1" t="s">
        <v>3</v>
      </c>
      <c r="V521" s="1">
        <v>0</v>
      </c>
      <c r="W521" s="1"/>
      <c r="X521" s="1"/>
      <c r="Y521" s="1"/>
      <c r="Z521" s="1"/>
      <c r="AA521" s="1"/>
      <c r="AB521" s="1" t="s">
        <v>3</v>
      </c>
      <c r="AC521" s="1" t="s">
        <v>3</v>
      </c>
      <c r="AD521" s="1" t="s">
        <v>3</v>
      </c>
      <c r="AE521" s="1" t="s">
        <v>3</v>
      </c>
      <c r="AF521" s="1" t="s">
        <v>3</v>
      </c>
      <c r="AG521" s="1" t="s">
        <v>3</v>
      </c>
      <c r="AH521" s="1"/>
      <c r="AI521" s="1"/>
      <c r="AJ521" s="1"/>
      <c r="AK521" s="1"/>
      <c r="AL521" s="1"/>
      <c r="AM521" s="1"/>
      <c r="AN521" s="1"/>
      <c r="AO521" s="1"/>
      <c r="AP521" s="1" t="s">
        <v>3</v>
      </c>
      <c r="AQ521" s="1" t="s">
        <v>3</v>
      </c>
      <c r="AR521" s="1" t="s">
        <v>3</v>
      </c>
      <c r="AS521" s="1"/>
      <c r="AT521" s="1"/>
      <c r="AU521" s="1"/>
      <c r="AV521" s="1"/>
      <c r="AW521" s="1"/>
      <c r="AX521" s="1"/>
      <c r="AY521" s="1"/>
      <c r="AZ521" s="1" t="s">
        <v>3</v>
      </c>
      <c r="BA521" s="1"/>
      <c r="BB521" s="1" t="s">
        <v>3</v>
      </c>
      <c r="BC521" s="1" t="s">
        <v>3</v>
      </c>
      <c r="BD521" s="1" t="s">
        <v>3</v>
      </c>
      <c r="BE521" s="1" t="s">
        <v>3</v>
      </c>
      <c r="BF521" s="1" t="s">
        <v>3</v>
      </c>
      <c r="BG521" s="1" t="s">
        <v>3</v>
      </c>
      <c r="BH521" s="1" t="s">
        <v>3</v>
      </c>
      <c r="BI521" s="1" t="s">
        <v>3</v>
      </c>
      <c r="BJ521" s="1" t="s">
        <v>3</v>
      </c>
      <c r="BK521" s="1" t="s">
        <v>3</v>
      </c>
      <c r="BL521" s="1" t="s">
        <v>3</v>
      </c>
      <c r="BM521" s="1" t="s">
        <v>3</v>
      </c>
      <c r="BN521" s="1" t="s">
        <v>3</v>
      </c>
      <c r="BO521" s="1" t="s">
        <v>3</v>
      </c>
      <c r="BP521" s="1" t="s">
        <v>3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55" x14ac:dyDescent="0.2">
      <c r="A523" s="3">
        <v>52</v>
      </c>
      <c r="B523" s="3">
        <f t="shared" ref="B523:G523" si="409">B548</f>
        <v>0</v>
      </c>
      <c r="C523" s="3">
        <f t="shared" si="409"/>
        <v>4</v>
      </c>
      <c r="D523" s="3">
        <f t="shared" si="409"/>
        <v>521</v>
      </c>
      <c r="E523" s="3">
        <f t="shared" si="409"/>
        <v>0</v>
      </c>
      <c r="F523" s="3" t="str">
        <f t="shared" si="409"/>
        <v>Новый раздел</v>
      </c>
      <c r="G523" s="3" t="str">
        <f t="shared" si="409"/>
        <v>Материалы</v>
      </c>
      <c r="H523" s="3"/>
      <c r="I523" s="3"/>
      <c r="J523" s="3"/>
      <c r="K523" s="3"/>
      <c r="L523" s="3"/>
      <c r="M523" s="3"/>
      <c r="N523" s="3"/>
      <c r="O523" s="3">
        <f t="shared" ref="O523:AT523" si="410">O548</f>
        <v>0</v>
      </c>
      <c r="P523" s="3">
        <f t="shared" si="410"/>
        <v>0</v>
      </c>
      <c r="Q523" s="3">
        <f t="shared" si="410"/>
        <v>0</v>
      </c>
      <c r="R523" s="3">
        <f t="shared" si="410"/>
        <v>0</v>
      </c>
      <c r="S523" s="3">
        <f t="shared" si="410"/>
        <v>0</v>
      </c>
      <c r="T523" s="3">
        <f t="shared" si="410"/>
        <v>0</v>
      </c>
      <c r="U523" s="3">
        <f t="shared" si="410"/>
        <v>0</v>
      </c>
      <c r="V523" s="3">
        <f t="shared" si="410"/>
        <v>0</v>
      </c>
      <c r="W523" s="3">
        <f t="shared" si="410"/>
        <v>0</v>
      </c>
      <c r="X523" s="3">
        <f t="shared" si="410"/>
        <v>0</v>
      </c>
      <c r="Y523" s="3">
        <f t="shared" si="410"/>
        <v>0</v>
      </c>
      <c r="Z523" s="3">
        <f t="shared" si="410"/>
        <v>0</v>
      </c>
      <c r="AA523" s="3">
        <f t="shared" si="410"/>
        <v>0</v>
      </c>
      <c r="AB523" s="3">
        <f t="shared" si="410"/>
        <v>0</v>
      </c>
      <c r="AC523" s="3">
        <f t="shared" si="410"/>
        <v>0</v>
      </c>
      <c r="AD523" s="3">
        <f t="shared" si="410"/>
        <v>0</v>
      </c>
      <c r="AE523" s="3">
        <f t="shared" si="410"/>
        <v>0</v>
      </c>
      <c r="AF523" s="3">
        <f t="shared" si="410"/>
        <v>0</v>
      </c>
      <c r="AG523" s="3">
        <f t="shared" si="410"/>
        <v>0</v>
      </c>
      <c r="AH523" s="3">
        <f t="shared" si="410"/>
        <v>0</v>
      </c>
      <c r="AI523" s="3">
        <f t="shared" si="410"/>
        <v>0</v>
      </c>
      <c r="AJ523" s="3">
        <f t="shared" si="410"/>
        <v>0</v>
      </c>
      <c r="AK523" s="3">
        <f t="shared" si="410"/>
        <v>0</v>
      </c>
      <c r="AL523" s="3">
        <f t="shared" si="410"/>
        <v>0</v>
      </c>
      <c r="AM523" s="3">
        <f t="shared" si="410"/>
        <v>0</v>
      </c>
      <c r="AN523" s="3">
        <f t="shared" si="410"/>
        <v>0</v>
      </c>
      <c r="AO523" s="3">
        <f t="shared" si="410"/>
        <v>0</v>
      </c>
      <c r="AP523" s="3">
        <f t="shared" si="410"/>
        <v>0</v>
      </c>
      <c r="AQ523" s="3">
        <f t="shared" si="410"/>
        <v>0</v>
      </c>
      <c r="AR523" s="3">
        <f t="shared" si="410"/>
        <v>0</v>
      </c>
      <c r="AS523" s="3">
        <f t="shared" si="410"/>
        <v>0</v>
      </c>
      <c r="AT523" s="3">
        <f t="shared" si="410"/>
        <v>0</v>
      </c>
      <c r="AU523" s="3">
        <f t="shared" ref="AU523:BZ523" si="411">AU548</f>
        <v>0</v>
      </c>
      <c r="AV523" s="3">
        <f t="shared" si="411"/>
        <v>0</v>
      </c>
      <c r="AW523" s="3">
        <f t="shared" si="411"/>
        <v>0</v>
      </c>
      <c r="AX523" s="3">
        <f t="shared" si="411"/>
        <v>0</v>
      </c>
      <c r="AY523" s="3">
        <f t="shared" si="411"/>
        <v>0</v>
      </c>
      <c r="AZ523" s="3">
        <f t="shared" si="411"/>
        <v>0</v>
      </c>
      <c r="BA523" s="3">
        <f t="shared" si="411"/>
        <v>0</v>
      </c>
      <c r="BB523" s="3">
        <f t="shared" si="411"/>
        <v>0</v>
      </c>
      <c r="BC523" s="3">
        <f t="shared" si="411"/>
        <v>0</v>
      </c>
      <c r="BD523" s="3">
        <f t="shared" si="411"/>
        <v>0</v>
      </c>
      <c r="BE523" s="3">
        <f t="shared" si="411"/>
        <v>0</v>
      </c>
      <c r="BF523" s="3">
        <f t="shared" si="411"/>
        <v>0</v>
      </c>
      <c r="BG523" s="3">
        <f t="shared" si="411"/>
        <v>0</v>
      </c>
      <c r="BH523" s="3">
        <f t="shared" si="411"/>
        <v>0</v>
      </c>
      <c r="BI523" s="3">
        <f t="shared" si="411"/>
        <v>0</v>
      </c>
      <c r="BJ523" s="3">
        <f t="shared" si="411"/>
        <v>0</v>
      </c>
      <c r="BK523" s="3">
        <f t="shared" si="411"/>
        <v>0</v>
      </c>
      <c r="BL523" s="3">
        <f t="shared" si="411"/>
        <v>0</v>
      </c>
      <c r="BM523" s="3">
        <f t="shared" si="411"/>
        <v>0</v>
      </c>
      <c r="BN523" s="3">
        <f t="shared" si="411"/>
        <v>0</v>
      </c>
      <c r="BO523" s="3">
        <f t="shared" si="411"/>
        <v>0</v>
      </c>
      <c r="BP523" s="3">
        <f t="shared" si="411"/>
        <v>0</v>
      </c>
      <c r="BQ523" s="3">
        <f t="shared" si="411"/>
        <v>0</v>
      </c>
      <c r="BR523" s="3">
        <f t="shared" si="411"/>
        <v>0</v>
      </c>
      <c r="BS523" s="3">
        <f t="shared" si="411"/>
        <v>0</v>
      </c>
      <c r="BT523" s="3">
        <f t="shared" si="411"/>
        <v>0</v>
      </c>
      <c r="BU523" s="3">
        <f t="shared" si="411"/>
        <v>0</v>
      </c>
      <c r="BV523" s="3">
        <f t="shared" si="411"/>
        <v>0</v>
      </c>
      <c r="BW523" s="3">
        <f t="shared" si="411"/>
        <v>0</v>
      </c>
      <c r="BX523" s="3">
        <f t="shared" si="411"/>
        <v>0</v>
      </c>
      <c r="BY523" s="3">
        <f t="shared" si="411"/>
        <v>0</v>
      </c>
      <c r="BZ523" s="3">
        <f t="shared" si="411"/>
        <v>0</v>
      </c>
      <c r="CA523" s="3">
        <f t="shared" ref="CA523:DF523" si="412">CA548</f>
        <v>0</v>
      </c>
      <c r="CB523" s="3">
        <f t="shared" si="412"/>
        <v>0</v>
      </c>
      <c r="CC523" s="3">
        <f t="shared" si="412"/>
        <v>0</v>
      </c>
      <c r="CD523" s="3">
        <f t="shared" si="412"/>
        <v>0</v>
      </c>
      <c r="CE523" s="3">
        <f t="shared" si="412"/>
        <v>0</v>
      </c>
      <c r="CF523" s="3">
        <f t="shared" si="412"/>
        <v>0</v>
      </c>
      <c r="CG523" s="3">
        <f t="shared" si="412"/>
        <v>0</v>
      </c>
      <c r="CH523" s="3">
        <f t="shared" si="412"/>
        <v>0</v>
      </c>
      <c r="CI523" s="3">
        <f t="shared" si="412"/>
        <v>0</v>
      </c>
      <c r="CJ523" s="3">
        <f t="shared" si="412"/>
        <v>0</v>
      </c>
      <c r="CK523" s="3">
        <f t="shared" si="412"/>
        <v>0</v>
      </c>
      <c r="CL523" s="3">
        <f t="shared" si="412"/>
        <v>0</v>
      </c>
      <c r="CM523" s="3">
        <f t="shared" si="412"/>
        <v>0</v>
      </c>
      <c r="CN523" s="3">
        <f t="shared" si="412"/>
        <v>0</v>
      </c>
      <c r="CO523" s="3">
        <f t="shared" si="412"/>
        <v>0</v>
      </c>
      <c r="CP523" s="3">
        <f t="shared" si="412"/>
        <v>0</v>
      </c>
      <c r="CQ523" s="3">
        <f t="shared" si="412"/>
        <v>0</v>
      </c>
      <c r="CR523" s="3">
        <f t="shared" si="412"/>
        <v>0</v>
      </c>
      <c r="CS523" s="3">
        <f t="shared" si="412"/>
        <v>0</v>
      </c>
      <c r="CT523" s="3">
        <f t="shared" si="412"/>
        <v>0</v>
      </c>
      <c r="CU523" s="3">
        <f t="shared" si="412"/>
        <v>0</v>
      </c>
      <c r="CV523" s="3">
        <f t="shared" si="412"/>
        <v>0</v>
      </c>
      <c r="CW523" s="3">
        <f t="shared" si="412"/>
        <v>0</v>
      </c>
      <c r="CX523" s="3">
        <f t="shared" si="412"/>
        <v>0</v>
      </c>
      <c r="CY523" s="3">
        <f t="shared" si="412"/>
        <v>0</v>
      </c>
      <c r="CZ523" s="3">
        <f t="shared" si="412"/>
        <v>0</v>
      </c>
      <c r="DA523" s="3">
        <f t="shared" si="412"/>
        <v>0</v>
      </c>
      <c r="DB523" s="3">
        <f t="shared" si="412"/>
        <v>0</v>
      </c>
      <c r="DC523" s="3">
        <f t="shared" si="412"/>
        <v>0</v>
      </c>
      <c r="DD523" s="3">
        <f t="shared" si="412"/>
        <v>0</v>
      </c>
      <c r="DE523" s="3">
        <f t="shared" si="412"/>
        <v>0</v>
      </c>
      <c r="DF523" s="3">
        <f t="shared" si="412"/>
        <v>0</v>
      </c>
      <c r="DG523" s="4">
        <f t="shared" ref="DG523:EL523" si="413">DG548</f>
        <v>0</v>
      </c>
      <c r="DH523" s="4">
        <f t="shared" si="413"/>
        <v>0</v>
      </c>
      <c r="DI523" s="4">
        <f t="shared" si="413"/>
        <v>0</v>
      </c>
      <c r="DJ523" s="4">
        <f t="shared" si="413"/>
        <v>0</v>
      </c>
      <c r="DK523" s="4">
        <f t="shared" si="413"/>
        <v>0</v>
      </c>
      <c r="DL523" s="4">
        <f t="shared" si="413"/>
        <v>0</v>
      </c>
      <c r="DM523" s="4">
        <f t="shared" si="413"/>
        <v>0</v>
      </c>
      <c r="DN523" s="4">
        <f t="shared" si="413"/>
        <v>0</v>
      </c>
      <c r="DO523" s="4">
        <f t="shared" si="413"/>
        <v>0</v>
      </c>
      <c r="DP523" s="4">
        <f t="shared" si="413"/>
        <v>0</v>
      </c>
      <c r="DQ523" s="4">
        <f t="shared" si="413"/>
        <v>0</v>
      </c>
      <c r="DR523" s="4">
        <f t="shared" si="413"/>
        <v>0</v>
      </c>
      <c r="DS523" s="4">
        <f t="shared" si="413"/>
        <v>0</v>
      </c>
      <c r="DT523" s="4">
        <f t="shared" si="413"/>
        <v>0</v>
      </c>
      <c r="DU523" s="4">
        <f t="shared" si="413"/>
        <v>0</v>
      </c>
      <c r="DV523" s="4">
        <f t="shared" si="413"/>
        <v>0</v>
      </c>
      <c r="DW523" s="4">
        <f t="shared" si="413"/>
        <v>0</v>
      </c>
      <c r="DX523" s="4">
        <f t="shared" si="413"/>
        <v>0</v>
      </c>
      <c r="DY523" s="4">
        <f t="shared" si="413"/>
        <v>0</v>
      </c>
      <c r="DZ523" s="4">
        <f t="shared" si="413"/>
        <v>0</v>
      </c>
      <c r="EA523" s="4">
        <f t="shared" si="413"/>
        <v>0</v>
      </c>
      <c r="EB523" s="4">
        <f t="shared" si="413"/>
        <v>0</v>
      </c>
      <c r="EC523" s="4">
        <f t="shared" si="413"/>
        <v>0</v>
      </c>
      <c r="ED523" s="4">
        <f t="shared" si="413"/>
        <v>0</v>
      </c>
      <c r="EE523" s="4">
        <f t="shared" si="413"/>
        <v>0</v>
      </c>
      <c r="EF523" s="4">
        <f t="shared" si="413"/>
        <v>0</v>
      </c>
      <c r="EG523" s="4">
        <f t="shared" si="413"/>
        <v>0</v>
      </c>
      <c r="EH523" s="4">
        <f t="shared" si="413"/>
        <v>0</v>
      </c>
      <c r="EI523" s="4">
        <f t="shared" si="413"/>
        <v>0</v>
      </c>
      <c r="EJ523" s="4">
        <f t="shared" si="413"/>
        <v>0</v>
      </c>
      <c r="EK523" s="4">
        <f t="shared" si="413"/>
        <v>0</v>
      </c>
      <c r="EL523" s="4">
        <f t="shared" si="413"/>
        <v>0</v>
      </c>
      <c r="EM523" s="4">
        <f t="shared" ref="EM523:FR523" si="414">EM548</f>
        <v>0</v>
      </c>
      <c r="EN523" s="4">
        <f t="shared" si="414"/>
        <v>0</v>
      </c>
      <c r="EO523" s="4">
        <f t="shared" si="414"/>
        <v>0</v>
      </c>
      <c r="EP523" s="4">
        <f t="shared" si="414"/>
        <v>0</v>
      </c>
      <c r="EQ523" s="4">
        <f t="shared" si="414"/>
        <v>0</v>
      </c>
      <c r="ER523" s="4">
        <f t="shared" si="414"/>
        <v>0</v>
      </c>
      <c r="ES523" s="4">
        <f t="shared" si="414"/>
        <v>0</v>
      </c>
      <c r="ET523" s="4">
        <f t="shared" si="414"/>
        <v>0</v>
      </c>
      <c r="EU523" s="4">
        <f t="shared" si="414"/>
        <v>0</v>
      </c>
      <c r="EV523" s="4">
        <f t="shared" si="414"/>
        <v>0</v>
      </c>
      <c r="EW523" s="4">
        <f t="shared" si="414"/>
        <v>0</v>
      </c>
      <c r="EX523" s="4">
        <f t="shared" si="414"/>
        <v>0</v>
      </c>
      <c r="EY523" s="4">
        <f t="shared" si="414"/>
        <v>0</v>
      </c>
      <c r="EZ523" s="4">
        <f t="shared" si="414"/>
        <v>0</v>
      </c>
      <c r="FA523" s="4">
        <f t="shared" si="414"/>
        <v>0</v>
      </c>
      <c r="FB523" s="4">
        <f t="shared" si="414"/>
        <v>0</v>
      </c>
      <c r="FC523" s="4">
        <f t="shared" si="414"/>
        <v>0</v>
      </c>
      <c r="FD523" s="4">
        <f t="shared" si="414"/>
        <v>0</v>
      </c>
      <c r="FE523" s="4">
        <f t="shared" si="414"/>
        <v>0</v>
      </c>
      <c r="FF523" s="4">
        <f t="shared" si="414"/>
        <v>0</v>
      </c>
      <c r="FG523" s="4">
        <f t="shared" si="414"/>
        <v>0</v>
      </c>
      <c r="FH523" s="4">
        <f t="shared" si="414"/>
        <v>0</v>
      </c>
      <c r="FI523" s="4">
        <f t="shared" si="414"/>
        <v>0</v>
      </c>
      <c r="FJ523" s="4">
        <f t="shared" si="414"/>
        <v>0</v>
      </c>
      <c r="FK523" s="4">
        <f t="shared" si="414"/>
        <v>0</v>
      </c>
      <c r="FL523" s="4">
        <f t="shared" si="414"/>
        <v>0</v>
      </c>
      <c r="FM523" s="4">
        <f t="shared" si="414"/>
        <v>0</v>
      </c>
      <c r="FN523" s="4">
        <f t="shared" si="414"/>
        <v>0</v>
      </c>
      <c r="FO523" s="4">
        <f t="shared" si="414"/>
        <v>0</v>
      </c>
      <c r="FP523" s="4">
        <f t="shared" si="414"/>
        <v>0</v>
      </c>
      <c r="FQ523" s="4">
        <f t="shared" si="414"/>
        <v>0</v>
      </c>
      <c r="FR523" s="4">
        <f t="shared" si="414"/>
        <v>0</v>
      </c>
      <c r="FS523" s="4">
        <f t="shared" ref="FS523:GX523" si="415">FS548</f>
        <v>0</v>
      </c>
      <c r="FT523" s="4">
        <f t="shared" si="415"/>
        <v>0</v>
      </c>
      <c r="FU523" s="4">
        <f t="shared" si="415"/>
        <v>0</v>
      </c>
      <c r="FV523" s="4">
        <f t="shared" si="415"/>
        <v>0</v>
      </c>
      <c r="FW523" s="4">
        <f t="shared" si="415"/>
        <v>0</v>
      </c>
      <c r="FX523" s="4">
        <f t="shared" si="415"/>
        <v>0</v>
      </c>
      <c r="FY523" s="4">
        <f t="shared" si="415"/>
        <v>0</v>
      </c>
      <c r="FZ523" s="4">
        <f t="shared" si="415"/>
        <v>0</v>
      </c>
      <c r="GA523" s="4">
        <f t="shared" si="415"/>
        <v>0</v>
      </c>
      <c r="GB523" s="4">
        <f t="shared" si="415"/>
        <v>0</v>
      </c>
      <c r="GC523" s="4">
        <f t="shared" si="415"/>
        <v>0</v>
      </c>
      <c r="GD523" s="4">
        <f t="shared" si="415"/>
        <v>0</v>
      </c>
      <c r="GE523" s="4">
        <f t="shared" si="415"/>
        <v>0</v>
      </c>
      <c r="GF523" s="4">
        <f t="shared" si="415"/>
        <v>0</v>
      </c>
      <c r="GG523" s="4">
        <f t="shared" si="415"/>
        <v>0</v>
      </c>
      <c r="GH523" s="4">
        <f t="shared" si="415"/>
        <v>0</v>
      </c>
      <c r="GI523" s="4">
        <f t="shared" si="415"/>
        <v>0</v>
      </c>
      <c r="GJ523" s="4">
        <f t="shared" si="415"/>
        <v>0</v>
      </c>
      <c r="GK523" s="4">
        <f t="shared" si="415"/>
        <v>0</v>
      </c>
      <c r="GL523" s="4">
        <f t="shared" si="415"/>
        <v>0</v>
      </c>
      <c r="GM523" s="4">
        <f t="shared" si="415"/>
        <v>0</v>
      </c>
      <c r="GN523" s="4">
        <f t="shared" si="415"/>
        <v>0</v>
      </c>
      <c r="GO523" s="4">
        <f t="shared" si="415"/>
        <v>0</v>
      </c>
      <c r="GP523" s="4">
        <f t="shared" si="415"/>
        <v>0</v>
      </c>
      <c r="GQ523" s="4">
        <f t="shared" si="415"/>
        <v>0</v>
      </c>
      <c r="GR523" s="4">
        <f t="shared" si="415"/>
        <v>0</v>
      </c>
      <c r="GS523" s="4">
        <f t="shared" si="415"/>
        <v>0</v>
      </c>
      <c r="GT523" s="4">
        <f t="shared" si="415"/>
        <v>0</v>
      </c>
      <c r="GU523" s="4">
        <f t="shared" si="415"/>
        <v>0</v>
      </c>
      <c r="GV523" s="4">
        <f t="shared" si="415"/>
        <v>0</v>
      </c>
      <c r="GW523" s="4">
        <f t="shared" si="415"/>
        <v>0</v>
      </c>
      <c r="GX523" s="4">
        <f t="shared" si="415"/>
        <v>0</v>
      </c>
    </row>
    <row r="525" spans="1:255" x14ac:dyDescent="0.2">
      <c r="A525" s="2">
        <v>17</v>
      </c>
      <c r="B525" s="2">
        <v>0</v>
      </c>
      <c r="C525" s="2"/>
      <c r="D525" s="2"/>
      <c r="E525" s="2" t="s">
        <v>3</v>
      </c>
      <c r="F525" s="2" t="s">
        <v>180</v>
      </c>
      <c r="G525" s="2" t="s">
        <v>305</v>
      </c>
      <c r="H525" s="2" t="s">
        <v>182</v>
      </c>
      <c r="I525" s="2">
        <f>ROUND(ROUND((1139*1.045+2)*3/1000,5),9)</f>
        <v>3.5767699999999998</v>
      </c>
      <c r="J525" s="2">
        <v>0</v>
      </c>
      <c r="K525" s="2">
        <f>ROUND(ROUND((1139*1.045+2)*3/1000,5),9)</f>
        <v>3.5767699999999998</v>
      </c>
      <c r="L525" s="2"/>
      <c r="M525" s="2"/>
      <c r="N525" s="2"/>
      <c r="O525" s="2">
        <f t="shared" ref="O525:O546" si="416">ROUND(CP525,2)</f>
        <v>97275.41</v>
      </c>
      <c r="P525" s="2">
        <f t="shared" ref="P525:P546" si="417">ROUND((ROUND((AC525*AW525*I525),2)*BC525),2)</f>
        <v>97275.41</v>
      </c>
      <c r="Q525" s="2">
        <f t="shared" ref="Q525:Q546" si="418">(ROUND((ROUND(((ET525)*AV525*I525),2)*BB525),2)+ROUND((ROUND(((AE525-(EU525))*AV525*I525),2)*BS525),2))</f>
        <v>0</v>
      </c>
      <c r="R525" s="2">
        <f t="shared" ref="R525:R546" si="419">ROUND((ROUND((AE525*AV525*I525),2)*BS525),2)</f>
        <v>0</v>
      </c>
      <c r="S525" s="2">
        <f t="shared" ref="S525:S546" si="420">ROUND((ROUND((AF525*AV525*I525),2)*BA525),2)</f>
        <v>0</v>
      </c>
      <c r="T525" s="2">
        <f t="shared" ref="T525:T546" si="421">ROUND(CU525*I525,2)</f>
        <v>0</v>
      </c>
      <c r="U525" s="2">
        <f t="shared" ref="U525:U546" si="422">CV525*I525</f>
        <v>0</v>
      </c>
      <c r="V525" s="2">
        <f t="shared" ref="V525:V546" si="423">CW525*I525</f>
        <v>0</v>
      </c>
      <c r="W525" s="2">
        <f t="shared" ref="W525:W546" si="424">ROUND(CX525*I525,2)</f>
        <v>0</v>
      </c>
      <c r="X525" s="2">
        <f t="shared" ref="X525:X546" si="425">ROUND(CY525,2)</f>
        <v>0</v>
      </c>
      <c r="Y525" s="2">
        <f t="shared" ref="Y525:Y546" si="426">ROUND(CZ525,2)</f>
        <v>0</v>
      </c>
      <c r="Z525" s="2"/>
      <c r="AA525" s="2">
        <v>-1</v>
      </c>
      <c r="AB525" s="2">
        <f t="shared" ref="AB525:AB546" si="427">ROUND((AC525+AD525+AF525),6)</f>
        <v>27196.44</v>
      </c>
      <c r="AC525" s="2">
        <f t="shared" ref="AC525:AC546" si="428">ROUND((ES525),6)</f>
        <v>27196.44</v>
      </c>
      <c r="AD525" s="2">
        <f t="shared" ref="AD525:AD546" si="429">ROUND((((ET525)-(EU525))+AE525),6)</f>
        <v>0</v>
      </c>
      <c r="AE525" s="2">
        <f t="shared" ref="AE525:AE546" si="430">ROUND((EU525),6)</f>
        <v>0</v>
      </c>
      <c r="AF525" s="2">
        <f t="shared" ref="AF525:AF546" si="431">ROUND((EV525),6)</f>
        <v>0</v>
      </c>
      <c r="AG525" s="2">
        <f t="shared" ref="AG525:AG546" si="432">ROUND((AP525),6)</f>
        <v>0</v>
      </c>
      <c r="AH525" s="2">
        <f t="shared" ref="AH525:AH546" si="433">(EW525)</f>
        <v>0</v>
      </c>
      <c r="AI525" s="2">
        <f t="shared" ref="AI525:AI546" si="434">(EX525)</f>
        <v>0</v>
      </c>
      <c r="AJ525" s="2">
        <f t="shared" ref="AJ525:AJ546" si="435">(AS525)</f>
        <v>0</v>
      </c>
      <c r="AK525" s="2">
        <v>27196.44</v>
      </c>
      <c r="AL525" s="2">
        <v>27196.44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2</v>
      </c>
      <c r="BJ525" s="2" t="s">
        <v>183</v>
      </c>
      <c r="BK525" s="2"/>
      <c r="BL525" s="2"/>
      <c r="BM525" s="2">
        <v>1618</v>
      </c>
      <c r="BN525" s="2">
        <v>66251207</v>
      </c>
      <c r="BO525" s="2" t="s">
        <v>3</v>
      </c>
      <c r="BP525" s="2">
        <v>0</v>
      </c>
      <c r="BQ525" s="2">
        <v>201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ref="CP525:CP546" si="436">(P525+Q525+S525)</f>
        <v>97275.41</v>
      </c>
      <c r="CQ525" s="2">
        <f t="shared" ref="CQ525:CQ546" si="437">ROUND((ROUND((AC525*AW525*1),2)*BC525),2)</f>
        <v>27196.44</v>
      </c>
      <c r="CR525" s="2">
        <f t="shared" ref="CR525:CR546" si="438">(ROUND((ROUND(((ET525)*AV525*1),2)*BB525),2)+ROUND((ROUND(((AE525-(EU525))*AV525*1),2)*BS525),2))</f>
        <v>0</v>
      </c>
      <c r="CS525" s="2">
        <f t="shared" ref="CS525:CS546" si="439">ROUND((ROUND((AE525*AV525*1),2)*BS525),2)</f>
        <v>0</v>
      </c>
      <c r="CT525" s="2">
        <f t="shared" ref="CT525:CT546" si="440">ROUND((ROUND((AF525*AV525*1),2)*BA525),2)</f>
        <v>0</v>
      </c>
      <c r="CU525" s="2">
        <f t="shared" ref="CU525:CU546" si="441">AG525</f>
        <v>0</v>
      </c>
      <c r="CV525" s="2">
        <f t="shared" ref="CV525:CV546" si="442">(AH525*AV525)</f>
        <v>0</v>
      </c>
      <c r="CW525" s="2">
        <f t="shared" ref="CW525:CW546" si="443">AI525</f>
        <v>0</v>
      </c>
      <c r="CX525" s="2">
        <f t="shared" ref="CX525:CX546" si="444">AJ525</f>
        <v>0</v>
      </c>
      <c r="CY525" s="2">
        <f>((S525*BZ525)/100)</f>
        <v>0</v>
      </c>
      <c r="CZ525" s="2">
        <f>((S525*CA525)/100)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1003</v>
      </c>
      <c r="DV525" s="2" t="s">
        <v>182</v>
      </c>
      <c r="DW525" s="2" t="s">
        <v>182</v>
      </c>
      <c r="DX525" s="2">
        <v>1000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66252853</v>
      </c>
      <c r="EF525" s="2">
        <v>201</v>
      </c>
      <c r="EG525" s="2" t="s">
        <v>184</v>
      </c>
      <c r="EH525" s="2">
        <v>0</v>
      </c>
      <c r="EI525" s="2" t="s">
        <v>3</v>
      </c>
      <c r="EJ525" s="2">
        <v>2</v>
      </c>
      <c r="EK525" s="2">
        <v>1618</v>
      </c>
      <c r="EL525" s="2" t="s">
        <v>185</v>
      </c>
      <c r="EM525" s="2" t="s">
        <v>186</v>
      </c>
      <c r="EN525" s="2"/>
      <c r="EO525" s="2" t="s">
        <v>3</v>
      </c>
      <c r="EP525" s="2"/>
      <c r="EQ525" s="2">
        <v>132096</v>
      </c>
      <c r="ER525" s="2">
        <v>27196.44</v>
      </c>
      <c r="ES525" s="2">
        <v>27196.44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3</v>
      </c>
      <c r="GB525" s="2"/>
      <c r="GC525" s="2"/>
      <c r="GD525" s="2">
        <v>0</v>
      </c>
      <c r="GE525" s="2"/>
      <c r="GF525" s="2">
        <v>-2744879</v>
      </c>
      <c r="GG525" s="2">
        <v>2</v>
      </c>
      <c r="GH525" s="2">
        <v>1</v>
      </c>
      <c r="GI525" s="2">
        <v>-2</v>
      </c>
      <c r="GJ525" s="2">
        <v>0</v>
      </c>
      <c r="GK525" s="2">
        <f>ROUND(R525*(R12)/100,2)</f>
        <v>0</v>
      </c>
      <c r="GL525" s="2">
        <f t="shared" ref="GL525:GL546" si="445">ROUND(IF(AND(BH525=3,BI525=3,FS525&lt;&gt;0),P525,0),2)</f>
        <v>0</v>
      </c>
      <c r="GM525" s="2">
        <f t="shared" ref="GM525:GM546" si="446">ROUND(O525+X525+Y525+GK525,2)+GX525</f>
        <v>97275.41</v>
      </c>
      <c r="GN525" s="2">
        <f t="shared" ref="GN525:GN546" si="447">IF(OR(BI525=0,BI525=1),GM525-GX525,0)</f>
        <v>0</v>
      </c>
      <c r="GO525" s="2">
        <f t="shared" ref="GO525:GO546" si="448">IF(BI525=2,GM525-GX525,0)</f>
        <v>97275.41</v>
      </c>
      <c r="GP525" s="2">
        <f t="shared" ref="GP525:GP546" si="449">IF(BI525=4,GM525-GX525,0)</f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ref="GV525:GV546" si="450">ROUND((GT525),6)</f>
        <v>0</v>
      </c>
      <c r="GW525" s="2">
        <v>1</v>
      </c>
      <c r="GX525" s="2">
        <f t="shared" ref="GX525:GX546" si="451">ROUND(HC525*I525,2)</f>
        <v>0</v>
      </c>
      <c r="GY525" s="2"/>
      <c r="GZ525" s="2"/>
      <c r="HA525" s="2">
        <v>0</v>
      </c>
      <c r="HB525" s="2">
        <v>0</v>
      </c>
      <c r="HC525" s="2">
        <f t="shared" ref="HC525:HC546" si="452">GV525*GW525</f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0</v>
      </c>
      <c r="E526" t="s">
        <v>3</v>
      </c>
      <c r="F526" t="s">
        <v>180</v>
      </c>
      <c r="G526" t="s">
        <v>305</v>
      </c>
      <c r="H526" t="s">
        <v>182</v>
      </c>
      <c r="I526">
        <f>ROUND(ROUND((1139*1.045+2)*3/1000,5),9)</f>
        <v>3.5767699999999998</v>
      </c>
      <c r="J526">
        <v>0</v>
      </c>
      <c r="K526">
        <f>ROUND(ROUND((1139*1.045+2)*3/1000,5),9)</f>
        <v>3.5767699999999998</v>
      </c>
      <c r="O526">
        <f t="shared" si="416"/>
        <v>396883.67</v>
      </c>
      <c r="P526">
        <f t="shared" si="417"/>
        <v>396883.67</v>
      </c>
      <c r="Q526">
        <f t="shared" si="418"/>
        <v>0</v>
      </c>
      <c r="R526">
        <f t="shared" si="419"/>
        <v>0</v>
      </c>
      <c r="S526">
        <f t="shared" si="420"/>
        <v>0</v>
      </c>
      <c r="T526">
        <f t="shared" si="421"/>
        <v>0</v>
      </c>
      <c r="U526">
        <f t="shared" si="422"/>
        <v>0</v>
      </c>
      <c r="V526">
        <f t="shared" si="423"/>
        <v>0</v>
      </c>
      <c r="W526">
        <f t="shared" si="424"/>
        <v>0</v>
      </c>
      <c r="X526">
        <f t="shared" si="425"/>
        <v>0</v>
      </c>
      <c r="Y526">
        <f t="shared" si="426"/>
        <v>0</v>
      </c>
      <c r="AA526">
        <v>-1</v>
      </c>
      <c r="AB526">
        <f t="shared" si="427"/>
        <v>27196.44</v>
      </c>
      <c r="AC526">
        <f t="shared" si="428"/>
        <v>27196.44</v>
      </c>
      <c r="AD526">
        <f t="shared" si="429"/>
        <v>0</v>
      </c>
      <c r="AE526">
        <f t="shared" si="430"/>
        <v>0</v>
      </c>
      <c r="AF526">
        <f t="shared" si="431"/>
        <v>0</v>
      </c>
      <c r="AG526">
        <f t="shared" si="432"/>
        <v>0</v>
      </c>
      <c r="AH526">
        <f t="shared" si="433"/>
        <v>0</v>
      </c>
      <c r="AI526">
        <f t="shared" si="434"/>
        <v>0</v>
      </c>
      <c r="AJ526">
        <f t="shared" si="435"/>
        <v>0</v>
      </c>
      <c r="AK526">
        <v>27196.44</v>
      </c>
      <c r="AL526">
        <v>27196.44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4.08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2</v>
      </c>
      <c r="BJ526" t="s">
        <v>183</v>
      </c>
      <c r="BM526">
        <v>1618</v>
      </c>
      <c r="BN526">
        <v>66251207</v>
      </c>
      <c r="BO526" t="s">
        <v>180</v>
      </c>
      <c r="BP526">
        <v>1</v>
      </c>
      <c r="BQ526">
        <v>201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436"/>
        <v>396883.67</v>
      </c>
      <c r="CQ526">
        <f t="shared" si="437"/>
        <v>110961.48</v>
      </c>
      <c r="CR526">
        <f t="shared" si="438"/>
        <v>0</v>
      </c>
      <c r="CS526">
        <f t="shared" si="439"/>
        <v>0</v>
      </c>
      <c r="CT526">
        <f t="shared" si="440"/>
        <v>0</v>
      </c>
      <c r="CU526">
        <f t="shared" si="441"/>
        <v>0</v>
      </c>
      <c r="CV526">
        <f t="shared" si="442"/>
        <v>0</v>
      </c>
      <c r="CW526">
        <f t="shared" si="443"/>
        <v>0</v>
      </c>
      <c r="CX526">
        <f t="shared" si="444"/>
        <v>0</v>
      </c>
      <c r="CY526">
        <f>S526*(BZ526/100)</f>
        <v>0</v>
      </c>
      <c r="CZ526">
        <f>S526*(CA526/100)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1003</v>
      </c>
      <c r="DV526" t="s">
        <v>182</v>
      </c>
      <c r="DW526" t="s">
        <v>182</v>
      </c>
      <c r="DX526">
        <v>1000</v>
      </c>
      <c r="DZ526" t="s">
        <v>3</v>
      </c>
      <c r="EA526" t="s">
        <v>3</v>
      </c>
      <c r="EB526" t="s">
        <v>3</v>
      </c>
      <c r="EC526" t="s">
        <v>3</v>
      </c>
      <c r="EE526">
        <v>66252853</v>
      </c>
      <c r="EF526">
        <v>201</v>
      </c>
      <c r="EG526" t="s">
        <v>184</v>
      </c>
      <c r="EH526">
        <v>0</v>
      </c>
      <c r="EI526" t="s">
        <v>3</v>
      </c>
      <c r="EJ526">
        <v>2</v>
      </c>
      <c r="EK526">
        <v>1618</v>
      </c>
      <c r="EL526" t="s">
        <v>185</v>
      </c>
      <c r="EM526" t="s">
        <v>186</v>
      </c>
      <c r="EO526" t="s">
        <v>3</v>
      </c>
      <c r="EQ526">
        <v>132096</v>
      </c>
      <c r="ER526">
        <v>27196.44</v>
      </c>
      <c r="ES526">
        <v>27196.44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3</v>
      </c>
      <c r="GD526">
        <v>0</v>
      </c>
      <c r="GF526">
        <v>-2744879</v>
      </c>
      <c r="GG526">
        <v>2</v>
      </c>
      <c r="GH526">
        <v>1</v>
      </c>
      <c r="GI526">
        <v>2</v>
      </c>
      <c r="GJ526">
        <v>0</v>
      </c>
      <c r="GK526">
        <f>ROUND(R526*(S12)/100,2)</f>
        <v>0</v>
      </c>
      <c r="GL526">
        <f t="shared" si="445"/>
        <v>0</v>
      </c>
      <c r="GM526">
        <f t="shared" si="446"/>
        <v>396883.67</v>
      </c>
      <c r="GN526">
        <f t="shared" si="447"/>
        <v>0</v>
      </c>
      <c r="GO526">
        <f t="shared" si="448"/>
        <v>396883.67</v>
      </c>
      <c r="GP526">
        <f t="shared" si="449"/>
        <v>0</v>
      </c>
      <c r="GR526">
        <v>0</v>
      </c>
      <c r="GS526">
        <v>3</v>
      </c>
      <c r="GT526">
        <v>0</v>
      </c>
      <c r="GU526" t="s">
        <v>3</v>
      </c>
      <c r="GV526">
        <f t="shared" si="450"/>
        <v>0</v>
      </c>
      <c r="GW526">
        <v>1</v>
      </c>
      <c r="GX526">
        <f t="shared" si="451"/>
        <v>0</v>
      </c>
      <c r="HA526">
        <v>0</v>
      </c>
      <c r="HB526">
        <v>0</v>
      </c>
      <c r="HC526">
        <f t="shared" si="452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0</v>
      </c>
      <c r="C527" s="2"/>
      <c r="D527" s="2"/>
      <c r="E527" s="2" t="s">
        <v>3</v>
      </c>
      <c r="F527" s="2" t="s">
        <v>198</v>
      </c>
      <c r="G527" s="2" t="s">
        <v>189</v>
      </c>
      <c r="H527" s="2" t="s">
        <v>190</v>
      </c>
      <c r="I527" s="2">
        <v>57</v>
      </c>
      <c r="J527" s="2">
        <v>0</v>
      </c>
      <c r="K527" s="2">
        <v>57</v>
      </c>
      <c r="L527" s="2"/>
      <c r="M527" s="2"/>
      <c r="N527" s="2"/>
      <c r="O527" s="2">
        <f t="shared" si="416"/>
        <v>89124.63</v>
      </c>
      <c r="P527" s="2">
        <f t="shared" si="417"/>
        <v>89124.63</v>
      </c>
      <c r="Q527" s="2">
        <f t="shared" si="418"/>
        <v>0</v>
      </c>
      <c r="R527" s="2">
        <f t="shared" si="419"/>
        <v>0</v>
      </c>
      <c r="S527" s="2">
        <f t="shared" si="420"/>
        <v>0</v>
      </c>
      <c r="T527" s="2">
        <f t="shared" si="421"/>
        <v>0</v>
      </c>
      <c r="U527" s="2">
        <f t="shared" si="422"/>
        <v>0</v>
      </c>
      <c r="V527" s="2">
        <f t="shared" si="423"/>
        <v>0</v>
      </c>
      <c r="W527" s="2">
        <f t="shared" si="424"/>
        <v>0</v>
      </c>
      <c r="X527" s="2">
        <f t="shared" si="425"/>
        <v>0</v>
      </c>
      <c r="Y527" s="2">
        <f t="shared" si="426"/>
        <v>0</v>
      </c>
      <c r="Z527" s="2"/>
      <c r="AA527" s="2">
        <v>-1</v>
      </c>
      <c r="AB527" s="2">
        <f t="shared" si="427"/>
        <v>1563.59</v>
      </c>
      <c r="AC527" s="2">
        <f t="shared" si="428"/>
        <v>1563.59</v>
      </c>
      <c r="AD527" s="2">
        <f t="shared" si="429"/>
        <v>0</v>
      </c>
      <c r="AE527" s="2">
        <f t="shared" si="430"/>
        <v>0</v>
      </c>
      <c r="AF527" s="2">
        <f t="shared" si="431"/>
        <v>0</v>
      </c>
      <c r="AG527" s="2">
        <f t="shared" si="432"/>
        <v>0</v>
      </c>
      <c r="AH527" s="2">
        <f t="shared" si="433"/>
        <v>0</v>
      </c>
      <c r="AI527" s="2">
        <f t="shared" si="434"/>
        <v>0</v>
      </c>
      <c r="AJ527" s="2">
        <f t="shared" si="435"/>
        <v>0</v>
      </c>
      <c r="AK527" s="2">
        <v>1563.5900000000001</v>
      </c>
      <c r="AL527" s="2">
        <v>1563.5900000000001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</v>
      </c>
      <c r="BK527" s="2"/>
      <c r="BL527" s="2"/>
      <c r="BM527" s="2">
        <v>400002</v>
      </c>
      <c r="BN527" s="2">
        <v>0</v>
      </c>
      <c r="BO527" s="2" t="s">
        <v>3</v>
      </c>
      <c r="BP527" s="2">
        <v>0</v>
      </c>
      <c r="BQ527" s="2">
        <v>202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436"/>
        <v>89124.63</v>
      </c>
      <c r="CQ527" s="2">
        <f t="shared" si="437"/>
        <v>1563.59</v>
      </c>
      <c r="CR527" s="2">
        <f t="shared" si="438"/>
        <v>0</v>
      </c>
      <c r="CS527" s="2">
        <f t="shared" si="439"/>
        <v>0</v>
      </c>
      <c r="CT527" s="2">
        <f t="shared" si="440"/>
        <v>0</v>
      </c>
      <c r="CU527" s="2">
        <f t="shared" si="441"/>
        <v>0</v>
      </c>
      <c r="CV527" s="2">
        <f t="shared" si="442"/>
        <v>0</v>
      </c>
      <c r="CW527" s="2">
        <f t="shared" si="443"/>
        <v>0</v>
      </c>
      <c r="CX527" s="2">
        <f t="shared" si="444"/>
        <v>0</v>
      </c>
      <c r="CY527" s="2">
        <f>((S527*BZ527)/100)</f>
        <v>0</v>
      </c>
      <c r="CZ527" s="2">
        <f>((S527*CA527)/100)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190</v>
      </c>
      <c r="DW527" s="2" t="s">
        <v>190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66253202</v>
      </c>
      <c r="EF527" s="2">
        <v>202</v>
      </c>
      <c r="EG527" s="2" t="s">
        <v>172</v>
      </c>
      <c r="EH527" s="2">
        <v>0</v>
      </c>
      <c r="EI527" s="2" t="s">
        <v>3</v>
      </c>
      <c r="EJ527" s="2">
        <v>1</v>
      </c>
      <c r="EK527" s="2">
        <v>400002</v>
      </c>
      <c r="EL527" s="2" t="s">
        <v>176</v>
      </c>
      <c r="EM527" s="2" t="s">
        <v>172</v>
      </c>
      <c r="EN527" s="2"/>
      <c r="EO527" s="2" t="s">
        <v>3</v>
      </c>
      <c r="EP527" s="2"/>
      <c r="EQ527" s="2">
        <v>132096</v>
      </c>
      <c r="ER527" s="2">
        <v>1586.07</v>
      </c>
      <c r="ES527" s="2">
        <v>1563.5900000000001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191</v>
      </c>
      <c r="GB527" s="2"/>
      <c r="GC527" s="2"/>
      <c r="GD527" s="2">
        <v>0</v>
      </c>
      <c r="GE527" s="2"/>
      <c r="GF527" s="2">
        <v>2045219813</v>
      </c>
      <c r="GG527" s="2">
        <v>2</v>
      </c>
      <c r="GH527" s="2">
        <v>4</v>
      </c>
      <c r="GI527" s="2">
        <v>-2</v>
      </c>
      <c r="GJ527" s="2">
        <v>0</v>
      </c>
      <c r="GK527" s="2">
        <f>ROUND(R527*(R12)/100,2)</f>
        <v>0</v>
      </c>
      <c r="GL527" s="2">
        <f t="shared" si="445"/>
        <v>0</v>
      </c>
      <c r="GM527" s="2">
        <f t="shared" si="446"/>
        <v>89124.63</v>
      </c>
      <c r="GN527" s="2">
        <f t="shared" si="447"/>
        <v>89124.63</v>
      </c>
      <c r="GO527" s="2">
        <f t="shared" si="448"/>
        <v>0</v>
      </c>
      <c r="GP527" s="2">
        <f t="shared" si="449"/>
        <v>0</v>
      </c>
      <c r="GQ527" s="2"/>
      <c r="GR527" s="2">
        <v>0</v>
      </c>
      <c r="GS527" s="2">
        <v>2</v>
      </c>
      <c r="GT527" s="2">
        <v>0</v>
      </c>
      <c r="GU527" s="2" t="s">
        <v>3</v>
      </c>
      <c r="GV527" s="2">
        <f t="shared" si="450"/>
        <v>0</v>
      </c>
      <c r="GW527" s="2">
        <v>1</v>
      </c>
      <c r="GX527" s="2">
        <f t="shared" si="451"/>
        <v>0</v>
      </c>
      <c r="GY527" s="2"/>
      <c r="GZ527" s="2"/>
      <c r="HA527" s="2">
        <v>0</v>
      </c>
      <c r="HB527" s="2">
        <v>0</v>
      </c>
      <c r="HC527" s="2">
        <f t="shared" si="452"/>
        <v>0</v>
      </c>
      <c r="HD527" s="2"/>
      <c r="HE527" s="2" t="s">
        <v>178</v>
      </c>
      <c r="HF527" s="2" t="s">
        <v>29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0</v>
      </c>
      <c r="E528" t="s">
        <v>3</v>
      </c>
      <c r="F528" t="s">
        <v>198</v>
      </c>
      <c r="G528" t="s">
        <v>189</v>
      </c>
      <c r="H528" t="s">
        <v>190</v>
      </c>
      <c r="I528">
        <v>57</v>
      </c>
      <c r="J528">
        <v>0</v>
      </c>
      <c r="K528">
        <v>57</v>
      </c>
      <c r="O528">
        <f t="shared" si="416"/>
        <v>880551.34</v>
      </c>
      <c r="P528">
        <f t="shared" si="417"/>
        <v>880551.34</v>
      </c>
      <c r="Q528">
        <f t="shared" si="418"/>
        <v>0</v>
      </c>
      <c r="R528">
        <f t="shared" si="419"/>
        <v>0</v>
      </c>
      <c r="S528">
        <f t="shared" si="420"/>
        <v>0</v>
      </c>
      <c r="T528">
        <f t="shared" si="421"/>
        <v>0</v>
      </c>
      <c r="U528">
        <f t="shared" si="422"/>
        <v>0</v>
      </c>
      <c r="V528">
        <f t="shared" si="423"/>
        <v>0</v>
      </c>
      <c r="W528">
        <f t="shared" si="424"/>
        <v>0</v>
      </c>
      <c r="X528">
        <f t="shared" si="425"/>
        <v>0</v>
      </c>
      <c r="Y528">
        <f t="shared" si="426"/>
        <v>0</v>
      </c>
      <c r="AA528">
        <v>-1</v>
      </c>
      <c r="AB528">
        <f t="shared" si="427"/>
        <v>1563.59</v>
      </c>
      <c r="AC528">
        <f t="shared" si="428"/>
        <v>1563.59</v>
      </c>
      <c r="AD528">
        <f t="shared" si="429"/>
        <v>0</v>
      </c>
      <c r="AE528">
        <f t="shared" si="430"/>
        <v>0</v>
      </c>
      <c r="AF528">
        <f t="shared" si="431"/>
        <v>0</v>
      </c>
      <c r="AG528">
        <f t="shared" si="432"/>
        <v>0</v>
      </c>
      <c r="AH528">
        <f t="shared" si="433"/>
        <v>0</v>
      </c>
      <c r="AI528">
        <f t="shared" si="434"/>
        <v>0</v>
      </c>
      <c r="AJ528">
        <f t="shared" si="435"/>
        <v>0</v>
      </c>
      <c r="AK528">
        <v>1563.5900000000001</v>
      </c>
      <c r="AL528">
        <v>1563.5900000000001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9.8800000000000008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400002</v>
      </c>
      <c r="BN528">
        <v>0</v>
      </c>
      <c r="BO528" t="s">
        <v>3</v>
      </c>
      <c r="BP528">
        <v>0</v>
      </c>
      <c r="BQ528">
        <v>202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436"/>
        <v>880551.34</v>
      </c>
      <c r="CQ528">
        <f t="shared" si="437"/>
        <v>15448.27</v>
      </c>
      <c r="CR528">
        <f t="shared" si="438"/>
        <v>0</v>
      </c>
      <c r="CS528">
        <f t="shared" si="439"/>
        <v>0</v>
      </c>
      <c r="CT528">
        <f t="shared" si="440"/>
        <v>0</v>
      </c>
      <c r="CU528">
        <f t="shared" si="441"/>
        <v>0</v>
      </c>
      <c r="CV528">
        <f t="shared" si="442"/>
        <v>0</v>
      </c>
      <c r="CW528">
        <f t="shared" si="443"/>
        <v>0</v>
      </c>
      <c r="CX528">
        <f t="shared" si="444"/>
        <v>0</v>
      </c>
      <c r="CY528">
        <f>S528*(BZ528/100)</f>
        <v>0</v>
      </c>
      <c r="CZ528">
        <f>S528*(CA528/100)</f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190</v>
      </c>
      <c r="DW528" t="s">
        <v>190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66253202</v>
      </c>
      <c r="EF528">
        <v>202</v>
      </c>
      <c r="EG528" t="s">
        <v>172</v>
      </c>
      <c r="EH528">
        <v>0</v>
      </c>
      <c r="EI528" t="s">
        <v>3</v>
      </c>
      <c r="EJ528">
        <v>1</v>
      </c>
      <c r="EK528">
        <v>400002</v>
      </c>
      <c r="EL528" t="s">
        <v>176</v>
      </c>
      <c r="EM528" t="s">
        <v>172</v>
      </c>
      <c r="EO528" t="s">
        <v>3</v>
      </c>
      <c r="EQ528">
        <v>132096</v>
      </c>
      <c r="ER528">
        <v>1586.07</v>
      </c>
      <c r="ES528">
        <v>1563.5900000000001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15145.38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191</v>
      </c>
      <c r="GD528">
        <v>0</v>
      </c>
      <c r="GF528">
        <v>2045219813</v>
      </c>
      <c r="GG528">
        <v>2</v>
      </c>
      <c r="GH528">
        <v>3</v>
      </c>
      <c r="GI528">
        <v>5</v>
      </c>
      <c r="GJ528">
        <v>0</v>
      </c>
      <c r="GK528">
        <f>ROUND(R528*(S12)/100,2)</f>
        <v>0</v>
      </c>
      <c r="GL528">
        <f t="shared" si="445"/>
        <v>0</v>
      </c>
      <c r="GM528">
        <f t="shared" si="446"/>
        <v>880551.34</v>
      </c>
      <c r="GN528">
        <f t="shared" si="447"/>
        <v>880551.34</v>
      </c>
      <c r="GO528">
        <f t="shared" si="448"/>
        <v>0</v>
      </c>
      <c r="GP528">
        <f t="shared" si="449"/>
        <v>0</v>
      </c>
      <c r="GR528">
        <v>1</v>
      </c>
      <c r="GS528">
        <v>1</v>
      </c>
      <c r="GT528">
        <v>0</v>
      </c>
      <c r="GU528" t="s">
        <v>3</v>
      </c>
      <c r="GV528">
        <f t="shared" si="450"/>
        <v>0</v>
      </c>
      <c r="GW528">
        <v>1</v>
      </c>
      <c r="GX528">
        <f t="shared" si="451"/>
        <v>0</v>
      </c>
      <c r="HA528">
        <v>0</v>
      </c>
      <c r="HB528">
        <v>0</v>
      </c>
      <c r="HC528">
        <f t="shared" si="452"/>
        <v>0</v>
      </c>
      <c r="HE528" t="s">
        <v>178</v>
      </c>
      <c r="HF528" t="s">
        <v>29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0</v>
      </c>
      <c r="C529" s="2"/>
      <c r="D529" s="2"/>
      <c r="E529" s="2" t="s">
        <v>3</v>
      </c>
      <c r="F529" s="2" t="s">
        <v>198</v>
      </c>
      <c r="G529" s="2" t="s">
        <v>306</v>
      </c>
      <c r="H529" s="2" t="s">
        <v>190</v>
      </c>
      <c r="I529" s="2">
        <v>6</v>
      </c>
      <c r="J529" s="2">
        <v>0</v>
      </c>
      <c r="K529" s="2">
        <v>6</v>
      </c>
      <c r="L529" s="2"/>
      <c r="M529" s="2"/>
      <c r="N529" s="2"/>
      <c r="O529" s="2">
        <f t="shared" si="416"/>
        <v>754.92</v>
      </c>
      <c r="P529" s="2">
        <f t="shared" si="417"/>
        <v>754.92</v>
      </c>
      <c r="Q529" s="2">
        <f t="shared" si="418"/>
        <v>0</v>
      </c>
      <c r="R529" s="2">
        <f t="shared" si="419"/>
        <v>0</v>
      </c>
      <c r="S529" s="2">
        <f t="shared" si="420"/>
        <v>0</v>
      </c>
      <c r="T529" s="2">
        <f t="shared" si="421"/>
        <v>0</v>
      </c>
      <c r="U529" s="2">
        <f t="shared" si="422"/>
        <v>0</v>
      </c>
      <c r="V529" s="2">
        <f t="shared" si="423"/>
        <v>0</v>
      </c>
      <c r="W529" s="2">
        <f t="shared" si="424"/>
        <v>0</v>
      </c>
      <c r="X529" s="2">
        <f t="shared" si="425"/>
        <v>0</v>
      </c>
      <c r="Y529" s="2">
        <f t="shared" si="426"/>
        <v>0</v>
      </c>
      <c r="Z529" s="2"/>
      <c r="AA529" s="2">
        <v>-1</v>
      </c>
      <c r="AB529" s="2">
        <f t="shared" si="427"/>
        <v>125.82</v>
      </c>
      <c r="AC529" s="2">
        <f t="shared" si="428"/>
        <v>125.82</v>
      </c>
      <c r="AD529" s="2">
        <f t="shared" si="429"/>
        <v>0</v>
      </c>
      <c r="AE529" s="2">
        <f t="shared" si="430"/>
        <v>0</v>
      </c>
      <c r="AF529" s="2">
        <f t="shared" si="431"/>
        <v>0</v>
      </c>
      <c r="AG529" s="2">
        <f t="shared" si="432"/>
        <v>0</v>
      </c>
      <c r="AH529" s="2">
        <f t="shared" si="433"/>
        <v>0</v>
      </c>
      <c r="AI529" s="2">
        <f t="shared" si="434"/>
        <v>0</v>
      </c>
      <c r="AJ529" s="2">
        <f t="shared" si="435"/>
        <v>0</v>
      </c>
      <c r="AK529" s="2">
        <v>125.82</v>
      </c>
      <c r="AL529" s="2">
        <v>125.82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1</v>
      </c>
      <c r="BJ529" s="2" t="s">
        <v>3</v>
      </c>
      <c r="BK529" s="2"/>
      <c r="BL529" s="2"/>
      <c r="BM529" s="2">
        <v>400002</v>
      </c>
      <c r="BN529" s="2">
        <v>0</v>
      </c>
      <c r="BO529" s="2" t="s">
        <v>3</v>
      </c>
      <c r="BP529" s="2">
        <v>0</v>
      </c>
      <c r="BQ529" s="2">
        <v>202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0</v>
      </c>
      <c r="CA529" s="2">
        <v>0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36"/>
        <v>754.92</v>
      </c>
      <c r="CQ529" s="2">
        <f t="shared" si="437"/>
        <v>125.82</v>
      </c>
      <c r="CR529" s="2">
        <f t="shared" si="438"/>
        <v>0</v>
      </c>
      <c r="CS529" s="2">
        <f t="shared" si="439"/>
        <v>0</v>
      </c>
      <c r="CT529" s="2">
        <f t="shared" si="440"/>
        <v>0</v>
      </c>
      <c r="CU529" s="2">
        <f t="shared" si="441"/>
        <v>0</v>
      </c>
      <c r="CV529" s="2">
        <f t="shared" si="442"/>
        <v>0</v>
      </c>
      <c r="CW529" s="2">
        <f t="shared" si="443"/>
        <v>0</v>
      </c>
      <c r="CX529" s="2">
        <f t="shared" si="444"/>
        <v>0</v>
      </c>
      <c r="CY529" s="2">
        <f>((S529*BZ529)/100)</f>
        <v>0</v>
      </c>
      <c r="CZ529" s="2">
        <f>((S529*CA529)/100)</f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190</v>
      </c>
      <c r="DW529" s="2" t="s">
        <v>190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66253202</v>
      </c>
      <c r="EF529" s="2">
        <v>202</v>
      </c>
      <c r="EG529" s="2" t="s">
        <v>172</v>
      </c>
      <c r="EH529" s="2">
        <v>0</v>
      </c>
      <c r="EI529" s="2" t="s">
        <v>3</v>
      </c>
      <c r="EJ529" s="2">
        <v>1</v>
      </c>
      <c r="EK529" s="2">
        <v>400002</v>
      </c>
      <c r="EL529" s="2" t="s">
        <v>176</v>
      </c>
      <c r="EM529" s="2" t="s">
        <v>172</v>
      </c>
      <c r="EN529" s="2"/>
      <c r="EO529" s="2" t="s">
        <v>3</v>
      </c>
      <c r="EP529" s="2"/>
      <c r="EQ529" s="2">
        <v>132096</v>
      </c>
      <c r="ER529" s="2">
        <v>127.62</v>
      </c>
      <c r="ES529" s="2">
        <v>125.82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0</v>
      </c>
      <c r="FY529" s="2">
        <v>0</v>
      </c>
      <c r="FZ529" s="2"/>
      <c r="GA529" s="2" t="s">
        <v>307</v>
      </c>
      <c r="GB529" s="2"/>
      <c r="GC529" s="2"/>
      <c r="GD529" s="2">
        <v>0</v>
      </c>
      <c r="GE529" s="2"/>
      <c r="GF529" s="2">
        <v>-1095648458</v>
      </c>
      <c r="GG529" s="2">
        <v>2</v>
      </c>
      <c r="GH529" s="2">
        <v>4</v>
      </c>
      <c r="GI529" s="2">
        <v>-2</v>
      </c>
      <c r="GJ529" s="2">
        <v>0</v>
      </c>
      <c r="GK529" s="2">
        <f>ROUND(R529*(R12)/100,2)</f>
        <v>0</v>
      </c>
      <c r="GL529" s="2">
        <f t="shared" si="445"/>
        <v>0</v>
      </c>
      <c r="GM529" s="2">
        <f t="shared" si="446"/>
        <v>754.92</v>
      </c>
      <c r="GN529" s="2">
        <f t="shared" si="447"/>
        <v>754.92</v>
      </c>
      <c r="GO529" s="2">
        <f t="shared" si="448"/>
        <v>0</v>
      </c>
      <c r="GP529" s="2">
        <f t="shared" si="449"/>
        <v>0</v>
      </c>
      <c r="GQ529" s="2"/>
      <c r="GR529" s="2">
        <v>0</v>
      </c>
      <c r="GS529" s="2">
        <v>2</v>
      </c>
      <c r="GT529" s="2">
        <v>0</v>
      </c>
      <c r="GU529" s="2" t="s">
        <v>3</v>
      </c>
      <c r="GV529" s="2">
        <f t="shared" si="450"/>
        <v>0</v>
      </c>
      <c r="GW529" s="2">
        <v>1</v>
      </c>
      <c r="GX529" s="2">
        <f t="shared" si="451"/>
        <v>0</v>
      </c>
      <c r="GY529" s="2"/>
      <c r="GZ529" s="2"/>
      <c r="HA529" s="2">
        <v>0</v>
      </c>
      <c r="HB529" s="2">
        <v>0</v>
      </c>
      <c r="HC529" s="2">
        <f t="shared" si="452"/>
        <v>0</v>
      </c>
      <c r="HD529" s="2"/>
      <c r="HE529" s="2" t="s">
        <v>178</v>
      </c>
      <c r="HF529" s="2" t="s">
        <v>29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0</v>
      </c>
      <c r="E530" t="s">
        <v>3</v>
      </c>
      <c r="F530" t="s">
        <v>198</v>
      </c>
      <c r="G530" t="s">
        <v>306</v>
      </c>
      <c r="H530" t="s">
        <v>190</v>
      </c>
      <c r="I530">
        <v>6</v>
      </c>
      <c r="J530">
        <v>0</v>
      </c>
      <c r="K530">
        <v>6</v>
      </c>
      <c r="O530">
        <f t="shared" si="416"/>
        <v>7458.61</v>
      </c>
      <c r="P530">
        <f t="shared" si="417"/>
        <v>7458.61</v>
      </c>
      <c r="Q530">
        <f t="shared" si="418"/>
        <v>0</v>
      </c>
      <c r="R530">
        <f t="shared" si="419"/>
        <v>0</v>
      </c>
      <c r="S530">
        <f t="shared" si="420"/>
        <v>0</v>
      </c>
      <c r="T530">
        <f t="shared" si="421"/>
        <v>0</v>
      </c>
      <c r="U530">
        <f t="shared" si="422"/>
        <v>0</v>
      </c>
      <c r="V530">
        <f t="shared" si="423"/>
        <v>0</v>
      </c>
      <c r="W530">
        <f t="shared" si="424"/>
        <v>0</v>
      </c>
      <c r="X530">
        <f t="shared" si="425"/>
        <v>0</v>
      </c>
      <c r="Y530">
        <f t="shared" si="426"/>
        <v>0</v>
      </c>
      <c r="AA530">
        <v>-1</v>
      </c>
      <c r="AB530">
        <f t="shared" si="427"/>
        <v>125.82</v>
      </c>
      <c r="AC530">
        <f t="shared" si="428"/>
        <v>125.82</v>
      </c>
      <c r="AD530">
        <f t="shared" si="429"/>
        <v>0</v>
      </c>
      <c r="AE530">
        <f t="shared" si="430"/>
        <v>0</v>
      </c>
      <c r="AF530">
        <f t="shared" si="431"/>
        <v>0</v>
      </c>
      <c r="AG530">
        <f t="shared" si="432"/>
        <v>0</v>
      </c>
      <c r="AH530">
        <f t="shared" si="433"/>
        <v>0</v>
      </c>
      <c r="AI530">
        <f t="shared" si="434"/>
        <v>0</v>
      </c>
      <c r="AJ530">
        <f t="shared" si="435"/>
        <v>0</v>
      </c>
      <c r="AK530">
        <v>125.82</v>
      </c>
      <c r="AL530">
        <v>125.82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9.8800000000000008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400002</v>
      </c>
      <c r="BN530">
        <v>0</v>
      </c>
      <c r="BO530" t="s">
        <v>3</v>
      </c>
      <c r="BP530">
        <v>0</v>
      </c>
      <c r="BQ530">
        <v>202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36"/>
        <v>7458.61</v>
      </c>
      <c r="CQ530">
        <f t="shared" si="437"/>
        <v>1243.0999999999999</v>
      </c>
      <c r="CR530">
        <f t="shared" si="438"/>
        <v>0</v>
      </c>
      <c r="CS530">
        <f t="shared" si="439"/>
        <v>0</v>
      </c>
      <c r="CT530">
        <f t="shared" si="440"/>
        <v>0</v>
      </c>
      <c r="CU530">
        <f t="shared" si="441"/>
        <v>0</v>
      </c>
      <c r="CV530">
        <f t="shared" si="442"/>
        <v>0</v>
      </c>
      <c r="CW530">
        <f t="shared" si="443"/>
        <v>0</v>
      </c>
      <c r="CX530">
        <f t="shared" si="444"/>
        <v>0</v>
      </c>
      <c r="CY530">
        <f>S530*(BZ530/100)</f>
        <v>0</v>
      </c>
      <c r="CZ530">
        <f>S530*(CA530/100)</f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190</v>
      </c>
      <c r="DW530" t="s">
        <v>190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66253202</v>
      </c>
      <c r="EF530">
        <v>202</v>
      </c>
      <c r="EG530" t="s">
        <v>172</v>
      </c>
      <c r="EH530">
        <v>0</v>
      </c>
      <c r="EI530" t="s">
        <v>3</v>
      </c>
      <c r="EJ530">
        <v>1</v>
      </c>
      <c r="EK530">
        <v>400002</v>
      </c>
      <c r="EL530" t="s">
        <v>176</v>
      </c>
      <c r="EM530" t="s">
        <v>172</v>
      </c>
      <c r="EO530" t="s">
        <v>3</v>
      </c>
      <c r="EQ530">
        <v>132096</v>
      </c>
      <c r="ER530">
        <v>127.62</v>
      </c>
      <c r="ES530">
        <v>125.82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1218.6600000000001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307</v>
      </c>
      <c r="GD530">
        <v>0</v>
      </c>
      <c r="GF530">
        <v>-1095648458</v>
      </c>
      <c r="GG530">
        <v>2</v>
      </c>
      <c r="GH530">
        <v>3</v>
      </c>
      <c r="GI530">
        <v>5</v>
      </c>
      <c r="GJ530">
        <v>0</v>
      </c>
      <c r="GK530">
        <f>ROUND(R530*(S12)/100,2)</f>
        <v>0</v>
      </c>
      <c r="GL530">
        <f t="shared" si="445"/>
        <v>0</v>
      </c>
      <c r="GM530">
        <f t="shared" si="446"/>
        <v>7458.61</v>
      </c>
      <c r="GN530">
        <f t="shared" si="447"/>
        <v>7458.61</v>
      </c>
      <c r="GO530">
        <f t="shared" si="448"/>
        <v>0</v>
      </c>
      <c r="GP530">
        <f t="shared" si="449"/>
        <v>0</v>
      </c>
      <c r="GR530">
        <v>1</v>
      </c>
      <c r="GS530">
        <v>1</v>
      </c>
      <c r="GT530">
        <v>0</v>
      </c>
      <c r="GU530" t="s">
        <v>3</v>
      </c>
      <c r="GV530">
        <f t="shared" si="450"/>
        <v>0</v>
      </c>
      <c r="GW530">
        <v>1</v>
      </c>
      <c r="GX530">
        <f t="shared" si="451"/>
        <v>0</v>
      </c>
      <c r="HA530">
        <v>0</v>
      </c>
      <c r="HB530">
        <v>0</v>
      </c>
      <c r="HC530">
        <f t="shared" si="452"/>
        <v>0</v>
      </c>
      <c r="HE530" t="s">
        <v>178</v>
      </c>
      <c r="HF530" t="s">
        <v>29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0</v>
      </c>
      <c r="C531" s="2"/>
      <c r="D531" s="2"/>
      <c r="E531" s="2" t="s">
        <v>3</v>
      </c>
      <c r="F531" s="2" t="s">
        <v>198</v>
      </c>
      <c r="G531" s="2" t="s">
        <v>248</v>
      </c>
      <c r="H531" s="2" t="s">
        <v>190</v>
      </c>
      <c r="I531" s="2">
        <v>75</v>
      </c>
      <c r="J531" s="2">
        <v>0</v>
      </c>
      <c r="K531" s="2">
        <v>75</v>
      </c>
      <c r="L531" s="2"/>
      <c r="M531" s="2"/>
      <c r="N531" s="2"/>
      <c r="O531" s="2">
        <f t="shared" si="416"/>
        <v>2919</v>
      </c>
      <c r="P531" s="2">
        <f t="shared" si="417"/>
        <v>2919</v>
      </c>
      <c r="Q531" s="2">
        <f t="shared" si="418"/>
        <v>0</v>
      </c>
      <c r="R531" s="2">
        <f t="shared" si="419"/>
        <v>0</v>
      </c>
      <c r="S531" s="2">
        <f t="shared" si="420"/>
        <v>0</v>
      </c>
      <c r="T531" s="2">
        <f t="shared" si="421"/>
        <v>0</v>
      </c>
      <c r="U531" s="2">
        <f t="shared" si="422"/>
        <v>0</v>
      </c>
      <c r="V531" s="2">
        <f t="shared" si="423"/>
        <v>0</v>
      </c>
      <c r="W531" s="2">
        <f t="shared" si="424"/>
        <v>0</v>
      </c>
      <c r="X531" s="2">
        <f t="shared" si="425"/>
        <v>0</v>
      </c>
      <c r="Y531" s="2">
        <f t="shared" si="426"/>
        <v>0</v>
      </c>
      <c r="Z531" s="2"/>
      <c r="AA531" s="2">
        <v>-1</v>
      </c>
      <c r="AB531" s="2">
        <f t="shared" si="427"/>
        <v>38.92</v>
      </c>
      <c r="AC531" s="2">
        <f t="shared" si="428"/>
        <v>38.92</v>
      </c>
      <c r="AD531" s="2">
        <f t="shared" si="429"/>
        <v>0</v>
      </c>
      <c r="AE531" s="2">
        <f t="shared" si="430"/>
        <v>0</v>
      </c>
      <c r="AF531" s="2">
        <f t="shared" si="431"/>
        <v>0</v>
      </c>
      <c r="AG531" s="2">
        <f t="shared" si="432"/>
        <v>0</v>
      </c>
      <c r="AH531" s="2">
        <f t="shared" si="433"/>
        <v>0</v>
      </c>
      <c r="AI531" s="2">
        <f t="shared" si="434"/>
        <v>0</v>
      </c>
      <c r="AJ531" s="2">
        <f t="shared" si="435"/>
        <v>0</v>
      </c>
      <c r="AK531" s="2">
        <v>38.919999999999995</v>
      </c>
      <c r="AL531" s="2">
        <v>38.919999999999995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3</v>
      </c>
      <c r="BK531" s="2"/>
      <c r="BL531" s="2"/>
      <c r="BM531" s="2">
        <v>400002</v>
      </c>
      <c r="BN531" s="2">
        <v>0</v>
      </c>
      <c r="BO531" s="2" t="s">
        <v>3</v>
      </c>
      <c r="BP531" s="2">
        <v>0</v>
      </c>
      <c r="BQ531" s="2">
        <v>202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36"/>
        <v>2919</v>
      </c>
      <c r="CQ531" s="2">
        <f t="shared" si="437"/>
        <v>38.92</v>
      </c>
      <c r="CR531" s="2">
        <f t="shared" si="438"/>
        <v>0</v>
      </c>
      <c r="CS531" s="2">
        <f t="shared" si="439"/>
        <v>0</v>
      </c>
      <c r="CT531" s="2">
        <f t="shared" si="440"/>
        <v>0</v>
      </c>
      <c r="CU531" s="2">
        <f t="shared" si="441"/>
        <v>0</v>
      </c>
      <c r="CV531" s="2">
        <f t="shared" si="442"/>
        <v>0</v>
      </c>
      <c r="CW531" s="2">
        <f t="shared" si="443"/>
        <v>0</v>
      </c>
      <c r="CX531" s="2">
        <f t="shared" si="444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190</v>
      </c>
      <c r="DW531" s="2" t="s">
        <v>190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66253202</v>
      </c>
      <c r="EF531" s="2">
        <v>202</v>
      </c>
      <c r="EG531" s="2" t="s">
        <v>172</v>
      </c>
      <c r="EH531" s="2">
        <v>0</v>
      </c>
      <c r="EI531" s="2" t="s">
        <v>3</v>
      </c>
      <c r="EJ531" s="2">
        <v>1</v>
      </c>
      <c r="EK531" s="2">
        <v>400002</v>
      </c>
      <c r="EL531" s="2" t="s">
        <v>176</v>
      </c>
      <c r="EM531" s="2" t="s">
        <v>172</v>
      </c>
      <c r="EN531" s="2"/>
      <c r="EO531" s="2" t="s">
        <v>3</v>
      </c>
      <c r="EP531" s="2"/>
      <c r="EQ531" s="2">
        <v>132096</v>
      </c>
      <c r="ER531" s="2">
        <v>384.54</v>
      </c>
      <c r="ES531" s="2">
        <v>38.919999999999995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308</v>
      </c>
      <c r="GB531" s="2"/>
      <c r="GC531" s="2"/>
      <c r="GD531" s="2">
        <v>0</v>
      </c>
      <c r="GE531" s="2"/>
      <c r="GF531" s="2">
        <v>-720409964</v>
      </c>
      <c r="GG531" s="2">
        <v>2</v>
      </c>
      <c r="GH531" s="2">
        <v>4</v>
      </c>
      <c r="GI531" s="2">
        <v>-2</v>
      </c>
      <c r="GJ531" s="2">
        <v>0</v>
      </c>
      <c r="GK531" s="2">
        <f>ROUND(R531*(R12)/100,2)</f>
        <v>0</v>
      </c>
      <c r="GL531" s="2">
        <f t="shared" si="445"/>
        <v>0</v>
      </c>
      <c r="GM531" s="2">
        <f t="shared" si="446"/>
        <v>2919</v>
      </c>
      <c r="GN531" s="2">
        <f t="shared" si="447"/>
        <v>2919</v>
      </c>
      <c r="GO531" s="2">
        <f t="shared" si="448"/>
        <v>0</v>
      </c>
      <c r="GP531" s="2">
        <f t="shared" si="449"/>
        <v>0</v>
      </c>
      <c r="GQ531" s="2"/>
      <c r="GR531" s="2">
        <v>0</v>
      </c>
      <c r="GS531" s="2">
        <v>2</v>
      </c>
      <c r="GT531" s="2">
        <v>0</v>
      </c>
      <c r="GU531" s="2" t="s">
        <v>3</v>
      </c>
      <c r="GV531" s="2">
        <f t="shared" si="450"/>
        <v>0</v>
      </c>
      <c r="GW531" s="2">
        <v>1</v>
      </c>
      <c r="GX531" s="2">
        <f t="shared" si="451"/>
        <v>0</v>
      </c>
      <c r="GY531" s="2"/>
      <c r="GZ531" s="2"/>
      <c r="HA531" s="2">
        <v>0</v>
      </c>
      <c r="HB531" s="2">
        <v>0</v>
      </c>
      <c r="HC531" s="2">
        <f t="shared" si="452"/>
        <v>0</v>
      </c>
      <c r="HD531" s="2"/>
      <c r="HE531" s="2" t="s">
        <v>178</v>
      </c>
      <c r="HF531" s="2" t="s">
        <v>29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0</v>
      </c>
      <c r="E532" t="s">
        <v>3</v>
      </c>
      <c r="F532" t="s">
        <v>198</v>
      </c>
      <c r="G532" t="s">
        <v>248</v>
      </c>
      <c r="H532" t="s">
        <v>190</v>
      </c>
      <c r="I532">
        <v>75</v>
      </c>
      <c r="J532">
        <v>0</v>
      </c>
      <c r="K532">
        <v>75</v>
      </c>
      <c r="O532">
        <f t="shared" si="416"/>
        <v>28839.72</v>
      </c>
      <c r="P532">
        <f t="shared" si="417"/>
        <v>28839.72</v>
      </c>
      <c r="Q532">
        <f t="shared" si="418"/>
        <v>0</v>
      </c>
      <c r="R532">
        <f t="shared" si="419"/>
        <v>0</v>
      </c>
      <c r="S532">
        <f t="shared" si="420"/>
        <v>0</v>
      </c>
      <c r="T532">
        <f t="shared" si="421"/>
        <v>0</v>
      </c>
      <c r="U532">
        <f t="shared" si="422"/>
        <v>0</v>
      </c>
      <c r="V532">
        <f t="shared" si="423"/>
        <v>0</v>
      </c>
      <c r="W532">
        <f t="shared" si="424"/>
        <v>0</v>
      </c>
      <c r="X532">
        <f t="shared" si="425"/>
        <v>0</v>
      </c>
      <c r="Y532">
        <f t="shared" si="426"/>
        <v>0</v>
      </c>
      <c r="AA532">
        <v>-1</v>
      </c>
      <c r="AB532">
        <f t="shared" si="427"/>
        <v>38.92</v>
      </c>
      <c r="AC532">
        <f t="shared" si="428"/>
        <v>38.92</v>
      </c>
      <c r="AD532">
        <f t="shared" si="429"/>
        <v>0</v>
      </c>
      <c r="AE532">
        <f t="shared" si="430"/>
        <v>0</v>
      </c>
      <c r="AF532">
        <f t="shared" si="431"/>
        <v>0</v>
      </c>
      <c r="AG532">
        <f t="shared" si="432"/>
        <v>0</v>
      </c>
      <c r="AH532">
        <f t="shared" si="433"/>
        <v>0</v>
      </c>
      <c r="AI532">
        <f t="shared" si="434"/>
        <v>0</v>
      </c>
      <c r="AJ532">
        <f t="shared" si="435"/>
        <v>0</v>
      </c>
      <c r="AK532">
        <v>38.919999999999995</v>
      </c>
      <c r="AL532">
        <v>38.919999999999995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9.8800000000000008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400002</v>
      </c>
      <c r="BN532">
        <v>0</v>
      </c>
      <c r="BO532" t="s">
        <v>3</v>
      </c>
      <c r="BP532">
        <v>0</v>
      </c>
      <c r="BQ532">
        <v>202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36"/>
        <v>28839.72</v>
      </c>
      <c r="CQ532">
        <f t="shared" si="437"/>
        <v>384.53</v>
      </c>
      <c r="CR532">
        <f t="shared" si="438"/>
        <v>0</v>
      </c>
      <c r="CS532">
        <f t="shared" si="439"/>
        <v>0</v>
      </c>
      <c r="CT532">
        <f t="shared" si="440"/>
        <v>0</v>
      </c>
      <c r="CU532">
        <f t="shared" si="441"/>
        <v>0</v>
      </c>
      <c r="CV532">
        <f t="shared" si="442"/>
        <v>0</v>
      </c>
      <c r="CW532">
        <f t="shared" si="443"/>
        <v>0</v>
      </c>
      <c r="CX532">
        <f t="shared" si="444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190</v>
      </c>
      <c r="DW532" t="s">
        <v>190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66253202</v>
      </c>
      <c r="EF532">
        <v>202</v>
      </c>
      <c r="EG532" t="s">
        <v>172</v>
      </c>
      <c r="EH532">
        <v>0</v>
      </c>
      <c r="EI532" t="s">
        <v>3</v>
      </c>
      <c r="EJ532">
        <v>1</v>
      </c>
      <c r="EK532">
        <v>400002</v>
      </c>
      <c r="EL532" t="s">
        <v>176</v>
      </c>
      <c r="EM532" t="s">
        <v>172</v>
      </c>
      <c r="EO532" t="s">
        <v>3</v>
      </c>
      <c r="EQ532">
        <v>132096</v>
      </c>
      <c r="ER532">
        <v>384.54</v>
      </c>
      <c r="ES532">
        <v>38.919999999999995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377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308</v>
      </c>
      <c r="GD532">
        <v>0</v>
      </c>
      <c r="GF532">
        <v>-720409964</v>
      </c>
      <c r="GG532">
        <v>2</v>
      </c>
      <c r="GH532">
        <v>3</v>
      </c>
      <c r="GI532">
        <v>5</v>
      </c>
      <c r="GJ532">
        <v>0</v>
      </c>
      <c r="GK532">
        <f>ROUND(R532*(S12)/100,2)</f>
        <v>0</v>
      </c>
      <c r="GL532">
        <f t="shared" si="445"/>
        <v>0</v>
      </c>
      <c r="GM532">
        <f t="shared" si="446"/>
        <v>28839.72</v>
      </c>
      <c r="GN532">
        <f t="shared" si="447"/>
        <v>28839.72</v>
      </c>
      <c r="GO532">
        <f t="shared" si="448"/>
        <v>0</v>
      </c>
      <c r="GP532">
        <f t="shared" si="449"/>
        <v>0</v>
      </c>
      <c r="GR532">
        <v>1</v>
      </c>
      <c r="GS532">
        <v>1</v>
      </c>
      <c r="GT532">
        <v>0</v>
      </c>
      <c r="GU532" t="s">
        <v>3</v>
      </c>
      <c r="GV532">
        <f t="shared" si="450"/>
        <v>0</v>
      </c>
      <c r="GW532">
        <v>1</v>
      </c>
      <c r="GX532">
        <f t="shared" si="451"/>
        <v>0</v>
      </c>
      <c r="HA532">
        <v>0</v>
      </c>
      <c r="HB532">
        <v>0</v>
      </c>
      <c r="HC532">
        <f t="shared" si="452"/>
        <v>0</v>
      </c>
      <c r="HE532" t="s">
        <v>178</v>
      </c>
      <c r="HF532" t="s">
        <v>29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0</v>
      </c>
      <c r="C533" s="2"/>
      <c r="D533" s="2"/>
      <c r="E533" s="2" t="s">
        <v>3</v>
      </c>
      <c r="F533" s="2" t="s">
        <v>198</v>
      </c>
      <c r="G533" s="2" t="s">
        <v>250</v>
      </c>
      <c r="H533" s="2" t="s">
        <v>190</v>
      </c>
      <c r="I533" s="2">
        <v>21</v>
      </c>
      <c r="J533" s="2">
        <v>0</v>
      </c>
      <c r="K533" s="2">
        <v>21</v>
      </c>
      <c r="L533" s="2"/>
      <c r="M533" s="2"/>
      <c r="N533" s="2"/>
      <c r="O533" s="2">
        <f t="shared" si="416"/>
        <v>4819.5</v>
      </c>
      <c r="P533" s="2">
        <f t="shared" si="417"/>
        <v>4819.5</v>
      </c>
      <c r="Q533" s="2">
        <f t="shared" si="418"/>
        <v>0</v>
      </c>
      <c r="R533" s="2">
        <f t="shared" si="419"/>
        <v>0</v>
      </c>
      <c r="S533" s="2">
        <f t="shared" si="420"/>
        <v>0</v>
      </c>
      <c r="T533" s="2">
        <f t="shared" si="421"/>
        <v>0</v>
      </c>
      <c r="U533" s="2">
        <f t="shared" si="422"/>
        <v>0</v>
      </c>
      <c r="V533" s="2">
        <f t="shared" si="423"/>
        <v>0</v>
      </c>
      <c r="W533" s="2">
        <f t="shared" si="424"/>
        <v>0</v>
      </c>
      <c r="X533" s="2">
        <f t="shared" si="425"/>
        <v>0</v>
      </c>
      <c r="Y533" s="2">
        <f t="shared" si="426"/>
        <v>0</v>
      </c>
      <c r="Z533" s="2"/>
      <c r="AA533" s="2">
        <v>-1</v>
      </c>
      <c r="AB533" s="2">
        <f t="shared" si="427"/>
        <v>229.5</v>
      </c>
      <c r="AC533" s="2">
        <f t="shared" si="428"/>
        <v>229.5</v>
      </c>
      <c r="AD533" s="2">
        <f t="shared" si="429"/>
        <v>0</v>
      </c>
      <c r="AE533" s="2">
        <f t="shared" si="430"/>
        <v>0</v>
      </c>
      <c r="AF533" s="2">
        <f t="shared" si="431"/>
        <v>0</v>
      </c>
      <c r="AG533" s="2">
        <f t="shared" si="432"/>
        <v>0</v>
      </c>
      <c r="AH533" s="2">
        <f t="shared" si="433"/>
        <v>0</v>
      </c>
      <c r="AI533" s="2">
        <f t="shared" si="434"/>
        <v>0</v>
      </c>
      <c r="AJ533" s="2">
        <f t="shared" si="435"/>
        <v>0</v>
      </c>
      <c r="AK533" s="2">
        <v>229.5</v>
      </c>
      <c r="AL533" s="2">
        <v>229.5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1</v>
      </c>
      <c r="BJ533" s="2" t="s">
        <v>3</v>
      </c>
      <c r="BK533" s="2"/>
      <c r="BL533" s="2"/>
      <c r="BM533" s="2">
        <v>400002</v>
      </c>
      <c r="BN533" s="2">
        <v>0</v>
      </c>
      <c r="BO533" s="2" t="s">
        <v>3</v>
      </c>
      <c r="BP533" s="2">
        <v>0</v>
      </c>
      <c r="BQ533" s="2">
        <v>202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436"/>
        <v>4819.5</v>
      </c>
      <c r="CQ533" s="2">
        <f t="shared" si="437"/>
        <v>229.5</v>
      </c>
      <c r="CR533" s="2">
        <f t="shared" si="438"/>
        <v>0</v>
      </c>
      <c r="CS533" s="2">
        <f t="shared" si="439"/>
        <v>0</v>
      </c>
      <c r="CT533" s="2">
        <f t="shared" si="440"/>
        <v>0</v>
      </c>
      <c r="CU533" s="2">
        <f t="shared" si="441"/>
        <v>0</v>
      </c>
      <c r="CV533" s="2">
        <f t="shared" si="442"/>
        <v>0</v>
      </c>
      <c r="CW533" s="2">
        <f t="shared" si="443"/>
        <v>0</v>
      </c>
      <c r="CX533" s="2">
        <f t="shared" si="444"/>
        <v>0</v>
      </c>
      <c r="CY533" s="2">
        <f>((S533*BZ533)/100)</f>
        <v>0</v>
      </c>
      <c r="CZ533" s="2">
        <f>((S533*CA533)/100)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190</v>
      </c>
      <c r="DW533" s="2" t="s">
        <v>190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66253202</v>
      </c>
      <c r="EF533" s="2">
        <v>202</v>
      </c>
      <c r="EG533" s="2" t="s">
        <v>172</v>
      </c>
      <c r="EH533" s="2">
        <v>0</v>
      </c>
      <c r="EI533" s="2" t="s">
        <v>3</v>
      </c>
      <c r="EJ533" s="2">
        <v>1</v>
      </c>
      <c r="EK533" s="2">
        <v>400002</v>
      </c>
      <c r="EL533" s="2" t="s">
        <v>176</v>
      </c>
      <c r="EM533" s="2" t="s">
        <v>172</v>
      </c>
      <c r="EN533" s="2"/>
      <c r="EO533" s="2" t="s">
        <v>3</v>
      </c>
      <c r="EP533" s="2"/>
      <c r="EQ533" s="2">
        <v>132096</v>
      </c>
      <c r="ER533" s="2">
        <v>232.79</v>
      </c>
      <c r="ES533" s="2">
        <v>229.5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251</v>
      </c>
      <c r="GB533" s="2"/>
      <c r="GC533" s="2"/>
      <c r="GD533" s="2">
        <v>0</v>
      </c>
      <c r="GE533" s="2"/>
      <c r="GF533" s="2">
        <v>-329916072</v>
      </c>
      <c r="GG533" s="2">
        <v>2</v>
      </c>
      <c r="GH533" s="2">
        <v>4</v>
      </c>
      <c r="GI533" s="2">
        <v>-2</v>
      </c>
      <c r="GJ533" s="2">
        <v>0</v>
      </c>
      <c r="GK533" s="2">
        <f>ROUND(R533*(R12)/100,2)</f>
        <v>0</v>
      </c>
      <c r="GL533" s="2">
        <f t="shared" si="445"/>
        <v>0</v>
      </c>
      <c r="GM533" s="2">
        <f t="shared" si="446"/>
        <v>4819.5</v>
      </c>
      <c r="GN533" s="2">
        <f t="shared" si="447"/>
        <v>4819.5</v>
      </c>
      <c r="GO533" s="2">
        <f t="shared" si="448"/>
        <v>0</v>
      </c>
      <c r="GP533" s="2">
        <f t="shared" si="449"/>
        <v>0</v>
      </c>
      <c r="GQ533" s="2"/>
      <c r="GR533" s="2">
        <v>0</v>
      </c>
      <c r="GS533" s="2">
        <v>2</v>
      </c>
      <c r="GT533" s="2">
        <v>0</v>
      </c>
      <c r="GU533" s="2" t="s">
        <v>3</v>
      </c>
      <c r="GV533" s="2">
        <f t="shared" si="450"/>
        <v>0</v>
      </c>
      <c r="GW533" s="2">
        <v>1</v>
      </c>
      <c r="GX533" s="2">
        <f t="shared" si="451"/>
        <v>0</v>
      </c>
      <c r="GY533" s="2"/>
      <c r="GZ533" s="2"/>
      <c r="HA533" s="2">
        <v>0</v>
      </c>
      <c r="HB533" s="2">
        <v>0</v>
      </c>
      <c r="HC533" s="2">
        <f t="shared" si="452"/>
        <v>0</v>
      </c>
      <c r="HD533" s="2"/>
      <c r="HE533" s="2" t="s">
        <v>178</v>
      </c>
      <c r="HF533" s="2" t="s">
        <v>29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0</v>
      </c>
      <c r="E534" t="s">
        <v>3</v>
      </c>
      <c r="F534" t="s">
        <v>198</v>
      </c>
      <c r="G534" t="s">
        <v>250</v>
      </c>
      <c r="H534" t="s">
        <v>190</v>
      </c>
      <c r="I534">
        <v>21</v>
      </c>
      <c r="J534">
        <v>0</v>
      </c>
      <c r="K534">
        <v>21</v>
      </c>
      <c r="O534">
        <f t="shared" si="416"/>
        <v>47616.66</v>
      </c>
      <c r="P534">
        <f t="shared" si="417"/>
        <v>47616.66</v>
      </c>
      <c r="Q534">
        <f t="shared" si="418"/>
        <v>0</v>
      </c>
      <c r="R534">
        <f t="shared" si="419"/>
        <v>0</v>
      </c>
      <c r="S534">
        <f t="shared" si="420"/>
        <v>0</v>
      </c>
      <c r="T534">
        <f t="shared" si="421"/>
        <v>0</v>
      </c>
      <c r="U534">
        <f t="shared" si="422"/>
        <v>0</v>
      </c>
      <c r="V534">
        <f t="shared" si="423"/>
        <v>0</v>
      </c>
      <c r="W534">
        <f t="shared" si="424"/>
        <v>0</v>
      </c>
      <c r="X534">
        <f t="shared" si="425"/>
        <v>0</v>
      </c>
      <c r="Y534">
        <f t="shared" si="426"/>
        <v>0</v>
      </c>
      <c r="AA534">
        <v>-1</v>
      </c>
      <c r="AB534">
        <f t="shared" si="427"/>
        <v>229.5</v>
      </c>
      <c r="AC534">
        <f t="shared" si="428"/>
        <v>229.5</v>
      </c>
      <c r="AD534">
        <f t="shared" si="429"/>
        <v>0</v>
      </c>
      <c r="AE534">
        <f t="shared" si="430"/>
        <v>0</v>
      </c>
      <c r="AF534">
        <f t="shared" si="431"/>
        <v>0</v>
      </c>
      <c r="AG534">
        <f t="shared" si="432"/>
        <v>0</v>
      </c>
      <c r="AH534">
        <f t="shared" si="433"/>
        <v>0</v>
      </c>
      <c r="AI534">
        <f t="shared" si="434"/>
        <v>0</v>
      </c>
      <c r="AJ534">
        <f t="shared" si="435"/>
        <v>0</v>
      </c>
      <c r="AK534">
        <v>229.5</v>
      </c>
      <c r="AL534">
        <v>229.5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9.8800000000000008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400002</v>
      </c>
      <c r="BN534">
        <v>0</v>
      </c>
      <c r="BO534" t="s">
        <v>3</v>
      </c>
      <c r="BP534">
        <v>0</v>
      </c>
      <c r="BQ534">
        <v>202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436"/>
        <v>47616.66</v>
      </c>
      <c r="CQ534">
        <f t="shared" si="437"/>
        <v>2267.46</v>
      </c>
      <c r="CR534">
        <f t="shared" si="438"/>
        <v>0</v>
      </c>
      <c r="CS534">
        <f t="shared" si="439"/>
        <v>0</v>
      </c>
      <c r="CT534">
        <f t="shared" si="440"/>
        <v>0</v>
      </c>
      <c r="CU534">
        <f t="shared" si="441"/>
        <v>0</v>
      </c>
      <c r="CV534">
        <f t="shared" si="442"/>
        <v>0</v>
      </c>
      <c r="CW534">
        <f t="shared" si="443"/>
        <v>0</v>
      </c>
      <c r="CX534">
        <f t="shared" si="444"/>
        <v>0</v>
      </c>
      <c r="CY534">
        <f>S534*(BZ534/100)</f>
        <v>0</v>
      </c>
      <c r="CZ534">
        <f>S534*(CA534/100)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190</v>
      </c>
      <c r="DW534" t="s">
        <v>190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66253202</v>
      </c>
      <c r="EF534">
        <v>202</v>
      </c>
      <c r="EG534" t="s">
        <v>172</v>
      </c>
      <c r="EH534">
        <v>0</v>
      </c>
      <c r="EI534" t="s">
        <v>3</v>
      </c>
      <c r="EJ534">
        <v>1</v>
      </c>
      <c r="EK534">
        <v>400002</v>
      </c>
      <c r="EL534" t="s">
        <v>176</v>
      </c>
      <c r="EM534" t="s">
        <v>172</v>
      </c>
      <c r="EO534" t="s">
        <v>3</v>
      </c>
      <c r="EQ534">
        <v>132096</v>
      </c>
      <c r="ER534">
        <v>232.79</v>
      </c>
      <c r="ES534">
        <v>229.5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2223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251</v>
      </c>
      <c r="GD534">
        <v>0</v>
      </c>
      <c r="GF534">
        <v>-329916072</v>
      </c>
      <c r="GG534">
        <v>2</v>
      </c>
      <c r="GH534">
        <v>3</v>
      </c>
      <c r="GI534">
        <v>5</v>
      </c>
      <c r="GJ534">
        <v>0</v>
      </c>
      <c r="GK534">
        <f>ROUND(R534*(S12)/100,2)</f>
        <v>0</v>
      </c>
      <c r="GL534">
        <f t="shared" si="445"/>
        <v>0</v>
      </c>
      <c r="GM534">
        <f t="shared" si="446"/>
        <v>47616.66</v>
      </c>
      <c r="GN534">
        <f t="shared" si="447"/>
        <v>47616.66</v>
      </c>
      <c r="GO534">
        <f t="shared" si="448"/>
        <v>0</v>
      </c>
      <c r="GP534">
        <f t="shared" si="449"/>
        <v>0</v>
      </c>
      <c r="GR534">
        <v>1</v>
      </c>
      <c r="GS534">
        <v>1</v>
      </c>
      <c r="GT534">
        <v>0</v>
      </c>
      <c r="GU534" t="s">
        <v>3</v>
      </c>
      <c r="GV534">
        <f t="shared" si="450"/>
        <v>0</v>
      </c>
      <c r="GW534">
        <v>1</v>
      </c>
      <c r="GX534">
        <f t="shared" si="451"/>
        <v>0</v>
      </c>
      <c r="HA534">
        <v>0</v>
      </c>
      <c r="HB534">
        <v>0</v>
      </c>
      <c r="HC534">
        <f t="shared" si="452"/>
        <v>0</v>
      </c>
      <c r="HE534" t="s">
        <v>178</v>
      </c>
      <c r="HF534" t="s">
        <v>29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55" x14ac:dyDescent="0.2">
      <c r="A535" s="2">
        <v>17</v>
      </c>
      <c r="B535" s="2">
        <v>0</v>
      </c>
      <c r="C535" s="2"/>
      <c r="D535" s="2"/>
      <c r="E535" s="2" t="s">
        <v>3</v>
      </c>
      <c r="F535" s="2" t="s">
        <v>198</v>
      </c>
      <c r="G535" s="2" t="s">
        <v>253</v>
      </c>
      <c r="H535" s="2" t="s">
        <v>190</v>
      </c>
      <c r="I535" s="2">
        <v>75</v>
      </c>
      <c r="J535" s="2">
        <v>0</v>
      </c>
      <c r="K535" s="2">
        <v>75</v>
      </c>
      <c r="L535" s="2"/>
      <c r="M535" s="2"/>
      <c r="N535" s="2"/>
      <c r="O535" s="2">
        <f t="shared" si="416"/>
        <v>9805.5</v>
      </c>
      <c r="P535" s="2">
        <f t="shared" si="417"/>
        <v>9805.5</v>
      </c>
      <c r="Q535" s="2">
        <f t="shared" si="418"/>
        <v>0</v>
      </c>
      <c r="R535" s="2">
        <f t="shared" si="419"/>
        <v>0</v>
      </c>
      <c r="S535" s="2">
        <f t="shared" si="420"/>
        <v>0</v>
      </c>
      <c r="T535" s="2">
        <f t="shared" si="421"/>
        <v>0</v>
      </c>
      <c r="U535" s="2">
        <f t="shared" si="422"/>
        <v>0</v>
      </c>
      <c r="V535" s="2">
        <f t="shared" si="423"/>
        <v>0</v>
      </c>
      <c r="W535" s="2">
        <f t="shared" si="424"/>
        <v>0</v>
      </c>
      <c r="X535" s="2">
        <f t="shared" si="425"/>
        <v>0</v>
      </c>
      <c r="Y535" s="2">
        <f t="shared" si="426"/>
        <v>0</v>
      </c>
      <c r="Z535" s="2"/>
      <c r="AA535" s="2">
        <v>-1</v>
      </c>
      <c r="AB535" s="2">
        <f t="shared" si="427"/>
        <v>130.74</v>
      </c>
      <c r="AC535" s="2">
        <f t="shared" si="428"/>
        <v>130.74</v>
      </c>
      <c r="AD535" s="2">
        <f t="shared" si="429"/>
        <v>0</v>
      </c>
      <c r="AE535" s="2">
        <f t="shared" si="430"/>
        <v>0</v>
      </c>
      <c r="AF535" s="2">
        <f t="shared" si="431"/>
        <v>0</v>
      </c>
      <c r="AG535" s="2">
        <f t="shared" si="432"/>
        <v>0</v>
      </c>
      <c r="AH535" s="2">
        <f t="shared" si="433"/>
        <v>0</v>
      </c>
      <c r="AI535" s="2">
        <f t="shared" si="434"/>
        <v>0</v>
      </c>
      <c r="AJ535" s="2">
        <f t="shared" si="435"/>
        <v>0</v>
      </c>
      <c r="AK535" s="2">
        <v>130.74</v>
      </c>
      <c r="AL535" s="2">
        <v>130.74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1</v>
      </c>
      <c r="BJ535" s="2" t="s">
        <v>3</v>
      </c>
      <c r="BK535" s="2"/>
      <c r="BL535" s="2"/>
      <c r="BM535" s="2">
        <v>400002</v>
      </c>
      <c r="BN535" s="2">
        <v>0</v>
      </c>
      <c r="BO535" s="2" t="s">
        <v>3</v>
      </c>
      <c r="BP535" s="2">
        <v>0</v>
      </c>
      <c r="BQ535" s="2">
        <v>202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36"/>
        <v>9805.5</v>
      </c>
      <c r="CQ535" s="2">
        <f t="shared" si="437"/>
        <v>130.74</v>
      </c>
      <c r="CR535" s="2">
        <f t="shared" si="438"/>
        <v>0</v>
      </c>
      <c r="CS535" s="2">
        <f t="shared" si="439"/>
        <v>0</v>
      </c>
      <c r="CT535" s="2">
        <f t="shared" si="440"/>
        <v>0</v>
      </c>
      <c r="CU535" s="2">
        <f t="shared" si="441"/>
        <v>0</v>
      </c>
      <c r="CV535" s="2">
        <f t="shared" si="442"/>
        <v>0</v>
      </c>
      <c r="CW535" s="2">
        <f t="shared" si="443"/>
        <v>0</v>
      </c>
      <c r="CX535" s="2">
        <f t="shared" si="444"/>
        <v>0</v>
      </c>
      <c r="CY535" s="2">
        <f>((S535*BZ535)/100)</f>
        <v>0</v>
      </c>
      <c r="CZ535" s="2">
        <f>((S535*CA535)/100)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1013</v>
      </c>
      <c r="DV535" s="2" t="s">
        <v>190</v>
      </c>
      <c r="DW535" s="2" t="s">
        <v>190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66253202</v>
      </c>
      <c r="EF535" s="2">
        <v>202</v>
      </c>
      <c r="EG535" s="2" t="s">
        <v>172</v>
      </c>
      <c r="EH535" s="2">
        <v>0</v>
      </c>
      <c r="EI535" s="2" t="s">
        <v>3</v>
      </c>
      <c r="EJ535" s="2">
        <v>1</v>
      </c>
      <c r="EK535" s="2">
        <v>400002</v>
      </c>
      <c r="EL535" s="2" t="s">
        <v>176</v>
      </c>
      <c r="EM535" s="2" t="s">
        <v>172</v>
      </c>
      <c r="EN535" s="2"/>
      <c r="EO535" s="2" t="s">
        <v>3</v>
      </c>
      <c r="EP535" s="2"/>
      <c r="EQ535" s="2">
        <v>132096</v>
      </c>
      <c r="ER535" s="2">
        <v>132.62</v>
      </c>
      <c r="ES535" s="2">
        <v>130.74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309</v>
      </c>
      <c r="GB535" s="2"/>
      <c r="GC535" s="2"/>
      <c r="GD535" s="2">
        <v>0</v>
      </c>
      <c r="GE535" s="2"/>
      <c r="GF535" s="2">
        <v>780509416</v>
      </c>
      <c r="GG535" s="2">
        <v>2</v>
      </c>
      <c r="GH535" s="2">
        <v>4</v>
      </c>
      <c r="GI535" s="2">
        <v>-2</v>
      </c>
      <c r="GJ535" s="2">
        <v>0</v>
      </c>
      <c r="GK535" s="2">
        <f>ROUND(R535*(R12)/100,2)</f>
        <v>0</v>
      </c>
      <c r="GL535" s="2">
        <f t="shared" si="445"/>
        <v>0</v>
      </c>
      <c r="GM535" s="2">
        <f t="shared" si="446"/>
        <v>9805.5</v>
      </c>
      <c r="GN535" s="2">
        <f t="shared" si="447"/>
        <v>9805.5</v>
      </c>
      <c r="GO535" s="2">
        <f t="shared" si="448"/>
        <v>0</v>
      </c>
      <c r="GP535" s="2">
        <f t="shared" si="449"/>
        <v>0</v>
      </c>
      <c r="GQ535" s="2"/>
      <c r="GR535" s="2">
        <v>0</v>
      </c>
      <c r="GS535" s="2">
        <v>2</v>
      </c>
      <c r="GT535" s="2">
        <v>0</v>
      </c>
      <c r="GU535" s="2" t="s">
        <v>3</v>
      </c>
      <c r="GV535" s="2">
        <f t="shared" si="450"/>
        <v>0</v>
      </c>
      <c r="GW535" s="2">
        <v>1</v>
      </c>
      <c r="GX535" s="2">
        <f t="shared" si="451"/>
        <v>0</v>
      </c>
      <c r="GY535" s="2"/>
      <c r="GZ535" s="2"/>
      <c r="HA535" s="2">
        <v>0</v>
      </c>
      <c r="HB535" s="2">
        <v>0</v>
      </c>
      <c r="HC535" s="2">
        <f t="shared" si="452"/>
        <v>0</v>
      </c>
      <c r="HD535" s="2"/>
      <c r="HE535" s="2" t="s">
        <v>178</v>
      </c>
      <c r="HF535" s="2" t="s">
        <v>29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0</v>
      </c>
      <c r="E536" t="s">
        <v>3</v>
      </c>
      <c r="F536" t="s">
        <v>198</v>
      </c>
      <c r="G536" t="s">
        <v>253</v>
      </c>
      <c r="H536" t="s">
        <v>190</v>
      </c>
      <c r="I536">
        <v>75</v>
      </c>
      <c r="J536">
        <v>0</v>
      </c>
      <c r="K536">
        <v>75</v>
      </c>
      <c r="O536">
        <f t="shared" si="416"/>
        <v>96878.34</v>
      </c>
      <c r="P536">
        <f t="shared" si="417"/>
        <v>96878.34</v>
      </c>
      <c r="Q536">
        <f t="shared" si="418"/>
        <v>0</v>
      </c>
      <c r="R536">
        <f t="shared" si="419"/>
        <v>0</v>
      </c>
      <c r="S536">
        <f t="shared" si="420"/>
        <v>0</v>
      </c>
      <c r="T536">
        <f t="shared" si="421"/>
        <v>0</v>
      </c>
      <c r="U536">
        <f t="shared" si="422"/>
        <v>0</v>
      </c>
      <c r="V536">
        <f t="shared" si="423"/>
        <v>0</v>
      </c>
      <c r="W536">
        <f t="shared" si="424"/>
        <v>0</v>
      </c>
      <c r="X536">
        <f t="shared" si="425"/>
        <v>0</v>
      </c>
      <c r="Y536">
        <f t="shared" si="426"/>
        <v>0</v>
      </c>
      <c r="AA536">
        <v>-1</v>
      </c>
      <c r="AB536">
        <f t="shared" si="427"/>
        <v>130.74</v>
      </c>
      <c r="AC536">
        <f t="shared" si="428"/>
        <v>130.74</v>
      </c>
      <c r="AD536">
        <f t="shared" si="429"/>
        <v>0</v>
      </c>
      <c r="AE536">
        <f t="shared" si="430"/>
        <v>0</v>
      </c>
      <c r="AF536">
        <f t="shared" si="431"/>
        <v>0</v>
      </c>
      <c r="AG536">
        <f t="shared" si="432"/>
        <v>0</v>
      </c>
      <c r="AH536">
        <f t="shared" si="433"/>
        <v>0</v>
      </c>
      <c r="AI536">
        <f t="shared" si="434"/>
        <v>0</v>
      </c>
      <c r="AJ536">
        <f t="shared" si="435"/>
        <v>0</v>
      </c>
      <c r="AK536">
        <v>130.74</v>
      </c>
      <c r="AL536">
        <v>130.74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9.8800000000000008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400002</v>
      </c>
      <c r="BN536">
        <v>0</v>
      </c>
      <c r="BO536" t="s">
        <v>3</v>
      </c>
      <c r="BP536">
        <v>0</v>
      </c>
      <c r="BQ536">
        <v>202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36"/>
        <v>96878.34</v>
      </c>
      <c r="CQ536">
        <f t="shared" si="437"/>
        <v>1291.71</v>
      </c>
      <c r="CR536">
        <f t="shared" si="438"/>
        <v>0</v>
      </c>
      <c r="CS536">
        <f t="shared" si="439"/>
        <v>0</v>
      </c>
      <c r="CT536">
        <f t="shared" si="440"/>
        <v>0</v>
      </c>
      <c r="CU536">
        <f t="shared" si="441"/>
        <v>0</v>
      </c>
      <c r="CV536">
        <f t="shared" si="442"/>
        <v>0</v>
      </c>
      <c r="CW536">
        <f t="shared" si="443"/>
        <v>0</v>
      </c>
      <c r="CX536">
        <f t="shared" si="444"/>
        <v>0</v>
      </c>
      <c r="CY536">
        <f>S536*(BZ536/100)</f>
        <v>0</v>
      </c>
      <c r="CZ536">
        <f>S536*(CA536/100)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190</v>
      </c>
      <c r="DW536" t="s">
        <v>190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66253202</v>
      </c>
      <c r="EF536">
        <v>202</v>
      </c>
      <c r="EG536" t="s">
        <v>172</v>
      </c>
      <c r="EH536">
        <v>0</v>
      </c>
      <c r="EI536" t="s">
        <v>3</v>
      </c>
      <c r="EJ536">
        <v>1</v>
      </c>
      <c r="EK536">
        <v>400002</v>
      </c>
      <c r="EL536" t="s">
        <v>176</v>
      </c>
      <c r="EM536" t="s">
        <v>172</v>
      </c>
      <c r="EO536" t="s">
        <v>3</v>
      </c>
      <c r="EQ536">
        <v>132096</v>
      </c>
      <c r="ER536">
        <v>132.62</v>
      </c>
      <c r="ES536">
        <v>130.74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1266.4000000000001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309</v>
      </c>
      <c r="GD536">
        <v>0</v>
      </c>
      <c r="GF536">
        <v>780509416</v>
      </c>
      <c r="GG536">
        <v>2</v>
      </c>
      <c r="GH536">
        <v>3</v>
      </c>
      <c r="GI536">
        <v>5</v>
      </c>
      <c r="GJ536">
        <v>0</v>
      </c>
      <c r="GK536">
        <f>ROUND(R536*(S12)/100,2)</f>
        <v>0</v>
      </c>
      <c r="GL536">
        <f t="shared" si="445"/>
        <v>0</v>
      </c>
      <c r="GM536">
        <f t="shared" si="446"/>
        <v>96878.34</v>
      </c>
      <c r="GN536">
        <f t="shared" si="447"/>
        <v>96878.34</v>
      </c>
      <c r="GO536">
        <f t="shared" si="448"/>
        <v>0</v>
      </c>
      <c r="GP536">
        <f t="shared" si="449"/>
        <v>0</v>
      </c>
      <c r="GR536">
        <v>1</v>
      </c>
      <c r="GS536">
        <v>1</v>
      </c>
      <c r="GT536">
        <v>0</v>
      </c>
      <c r="GU536" t="s">
        <v>3</v>
      </c>
      <c r="GV536">
        <f t="shared" si="450"/>
        <v>0</v>
      </c>
      <c r="GW536">
        <v>1</v>
      </c>
      <c r="GX536">
        <f t="shared" si="451"/>
        <v>0</v>
      </c>
      <c r="HA536">
        <v>0</v>
      </c>
      <c r="HB536">
        <v>0</v>
      </c>
      <c r="HC536">
        <f t="shared" si="452"/>
        <v>0</v>
      </c>
      <c r="HE536" t="s">
        <v>178</v>
      </c>
      <c r="HF536" t="s">
        <v>29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55" x14ac:dyDescent="0.2">
      <c r="A537" s="2">
        <v>17</v>
      </c>
      <c r="B537" s="2">
        <v>0</v>
      </c>
      <c r="C537" s="2"/>
      <c r="D537" s="2"/>
      <c r="E537" s="2" t="s">
        <v>3</v>
      </c>
      <c r="F537" s="2" t="s">
        <v>198</v>
      </c>
      <c r="G537" s="2" t="s">
        <v>256</v>
      </c>
      <c r="H537" s="2" t="s">
        <v>190</v>
      </c>
      <c r="I537" s="2">
        <v>75</v>
      </c>
      <c r="J537" s="2">
        <v>0</v>
      </c>
      <c r="K537" s="2">
        <v>75</v>
      </c>
      <c r="L537" s="2"/>
      <c r="M537" s="2"/>
      <c r="N537" s="2"/>
      <c r="O537" s="2">
        <f t="shared" si="416"/>
        <v>1324.5</v>
      </c>
      <c r="P537" s="2">
        <f t="shared" si="417"/>
        <v>1324.5</v>
      </c>
      <c r="Q537" s="2">
        <f t="shared" si="418"/>
        <v>0</v>
      </c>
      <c r="R537" s="2">
        <f t="shared" si="419"/>
        <v>0</v>
      </c>
      <c r="S537" s="2">
        <f t="shared" si="420"/>
        <v>0</v>
      </c>
      <c r="T537" s="2">
        <f t="shared" si="421"/>
        <v>0</v>
      </c>
      <c r="U537" s="2">
        <f t="shared" si="422"/>
        <v>0</v>
      </c>
      <c r="V537" s="2">
        <f t="shared" si="423"/>
        <v>0</v>
      </c>
      <c r="W537" s="2">
        <f t="shared" si="424"/>
        <v>0</v>
      </c>
      <c r="X537" s="2">
        <f t="shared" si="425"/>
        <v>0</v>
      </c>
      <c r="Y537" s="2">
        <f t="shared" si="426"/>
        <v>0</v>
      </c>
      <c r="Z537" s="2"/>
      <c r="AA537" s="2">
        <v>-1</v>
      </c>
      <c r="AB537" s="2">
        <f t="shared" si="427"/>
        <v>17.66</v>
      </c>
      <c r="AC537" s="2">
        <f t="shared" si="428"/>
        <v>17.66</v>
      </c>
      <c r="AD537" s="2">
        <f t="shared" si="429"/>
        <v>0</v>
      </c>
      <c r="AE537" s="2">
        <f t="shared" si="430"/>
        <v>0</v>
      </c>
      <c r="AF537" s="2">
        <f t="shared" si="431"/>
        <v>0</v>
      </c>
      <c r="AG537" s="2">
        <f t="shared" si="432"/>
        <v>0</v>
      </c>
      <c r="AH537" s="2">
        <f t="shared" si="433"/>
        <v>0</v>
      </c>
      <c r="AI537" s="2">
        <f t="shared" si="434"/>
        <v>0</v>
      </c>
      <c r="AJ537" s="2">
        <f t="shared" si="435"/>
        <v>0</v>
      </c>
      <c r="AK537" s="2">
        <v>17.66</v>
      </c>
      <c r="AL537" s="2">
        <v>17.66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3</v>
      </c>
      <c r="BK537" s="2"/>
      <c r="BL537" s="2"/>
      <c r="BM537" s="2">
        <v>400002</v>
      </c>
      <c r="BN537" s="2">
        <v>0</v>
      </c>
      <c r="BO537" s="2" t="s">
        <v>3</v>
      </c>
      <c r="BP537" s="2">
        <v>0</v>
      </c>
      <c r="BQ537" s="2">
        <v>202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436"/>
        <v>1324.5</v>
      </c>
      <c r="CQ537" s="2">
        <f t="shared" si="437"/>
        <v>17.66</v>
      </c>
      <c r="CR537" s="2">
        <f t="shared" si="438"/>
        <v>0</v>
      </c>
      <c r="CS537" s="2">
        <f t="shared" si="439"/>
        <v>0</v>
      </c>
      <c r="CT537" s="2">
        <f t="shared" si="440"/>
        <v>0</v>
      </c>
      <c r="CU537" s="2">
        <f t="shared" si="441"/>
        <v>0</v>
      </c>
      <c r="CV537" s="2">
        <f t="shared" si="442"/>
        <v>0</v>
      </c>
      <c r="CW537" s="2">
        <f t="shared" si="443"/>
        <v>0</v>
      </c>
      <c r="CX537" s="2">
        <f t="shared" si="444"/>
        <v>0</v>
      </c>
      <c r="CY537" s="2">
        <f>((S537*BZ537)/100)</f>
        <v>0</v>
      </c>
      <c r="CZ537" s="2">
        <f>((S537*CA537)/100)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1013</v>
      </c>
      <c r="DV537" s="2" t="s">
        <v>190</v>
      </c>
      <c r="DW537" s="2" t="s">
        <v>190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66253202</v>
      </c>
      <c r="EF537" s="2">
        <v>202</v>
      </c>
      <c r="EG537" s="2" t="s">
        <v>172</v>
      </c>
      <c r="EH537" s="2">
        <v>0</v>
      </c>
      <c r="EI537" s="2" t="s">
        <v>3</v>
      </c>
      <c r="EJ537" s="2">
        <v>1</v>
      </c>
      <c r="EK537" s="2">
        <v>400002</v>
      </c>
      <c r="EL537" s="2" t="s">
        <v>176</v>
      </c>
      <c r="EM537" s="2" t="s">
        <v>172</v>
      </c>
      <c r="EN537" s="2"/>
      <c r="EO537" s="2" t="s">
        <v>3</v>
      </c>
      <c r="EP537" s="2"/>
      <c r="EQ537" s="2">
        <v>132096</v>
      </c>
      <c r="ER537" s="2">
        <v>174.42</v>
      </c>
      <c r="ES537" s="2">
        <v>17.66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310</v>
      </c>
      <c r="GB537" s="2"/>
      <c r="GC537" s="2"/>
      <c r="GD537" s="2">
        <v>0</v>
      </c>
      <c r="GE537" s="2"/>
      <c r="GF537" s="2">
        <v>-1508979930</v>
      </c>
      <c r="GG537" s="2">
        <v>2</v>
      </c>
      <c r="GH537" s="2">
        <v>4</v>
      </c>
      <c r="GI537" s="2">
        <v>-2</v>
      </c>
      <c r="GJ537" s="2">
        <v>0</v>
      </c>
      <c r="GK537" s="2">
        <f>ROUND(R537*(R12)/100,2)</f>
        <v>0</v>
      </c>
      <c r="GL537" s="2">
        <f t="shared" si="445"/>
        <v>0</v>
      </c>
      <c r="GM537" s="2">
        <f t="shared" si="446"/>
        <v>1324.5</v>
      </c>
      <c r="GN537" s="2">
        <f t="shared" si="447"/>
        <v>1324.5</v>
      </c>
      <c r="GO537" s="2">
        <f t="shared" si="448"/>
        <v>0</v>
      </c>
      <c r="GP537" s="2">
        <f t="shared" si="449"/>
        <v>0</v>
      </c>
      <c r="GQ537" s="2"/>
      <c r="GR537" s="2">
        <v>0</v>
      </c>
      <c r="GS537" s="2">
        <v>2</v>
      </c>
      <c r="GT537" s="2">
        <v>0</v>
      </c>
      <c r="GU537" s="2" t="s">
        <v>3</v>
      </c>
      <c r="GV537" s="2">
        <f t="shared" si="450"/>
        <v>0</v>
      </c>
      <c r="GW537" s="2">
        <v>1</v>
      </c>
      <c r="GX537" s="2">
        <f t="shared" si="451"/>
        <v>0</v>
      </c>
      <c r="GY537" s="2"/>
      <c r="GZ537" s="2"/>
      <c r="HA537" s="2">
        <v>0</v>
      </c>
      <c r="HB537" s="2">
        <v>0</v>
      </c>
      <c r="HC537" s="2">
        <f t="shared" si="452"/>
        <v>0</v>
      </c>
      <c r="HD537" s="2"/>
      <c r="HE537" s="2" t="s">
        <v>178</v>
      </c>
      <c r="HF537" s="2" t="s">
        <v>29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0</v>
      </c>
      <c r="E538" t="s">
        <v>3</v>
      </c>
      <c r="F538" t="s">
        <v>198</v>
      </c>
      <c r="G538" t="s">
        <v>256</v>
      </c>
      <c r="H538" t="s">
        <v>190</v>
      </c>
      <c r="I538">
        <v>75</v>
      </c>
      <c r="J538">
        <v>0</v>
      </c>
      <c r="K538">
        <v>75</v>
      </c>
      <c r="O538">
        <f t="shared" si="416"/>
        <v>13086.06</v>
      </c>
      <c r="P538">
        <f t="shared" si="417"/>
        <v>13086.06</v>
      </c>
      <c r="Q538">
        <f t="shared" si="418"/>
        <v>0</v>
      </c>
      <c r="R538">
        <f t="shared" si="419"/>
        <v>0</v>
      </c>
      <c r="S538">
        <f t="shared" si="420"/>
        <v>0</v>
      </c>
      <c r="T538">
        <f t="shared" si="421"/>
        <v>0</v>
      </c>
      <c r="U538">
        <f t="shared" si="422"/>
        <v>0</v>
      </c>
      <c r="V538">
        <f t="shared" si="423"/>
        <v>0</v>
      </c>
      <c r="W538">
        <f t="shared" si="424"/>
        <v>0</v>
      </c>
      <c r="X538">
        <f t="shared" si="425"/>
        <v>0</v>
      </c>
      <c r="Y538">
        <f t="shared" si="426"/>
        <v>0</v>
      </c>
      <c r="AA538">
        <v>-1</v>
      </c>
      <c r="AB538">
        <f t="shared" si="427"/>
        <v>17.66</v>
      </c>
      <c r="AC538">
        <f t="shared" si="428"/>
        <v>17.66</v>
      </c>
      <c r="AD538">
        <f t="shared" si="429"/>
        <v>0</v>
      </c>
      <c r="AE538">
        <f t="shared" si="430"/>
        <v>0</v>
      </c>
      <c r="AF538">
        <f t="shared" si="431"/>
        <v>0</v>
      </c>
      <c r="AG538">
        <f t="shared" si="432"/>
        <v>0</v>
      </c>
      <c r="AH538">
        <f t="shared" si="433"/>
        <v>0</v>
      </c>
      <c r="AI538">
        <f t="shared" si="434"/>
        <v>0</v>
      </c>
      <c r="AJ538">
        <f t="shared" si="435"/>
        <v>0</v>
      </c>
      <c r="AK538">
        <v>17.66</v>
      </c>
      <c r="AL538">
        <v>17.66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9.8800000000000008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400002</v>
      </c>
      <c r="BN538">
        <v>0</v>
      </c>
      <c r="BO538" t="s">
        <v>3</v>
      </c>
      <c r="BP538">
        <v>0</v>
      </c>
      <c r="BQ538">
        <v>202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36"/>
        <v>13086.06</v>
      </c>
      <c r="CQ538">
        <f t="shared" si="437"/>
        <v>174.48</v>
      </c>
      <c r="CR538">
        <f t="shared" si="438"/>
        <v>0</v>
      </c>
      <c r="CS538">
        <f t="shared" si="439"/>
        <v>0</v>
      </c>
      <c r="CT538">
        <f t="shared" si="440"/>
        <v>0</v>
      </c>
      <c r="CU538">
        <f t="shared" si="441"/>
        <v>0</v>
      </c>
      <c r="CV538">
        <f t="shared" si="442"/>
        <v>0</v>
      </c>
      <c r="CW538">
        <f t="shared" si="443"/>
        <v>0</v>
      </c>
      <c r="CX538">
        <f t="shared" si="444"/>
        <v>0</v>
      </c>
      <c r="CY538">
        <f>S538*(BZ538/100)</f>
        <v>0</v>
      </c>
      <c r="CZ538">
        <f>S538*(CA538/100)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190</v>
      </c>
      <c r="DW538" t="s">
        <v>190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66253202</v>
      </c>
      <c r="EF538">
        <v>202</v>
      </c>
      <c r="EG538" t="s">
        <v>172</v>
      </c>
      <c r="EH538">
        <v>0</v>
      </c>
      <c r="EI538" t="s">
        <v>3</v>
      </c>
      <c r="EJ538">
        <v>1</v>
      </c>
      <c r="EK538">
        <v>400002</v>
      </c>
      <c r="EL538" t="s">
        <v>176</v>
      </c>
      <c r="EM538" t="s">
        <v>172</v>
      </c>
      <c r="EO538" t="s">
        <v>3</v>
      </c>
      <c r="EQ538">
        <v>132096</v>
      </c>
      <c r="ER538">
        <v>174.42</v>
      </c>
      <c r="ES538">
        <v>17.66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171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310</v>
      </c>
      <c r="GD538">
        <v>0</v>
      </c>
      <c r="GF538">
        <v>-1508979930</v>
      </c>
      <c r="GG538">
        <v>2</v>
      </c>
      <c r="GH538">
        <v>3</v>
      </c>
      <c r="GI538">
        <v>5</v>
      </c>
      <c r="GJ538">
        <v>0</v>
      </c>
      <c r="GK538">
        <f>ROUND(R538*(S12)/100,2)</f>
        <v>0</v>
      </c>
      <c r="GL538">
        <f t="shared" si="445"/>
        <v>0</v>
      </c>
      <c r="GM538">
        <f t="shared" si="446"/>
        <v>13086.06</v>
      </c>
      <c r="GN538">
        <f t="shared" si="447"/>
        <v>13086.06</v>
      </c>
      <c r="GO538">
        <f t="shared" si="448"/>
        <v>0</v>
      </c>
      <c r="GP538">
        <f t="shared" si="449"/>
        <v>0</v>
      </c>
      <c r="GR538">
        <v>1</v>
      </c>
      <c r="GS538">
        <v>1</v>
      </c>
      <c r="GT538">
        <v>0</v>
      </c>
      <c r="GU538" t="s">
        <v>3</v>
      </c>
      <c r="GV538">
        <f t="shared" si="450"/>
        <v>0</v>
      </c>
      <c r="GW538">
        <v>1</v>
      </c>
      <c r="GX538">
        <f t="shared" si="451"/>
        <v>0</v>
      </c>
      <c r="HA538">
        <v>0</v>
      </c>
      <c r="HB538">
        <v>0</v>
      </c>
      <c r="HC538">
        <f t="shared" si="452"/>
        <v>0</v>
      </c>
      <c r="HE538" t="s">
        <v>178</v>
      </c>
      <c r="HF538" t="s">
        <v>29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55" x14ac:dyDescent="0.2">
      <c r="A539" s="2">
        <v>17</v>
      </c>
      <c r="B539" s="2">
        <v>0</v>
      </c>
      <c r="C539" s="2"/>
      <c r="D539" s="2"/>
      <c r="E539" s="2" t="s">
        <v>3</v>
      </c>
      <c r="F539" s="2" t="s">
        <v>198</v>
      </c>
      <c r="G539" s="2" t="s">
        <v>259</v>
      </c>
      <c r="H539" s="2" t="s">
        <v>190</v>
      </c>
      <c r="I539" s="2">
        <v>99</v>
      </c>
      <c r="J539" s="2">
        <v>0</v>
      </c>
      <c r="K539" s="2">
        <v>99</v>
      </c>
      <c r="L539" s="2"/>
      <c r="M539" s="2"/>
      <c r="N539" s="2"/>
      <c r="O539" s="2">
        <f t="shared" si="416"/>
        <v>139.59</v>
      </c>
      <c r="P539" s="2">
        <f t="shared" si="417"/>
        <v>139.59</v>
      </c>
      <c r="Q539" s="2">
        <f t="shared" si="418"/>
        <v>0</v>
      </c>
      <c r="R539" s="2">
        <f t="shared" si="419"/>
        <v>0</v>
      </c>
      <c r="S539" s="2">
        <f t="shared" si="420"/>
        <v>0</v>
      </c>
      <c r="T539" s="2">
        <f t="shared" si="421"/>
        <v>0</v>
      </c>
      <c r="U539" s="2">
        <f t="shared" si="422"/>
        <v>0</v>
      </c>
      <c r="V539" s="2">
        <f t="shared" si="423"/>
        <v>0</v>
      </c>
      <c r="W539" s="2">
        <f t="shared" si="424"/>
        <v>0</v>
      </c>
      <c r="X539" s="2">
        <f t="shared" si="425"/>
        <v>0</v>
      </c>
      <c r="Y539" s="2">
        <f t="shared" si="426"/>
        <v>0</v>
      </c>
      <c r="Z539" s="2"/>
      <c r="AA539" s="2">
        <v>-1</v>
      </c>
      <c r="AB539" s="2">
        <f t="shared" si="427"/>
        <v>1.41</v>
      </c>
      <c r="AC539" s="2">
        <f t="shared" si="428"/>
        <v>1.41</v>
      </c>
      <c r="AD539" s="2">
        <f t="shared" si="429"/>
        <v>0</v>
      </c>
      <c r="AE539" s="2">
        <f t="shared" si="430"/>
        <v>0</v>
      </c>
      <c r="AF539" s="2">
        <f t="shared" si="431"/>
        <v>0</v>
      </c>
      <c r="AG539" s="2">
        <f t="shared" si="432"/>
        <v>0</v>
      </c>
      <c r="AH539" s="2">
        <f t="shared" si="433"/>
        <v>0</v>
      </c>
      <c r="AI539" s="2">
        <f t="shared" si="434"/>
        <v>0</v>
      </c>
      <c r="AJ539" s="2">
        <f t="shared" si="435"/>
        <v>0</v>
      </c>
      <c r="AK539" s="2">
        <v>1.41</v>
      </c>
      <c r="AL539" s="2">
        <v>1.41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3</v>
      </c>
      <c r="BK539" s="2"/>
      <c r="BL539" s="2"/>
      <c r="BM539" s="2">
        <v>400002</v>
      </c>
      <c r="BN539" s="2">
        <v>0</v>
      </c>
      <c r="BO539" s="2" t="s">
        <v>3</v>
      </c>
      <c r="BP539" s="2">
        <v>0</v>
      </c>
      <c r="BQ539" s="2">
        <v>202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30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36"/>
        <v>139.59</v>
      </c>
      <c r="CQ539" s="2">
        <f t="shared" si="437"/>
        <v>1.41</v>
      </c>
      <c r="CR539" s="2">
        <f t="shared" si="438"/>
        <v>0</v>
      </c>
      <c r="CS539" s="2">
        <f t="shared" si="439"/>
        <v>0</v>
      </c>
      <c r="CT539" s="2">
        <f t="shared" si="440"/>
        <v>0</v>
      </c>
      <c r="CU539" s="2">
        <f t="shared" si="441"/>
        <v>0</v>
      </c>
      <c r="CV539" s="2">
        <f t="shared" si="442"/>
        <v>0</v>
      </c>
      <c r="CW539" s="2">
        <f t="shared" si="443"/>
        <v>0</v>
      </c>
      <c r="CX539" s="2">
        <f t="shared" si="444"/>
        <v>0</v>
      </c>
      <c r="CY539" s="2">
        <f>((S539*BZ539)/100)</f>
        <v>0</v>
      </c>
      <c r="CZ539" s="2">
        <f>((S539*CA539)/100)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1013</v>
      </c>
      <c r="DV539" s="2" t="s">
        <v>190</v>
      </c>
      <c r="DW539" s="2" t="s">
        <v>190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66253202</v>
      </c>
      <c r="EF539" s="2">
        <v>202</v>
      </c>
      <c r="EG539" s="2" t="s">
        <v>172</v>
      </c>
      <c r="EH539" s="2">
        <v>0</v>
      </c>
      <c r="EI539" s="2" t="s">
        <v>3</v>
      </c>
      <c r="EJ539" s="2">
        <v>1</v>
      </c>
      <c r="EK539" s="2">
        <v>400002</v>
      </c>
      <c r="EL539" s="2" t="s">
        <v>176</v>
      </c>
      <c r="EM539" s="2" t="s">
        <v>172</v>
      </c>
      <c r="EN539" s="2"/>
      <c r="EO539" s="2" t="s">
        <v>3</v>
      </c>
      <c r="EP539" s="2"/>
      <c r="EQ539" s="2">
        <v>132096</v>
      </c>
      <c r="ER539" s="2">
        <v>13.92</v>
      </c>
      <c r="ES539" s="2">
        <v>1.41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311</v>
      </c>
      <c r="GB539" s="2"/>
      <c r="GC539" s="2"/>
      <c r="GD539" s="2">
        <v>0</v>
      </c>
      <c r="GE539" s="2"/>
      <c r="GF539" s="2">
        <v>-1517944967</v>
      </c>
      <c r="GG539" s="2">
        <v>2</v>
      </c>
      <c r="GH539" s="2">
        <v>4</v>
      </c>
      <c r="GI539" s="2">
        <v>-2</v>
      </c>
      <c r="GJ539" s="2">
        <v>0</v>
      </c>
      <c r="GK539" s="2">
        <f>ROUND(R539*(R12)/100,2)</f>
        <v>0</v>
      </c>
      <c r="GL539" s="2">
        <f t="shared" si="445"/>
        <v>0</v>
      </c>
      <c r="GM539" s="2">
        <f t="shared" si="446"/>
        <v>139.59</v>
      </c>
      <c r="GN539" s="2">
        <f t="shared" si="447"/>
        <v>139.59</v>
      </c>
      <c r="GO539" s="2">
        <f t="shared" si="448"/>
        <v>0</v>
      </c>
      <c r="GP539" s="2">
        <f t="shared" si="449"/>
        <v>0</v>
      </c>
      <c r="GQ539" s="2"/>
      <c r="GR539" s="2">
        <v>0</v>
      </c>
      <c r="GS539" s="2">
        <v>2</v>
      </c>
      <c r="GT539" s="2">
        <v>0</v>
      </c>
      <c r="GU539" s="2" t="s">
        <v>3</v>
      </c>
      <c r="GV539" s="2">
        <f t="shared" si="450"/>
        <v>0</v>
      </c>
      <c r="GW539" s="2">
        <v>1</v>
      </c>
      <c r="GX539" s="2">
        <f t="shared" si="451"/>
        <v>0</v>
      </c>
      <c r="GY539" s="2"/>
      <c r="GZ539" s="2"/>
      <c r="HA539" s="2">
        <v>0</v>
      </c>
      <c r="HB539" s="2">
        <v>0</v>
      </c>
      <c r="HC539" s="2">
        <f t="shared" si="452"/>
        <v>0</v>
      </c>
      <c r="HD539" s="2"/>
      <c r="HE539" s="2" t="s">
        <v>178</v>
      </c>
      <c r="HF539" s="2" t="s">
        <v>29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17</v>
      </c>
      <c r="B540">
        <v>0</v>
      </c>
      <c r="E540" t="s">
        <v>3</v>
      </c>
      <c r="F540" t="s">
        <v>198</v>
      </c>
      <c r="G540" t="s">
        <v>259</v>
      </c>
      <c r="H540" t="s">
        <v>190</v>
      </c>
      <c r="I540">
        <v>99</v>
      </c>
      <c r="J540">
        <v>0</v>
      </c>
      <c r="K540">
        <v>99</v>
      </c>
      <c r="O540">
        <f t="shared" si="416"/>
        <v>1379.15</v>
      </c>
      <c r="P540">
        <f t="shared" si="417"/>
        <v>1379.15</v>
      </c>
      <c r="Q540">
        <f t="shared" si="418"/>
        <v>0</v>
      </c>
      <c r="R540">
        <f t="shared" si="419"/>
        <v>0</v>
      </c>
      <c r="S540">
        <f t="shared" si="420"/>
        <v>0</v>
      </c>
      <c r="T540">
        <f t="shared" si="421"/>
        <v>0</v>
      </c>
      <c r="U540">
        <f t="shared" si="422"/>
        <v>0</v>
      </c>
      <c r="V540">
        <f t="shared" si="423"/>
        <v>0</v>
      </c>
      <c r="W540">
        <f t="shared" si="424"/>
        <v>0</v>
      </c>
      <c r="X540">
        <f t="shared" si="425"/>
        <v>0</v>
      </c>
      <c r="Y540">
        <f t="shared" si="426"/>
        <v>0</v>
      </c>
      <c r="AA540">
        <v>-1</v>
      </c>
      <c r="AB540">
        <f t="shared" si="427"/>
        <v>1.41</v>
      </c>
      <c r="AC540">
        <f t="shared" si="428"/>
        <v>1.41</v>
      </c>
      <c r="AD540">
        <f t="shared" si="429"/>
        <v>0</v>
      </c>
      <c r="AE540">
        <f t="shared" si="430"/>
        <v>0</v>
      </c>
      <c r="AF540">
        <f t="shared" si="431"/>
        <v>0</v>
      </c>
      <c r="AG540">
        <f t="shared" si="432"/>
        <v>0</v>
      </c>
      <c r="AH540">
        <f t="shared" si="433"/>
        <v>0</v>
      </c>
      <c r="AI540">
        <f t="shared" si="434"/>
        <v>0</v>
      </c>
      <c r="AJ540">
        <f t="shared" si="435"/>
        <v>0</v>
      </c>
      <c r="AK540">
        <v>1.41</v>
      </c>
      <c r="AL540">
        <v>1.41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9.8800000000000008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400002</v>
      </c>
      <c r="BN540">
        <v>0</v>
      </c>
      <c r="BO540" t="s">
        <v>3</v>
      </c>
      <c r="BP540">
        <v>0</v>
      </c>
      <c r="BQ540">
        <v>202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36"/>
        <v>1379.15</v>
      </c>
      <c r="CQ540">
        <f t="shared" si="437"/>
        <v>13.93</v>
      </c>
      <c r="CR540">
        <f t="shared" si="438"/>
        <v>0</v>
      </c>
      <c r="CS540">
        <f t="shared" si="439"/>
        <v>0</v>
      </c>
      <c r="CT540">
        <f t="shared" si="440"/>
        <v>0</v>
      </c>
      <c r="CU540">
        <f t="shared" si="441"/>
        <v>0</v>
      </c>
      <c r="CV540">
        <f t="shared" si="442"/>
        <v>0</v>
      </c>
      <c r="CW540">
        <f t="shared" si="443"/>
        <v>0</v>
      </c>
      <c r="CX540">
        <f t="shared" si="444"/>
        <v>0</v>
      </c>
      <c r="CY540">
        <f>S540*(BZ540/100)</f>
        <v>0</v>
      </c>
      <c r="CZ540">
        <f>S540*(CA540/100)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190</v>
      </c>
      <c r="DW540" t="s">
        <v>190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66253202</v>
      </c>
      <c r="EF540">
        <v>202</v>
      </c>
      <c r="EG540" t="s">
        <v>172</v>
      </c>
      <c r="EH540">
        <v>0</v>
      </c>
      <c r="EI540" t="s">
        <v>3</v>
      </c>
      <c r="EJ540">
        <v>1</v>
      </c>
      <c r="EK540">
        <v>400002</v>
      </c>
      <c r="EL540" t="s">
        <v>176</v>
      </c>
      <c r="EM540" t="s">
        <v>172</v>
      </c>
      <c r="EO540" t="s">
        <v>3</v>
      </c>
      <c r="EQ540">
        <v>132096</v>
      </c>
      <c r="ER540">
        <v>13.92</v>
      </c>
      <c r="ES540">
        <v>1.41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13.65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311</v>
      </c>
      <c r="GD540">
        <v>0</v>
      </c>
      <c r="GF540">
        <v>-1517944967</v>
      </c>
      <c r="GG540">
        <v>2</v>
      </c>
      <c r="GH540">
        <v>3</v>
      </c>
      <c r="GI540">
        <v>5</v>
      </c>
      <c r="GJ540">
        <v>0</v>
      </c>
      <c r="GK540">
        <f>ROUND(R540*(S12)/100,2)</f>
        <v>0</v>
      </c>
      <c r="GL540">
        <f t="shared" si="445"/>
        <v>0</v>
      </c>
      <c r="GM540">
        <f t="shared" si="446"/>
        <v>1379.15</v>
      </c>
      <c r="GN540">
        <f t="shared" si="447"/>
        <v>1379.15</v>
      </c>
      <c r="GO540">
        <f t="shared" si="448"/>
        <v>0</v>
      </c>
      <c r="GP540">
        <f t="shared" si="449"/>
        <v>0</v>
      </c>
      <c r="GR540">
        <v>1</v>
      </c>
      <c r="GS540">
        <v>1</v>
      </c>
      <c r="GT540">
        <v>0</v>
      </c>
      <c r="GU540" t="s">
        <v>3</v>
      </c>
      <c r="GV540">
        <f t="shared" si="450"/>
        <v>0</v>
      </c>
      <c r="GW540">
        <v>1</v>
      </c>
      <c r="GX540">
        <f t="shared" si="451"/>
        <v>0</v>
      </c>
      <c r="HA540">
        <v>0</v>
      </c>
      <c r="HB540">
        <v>0</v>
      </c>
      <c r="HC540">
        <f t="shared" si="452"/>
        <v>0</v>
      </c>
      <c r="HE540" t="s">
        <v>178</v>
      </c>
      <c r="HF540" t="s">
        <v>29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1" spans="1:255" x14ac:dyDescent="0.2">
      <c r="A541" s="2">
        <v>17</v>
      </c>
      <c r="B541" s="2">
        <v>0</v>
      </c>
      <c r="C541" s="2"/>
      <c r="D541" s="2"/>
      <c r="E541" s="2" t="s">
        <v>3</v>
      </c>
      <c r="F541" s="2" t="s">
        <v>198</v>
      </c>
      <c r="G541" s="2" t="s">
        <v>262</v>
      </c>
      <c r="H541" s="2" t="s">
        <v>190</v>
      </c>
      <c r="I541" s="2">
        <v>204</v>
      </c>
      <c r="J541" s="2">
        <v>0</v>
      </c>
      <c r="K541" s="2">
        <v>204</v>
      </c>
      <c r="L541" s="2"/>
      <c r="M541" s="2"/>
      <c r="N541" s="2"/>
      <c r="O541" s="2">
        <f t="shared" si="416"/>
        <v>5695.68</v>
      </c>
      <c r="P541" s="2">
        <f t="shared" si="417"/>
        <v>5695.68</v>
      </c>
      <c r="Q541" s="2">
        <f t="shared" si="418"/>
        <v>0</v>
      </c>
      <c r="R541" s="2">
        <f t="shared" si="419"/>
        <v>0</v>
      </c>
      <c r="S541" s="2">
        <f t="shared" si="420"/>
        <v>0</v>
      </c>
      <c r="T541" s="2">
        <f t="shared" si="421"/>
        <v>0</v>
      </c>
      <c r="U541" s="2">
        <f t="shared" si="422"/>
        <v>0</v>
      </c>
      <c r="V541" s="2">
        <f t="shared" si="423"/>
        <v>0</v>
      </c>
      <c r="W541" s="2">
        <f t="shared" si="424"/>
        <v>0</v>
      </c>
      <c r="X541" s="2">
        <f t="shared" si="425"/>
        <v>0</v>
      </c>
      <c r="Y541" s="2">
        <f t="shared" si="426"/>
        <v>0</v>
      </c>
      <c r="Z541" s="2"/>
      <c r="AA541" s="2">
        <v>-1</v>
      </c>
      <c r="AB541" s="2">
        <f t="shared" si="427"/>
        <v>27.92</v>
      </c>
      <c r="AC541" s="2">
        <f t="shared" si="428"/>
        <v>27.92</v>
      </c>
      <c r="AD541" s="2">
        <f t="shared" si="429"/>
        <v>0</v>
      </c>
      <c r="AE541" s="2">
        <f t="shared" si="430"/>
        <v>0</v>
      </c>
      <c r="AF541" s="2">
        <f t="shared" si="431"/>
        <v>0</v>
      </c>
      <c r="AG541" s="2">
        <f t="shared" si="432"/>
        <v>0</v>
      </c>
      <c r="AH541" s="2">
        <f t="shared" si="433"/>
        <v>0</v>
      </c>
      <c r="AI541" s="2">
        <f t="shared" si="434"/>
        <v>0</v>
      </c>
      <c r="AJ541" s="2">
        <f t="shared" si="435"/>
        <v>0</v>
      </c>
      <c r="AK541" s="2">
        <v>27.92</v>
      </c>
      <c r="AL541" s="2">
        <v>27.92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1</v>
      </c>
      <c r="BJ541" s="2" t="s">
        <v>3</v>
      </c>
      <c r="BK541" s="2"/>
      <c r="BL541" s="2"/>
      <c r="BM541" s="2">
        <v>400002</v>
      </c>
      <c r="BN541" s="2">
        <v>0</v>
      </c>
      <c r="BO541" s="2" t="s">
        <v>3</v>
      </c>
      <c r="BP541" s="2">
        <v>0</v>
      </c>
      <c r="BQ541" s="2">
        <v>202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0</v>
      </c>
      <c r="CA541" s="2">
        <v>0</v>
      </c>
      <c r="CB541" s="2" t="s">
        <v>3</v>
      </c>
      <c r="CC541" s="2"/>
      <c r="CD541" s="2"/>
      <c r="CE541" s="2">
        <v>30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436"/>
        <v>5695.68</v>
      </c>
      <c r="CQ541" s="2">
        <f t="shared" si="437"/>
        <v>27.92</v>
      </c>
      <c r="CR541" s="2">
        <f t="shared" si="438"/>
        <v>0</v>
      </c>
      <c r="CS541" s="2">
        <f t="shared" si="439"/>
        <v>0</v>
      </c>
      <c r="CT541" s="2">
        <f t="shared" si="440"/>
        <v>0</v>
      </c>
      <c r="CU541" s="2">
        <f t="shared" si="441"/>
        <v>0</v>
      </c>
      <c r="CV541" s="2">
        <f t="shared" si="442"/>
        <v>0</v>
      </c>
      <c r="CW541" s="2">
        <f t="shared" si="443"/>
        <v>0</v>
      </c>
      <c r="CX541" s="2">
        <f t="shared" si="444"/>
        <v>0</v>
      </c>
      <c r="CY541" s="2">
        <f>((S541*BZ541)/100)</f>
        <v>0</v>
      </c>
      <c r="CZ541" s="2">
        <f>((S541*CA541)/100)</f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1013</v>
      </c>
      <c r="DV541" s="2" t="s">
        <v>190</v>
      </c>
      <c r="DW541" s="2" t="s">
        <v>190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66253202</v>
      </c>
      <c r="EF541" s="2">
        <v>202</v>
      </c>
      <c r="EG541" s="2" t="s">
        <v>172</v>
      </c>
      <c r="EH541" s="2">
        <v>0</v>
      </c>
      <c r="EI541" s="2" t="s">
        <v>3</v>
      </c>
      <c r="EJ541" s="2">
        <v>1</v>
      </c>
      <c r="EK541" s="2">
        <v>400002</v>
      </c>
      <c r="EL541" s="2" t="s">
        <v>176</v>
      </c>
      <c r="EM541" s="2" t="s">
        <v>172</v>
      </c>
      <c r="EN541" s="2"/>
      <c r="EO541" s="2" t="s">
        <v>3</v>
      </c>
      <c r="EP541" s="2"/>
      <c r="EQ541" s="2">
        <v>132096</v>
      </c>
      <c r="ER541" s="2">
        <v>28.32</v>
      </c>
      <c r="ES541" s="2">
        <v>27.92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0</v>
      </c>
      <c r="FY541" s="2">
        <v>0</v>
      </c>
      <c r="FZ541" s="2"/>
      <c r="GA541" s="2" t="s">
        <v>312</v>
      </c>
      <c r="GB541" s="2"/>
      <c r="GC541" s="2"/>
      <c r="GD541" s="2">
        <v>0</v>
      </c>
      <c r="GE541" s="2"/>
      <c r="GF541" s="2">
        <v>1408534909</v>
      </c>
      <c r="GG541" s="2">
        <v>2</v>
      </c>
      <c r="GH541" s="2">
        <v>4</v>
      </c>
      <c r="GI541" s="2">
        <v>-2</v>
      </c>
      <c r="GJ541" s="2">
        <v>0</v>
      </c>
      <c r="GK541" s="2">
        <f>ROUND(R541*(R12)/100,2)</f>
        <v>0</v>
      </c>
      <c r="GL541" s="2">
        <f t="shared" si="445"/>
        <v>0</v>
      </c>
      <c r="GM541" s="2">
        <f t="shared" si="446"/>
        <v>5695.68</v>
      </c>
      <c r="GN541" s="2">
        <f t="shared" si="447"/>
        <v>5695.68</v>
      </c>
      <c r="GO541" s="2">
        <f t="shared" si="448"/>
        <v>0</v>
      </c>
      <c r="GP541" s="2">
        <f t="shared" si="449"/>
        <v>0</v>
      </c>
      <c r="GQ541" s="2"/>
      <c r="GR541" s="2">
        <v>0</v>
      </c>
      <c r="GS541" s="2">
        <v>2</v>
      </c>
      <c r="GT541" s="2">
        <v>0</v>
      </c>
      <c r="GU541" s="2" t="s">
        <v>3</v>
      </c>
      <c r="GV541" s="2">
        <f t="shared" si="450"/>
        <v>0</v>
      </c>
      <c r="GW541" s="2">
        <v>1</v>
      </c>
      <c r="GX541" s="2">
        <f t="shared" si="451"/>
        <v>0</v>
      </c>
      <c r="GY541" s="2"/>
      <c r="GZ541" s="2"/>
      <c r="HA541" s="2">
        <v>0</v>
      </c>
      <c r="HB541" s="2">
        <v>0</v>
      </c>
      <c r="HC541" s="2">
        <f t="shared" si="452"/>
        <v>0</v>
      </c>
      <c r="HD541" s="2"/>
      <c r="HE541" s="2" t="s">
        <v>178</v>
      </c>
      <c r="HF541" s="2" t="s">
        <v>29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17</v>
      </c>
      <c r="B542">
        <v>0</v>
      </c>
      <c r="E542" t="s">
        <v>3</v>
      </c>
      <c r="F542" t="s">
        <v>198</v>
      </c>
      <c r="G542" t="s">
        <v>262</v>
      </c>
      <c r="H542" t="s">
        <v>190</v>
      </c>
      <c r="I542">
        <v>204</v>
      </c>
      <c r="J542">
        <v>0</v>
      </c>
      <c r="K542">
        <v>204</v>
      </c>
      <c r="O542">
        <f t="shared" si="416"/>
        <v>56273.32</v>
      </c>
      <c r="P542">
        <f t="shared" si="417"/>
        <v>56273.32</v>
      </c>
      <c r="Q542">
        <f t="shared" si="418"/>
        <v>0</v>
      </c>
      <c r="R542">
        <f t="shared" si="419"/>
        <v>0</v>
      </c>
      <c r="S542">
        <f t="shared" si="420"/>
        <v>0</v>
      </c>
      <c r="T542">
        <f t="shared" si="421"/>
        <v>0</v>
      </c>
      <c r="U542">
        <f t="shared" si="422"/>
        <v>0</v>
      </c>
      <c r="V542">
        <f t="shared" si="423"/>
        <v>0</v>
      </c>
      <c r="W542">
        <f t="shared" si="424"/>
        <v>0</v>
      </c>
      <c r="X542">
        <f t="shared" si="425"/>
        <v>0</v>
      </c>
      <c r="Y542">
        <f t="shared" si="426"/>
        <v>0</v>
      </c>
      <c r="AA542">
        <v>-1</v>
      </c>
      <c r="AB542">
        <f t="shared" si="427"/>
        <v>27.92</v>
      </c>
      <c r="AC542">
        <f t="shared" si="428"/>
        <v>27.92</v>
      </c>
      <c r="AD542">
        <f t="shared" si="429"/>
        <v>0</v>
      </c>
      <c r="AE542">
        <f t="shared" si="430"/>
        <v>0</v>
      </c>
      <c r="AF542">
        <f t="shared" si="431"/>
        <v>0</v>
      </c>
      <c r="AG542">
        <f t="shared" si="432"/>
        <v>0</v>
      </c>
      <c r="AH542">
        <f t="shared" si="433"/>
        <v>0</v>
      </c>
      <c r="AI542">
        <f t="shared" si="434"/>
        <v>0</v>
      </c>
      <c r="AJ542">
        <f t="shared" si="435"/>
        <v>0</v>
      </c>
      <c r="AK542">
        <v>27.92</v>
      </c>
      <c r="AL542">
        <v>27.92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9.8800000000000008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3</v>
      </c>
      <c r="BM542">
        <v>400002</v>
      </c>
      <c r="BN542">
        <v>0</v>
      </c>
      <c r="BO542" t="s">
        <v>3</v>
      </c>
      <c r="BP542">
        <v>0</v>
      </c>
      <c r="BQ542">
        <v>202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30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436"/>
        <v>56273.32</v>
      </c>
      <c r="CQ542">
        <f t="shared" si="437"/>
        <v>275.85000000000002</v>
      </c>
      <c r="CR542">
        <f t="shared" si="438"/>
        <v>0</v>
      </c>
      <c r="CS542">
        <f t="shared" si="439"/>
        <v>0</v>
      </c>
      <c r="CT542">
        <f t="shared" si="440"/>
        <v>0</v>
      </c>
      <c r="CU542">
        <f t="shared" si="441"/>
        <v>0</v>
      </c>
      <c r="CV542">
        <f t="shared" si="442"/>
        <v>0</v>
      </c>
      <c r="CW542">
        <f t="shared" si="443"/>
        <v>0</v>
      </c>
      <c r="CX542">
        <f t="shared" si="444"/>
        <v>0</v>
      </c>
      <c r="CY542">
        <f>S542*(BZ542/100)</f>
        <v>0</v>
      </c>
      <c r="CZ542">
        <f>S542*(CA542/100)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190</v>
      </c>
      <c r="DW542" t="s">
        <v>190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66253202</v>
      </c>
      <c r="EF542">
        <v>202</v>
      </c>
      <c r="EG542" t="s">
        <v>172</v>
      </c>
      <c r="EH542">
        <v>0</v>
      </c>
      <c r="EI542" t="s">
        <v>3</v>
      </c>
      <c r="EJ542">
        <v>1</v>
      </c>
      <c r="EK542">
        <v>400002</v>
      </c>
      <c r="EL542" t="s">
        <v>176</v>
      </c>
      <c r="EM542" t="s">
        <v>172</v>
      </c>
      <c r="EO542" t="s">
        <v>3</v>
      </c>
      <c r="EQ542">
        <v>132096</v>
      </c>
      <c r="ER542">
        <v>28.32</v>
      </c>
      <c r="ES542">
        <v>27.92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5</v>
      </c>
      <c r="FC542">
        <v>0</v>
      </c>
      <c r="FD542">
        <v>18</v>
      </c>
      <c r="FF542">
        <v>270.42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312</v>
      </c>
      <c r="GD542">
        <v>0</v>
      </c>
      <c r="GF542">
        <v>1408534909</v>
      </c>
      <c r="GG542">
        <v>2</v>
      </c>
      <c r="GH542">
        <v>3</v>
      </c>
      <c r="GI542">
        <v>5</v>
      </c>
      <c r="GJ542">
        <v>0</v>
      </c>
      <c r="GK542">
        <f>ROUND(R542*(S12)/100,2)</f>
        <v>0</v>
      </c>
      <c r="GL542">
        <f t="shared" si="445"/>
        <v>0</v>
      </c>
      <c r="GM542">
        <f t="shared" si="446"/>
        <v>56273.32</v>
      </c>
      <c r="GN542">
        <f t="shared" si="447"/>
        <v>56273.32</v>
      </c>
      <c r="GO542">
        <f t="shared" si="448"/>
        <v>0</v>
      </c>
      <c r="GP542">
        <f t="shared" si="449"/>
        <v>0</v>
      </c>
      <c r="GR542">
        <v>1</v>
      </c>
      <c r="GS542">
        <v>1</v>
      </c>
      <c r="GT542">
        <v>0</v>
      </c>
      <c r="GU542" t="s">
        <v>3</v>
      </c>
      <c r="GV542">
        <f t="shared" si="450"/>
        <v>0</v>
      </c>
      <c r="GW542">
        <v>1</v>
      </c>
      <c r="GX542">
        <f t="shared" si="451"/>
        <v>0</v>
      </c>
      <c r="HA542">
        <v>0</v>
      </c>
      <c r="HB542">
        <v>0</v>
      </c>
      <c r="HC542">
        <f t="shared" si="452"/>
        <v>0</v>
      </c>
      <c r="HE542" t="s">
        <v>178</v>
      </c>
      <c r="HF542" t="s">
        <v>29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HS542">
        <v>0</v>
      </c>
      <c r="IK542">
        <v>0</v>
      </c>
    </row>
    <row r="543" spans="1:255" x14ac:dyDescent="0.2">
      <c r="A543" s="2">
        <v>17</v>
      </c>
      <c r="B543" s="2">
        <v>0</v>
      </c>
      <c r="C543" s="2"/>
      <c r="D543" s="2"/>
      <c r="E543" s="2" t="s">
        <v>3</v>
      </c>
      <c r="F543" s="2" t="s">
        <v>198</v>
      </c>
      <c r="G543" s="2" t="s">
        <v>313</v>
      </c>
      <c r="H543" s="2" t="s">
        <v>190</v>
      </c>
      <c r="I543" s="2">
        <v>99</v>
      </c>
      <c r="J543" s="2">
        <v>0</v>
      </c>
      <c r="K543" s="2">
        <v>99</v>
      </c>
      <c r="L543" s="2"/>
      <c r="M543" s="2"/>
      <c r="N543" s="2"/>
      <c r="O543" s="2">
        <f t="shared" si="416"/>
        <v>15280.65</v>
      </c>
      <c r="P543" s="2">
        <f t="shared" si="417"/>
        <v>15280.65</v>
      </c>
      <c r="Q543" s="2">
        <f t="shared" si="418"/>
        <v>0</v>
      </c>
      <c r="R543" s="2">
        <f t="shared" si="419"/>
        <v>0</v>
      </c>
      <c r="S543" s="2">
        <f t="shared" si="420"/>
        <v>0</v>
      </c>
      <c r="T543" s="2">
        <f t="shared" si="421"/>
        <v>0</v>
      </c>
      <c r="U543" s="2">
        <f t="shared" si="422"/>
        <v>0</v>
      </c>
      <c r="V543" s="2">
        <f t="shared" si="423"/>
        <v>0</v>
      </c>
      <c r="W543" s="2">
        <f t="shared" si="424"/>
        <v>0</v>
      </c>
      <c r="X543" s="2">
        <f t="shared" si="425"/>
        <v>0</v>
      </c>
      <c r="Y543" s="2">
        <f t="shared" si="426"/>
        <v>0</v>
      </c>
      <c r="Z543" s="2"/>
      <c r="AA543" s="2">
        <v>-1</v>
      </c>
      <c r="AB543" s="2">
        <f t="shared" si="427"/>
        <v>154.35</v>
      </c>
      <c r="AC543" s="2">
        <f t="shared" si="428"/>
        <v>154.35</v>
      </c>
      <c r="AD543" s="2">
        <f t="shared" si="429"/>
        <v>0</v>
      </c>
      <c r="AE543" s="2">
        <f t="shared" si="430"/>
        <v>0</v>
      </c>
      <c r="AF543" s="2">
        <f t="shared" si="431"/>
        <v>0</v>
      </c>
      <c r="AG543" s="2">
        <f t="shared" si="432"/>
        <v>0</v>
      </c>
      <c r="AH543" s="2">
        <f t="shared" si="433"/>
        <v>0</v>
      </c>
      <c r="AI543" s="2">
        <f t="shared" si="434"/>
        <v>0</v>
      </c>
      <c r="AJ543" s="2">
        <f t="shared" si="435"/>
        <v>0</v>
      </c>
      <c r="AK543" s="2">
        <v>154.35</v>
      </c>
      <c r="AL543" s="2">
        <v>154.35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1</v>
      </c>
      <c r="BJ543" s="2" t="s">
        <v>3</v>
      </c>
      <c r="BK543" s="2"/>
      <c r="BL543" s="2"/>
      <c r="BM543" s="2">
        <v>400002</v>
      </c>
      <c r="BN543" s="2">
        <v>0</v>
      </c>
      <c r="BO543" s="2" t="s">
        <v>3</v>
      </c>
      <c r="BP543" s="2">
        <v>0</v>
      </c>
      <c r="BQ543" s="2">
        <v>202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0</v>
      </c>
      <c r="CA543" s="2">
        <v>0</v>
      </c>
      <c r="CB543" s="2" t="s">
        <v>3</v>
      </c>
      <c r="CC543" s="2"/>
      <c r="CD543" s="2"/>
      <c r="CE543" s="2">
        <v>30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436"/>
        <v>15280.65</v>
      </c>
      <c r="CQ543" s="2">
        <f t="shared" si="437"/>
        <v>154.35</v>
      </c>
      <c r="CR543" s="2">
        <f t="shared" si="438"/>
        <v>0</v>
      </c>
      <c r="CS543" s="2">
        <f t="shared" si="439"/>
        <v>0</v>
      </c>
      <c r="CT543" s="2">
        <f t="shared" si="440"/>
        <v>0</v>
      </c>
      <c r="CU543" s="2">
        <f t="shared" si="441"/>
        <v>0</v>
      </c>
      <c r="CV543" s="2">
        <f t="shared" si="442"/>
        <v>0</v>
      </c>
      <c r="CW543" s="2">
        <f t="shared" si="443"/>
        <v>0</v>
      </c>
      <c r="CX543" s="2">
        <f t="shared" si="444"/>
        <v>0</v>
      </c>
      <c r="CY543" s="2">
        <f>((S543*BZ543)/100)</f>
        <v>0</v>
      </c>
      <c r="CZ543" s="2">
        <f>((S543*CA543)/100)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1013</v>
      </c>
      <c r="DV543" s="2" t="s">
        <v>190</v>
      </c>
      <c r="DW543" s="2" t="s">
        <v>190</v>
      </c>
      <c r="DX543" s="2">
        <v>1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66253202</v>
      </c>
      <c r="EF543" s="2">
        <v>202</v>
      </c>
      <c r="EG543" s="2" t="s">
        <v>172</v>
      </c>
      <c r="EH543" s="2">
        <v>0</v>
      </c>
      <c r="EI543" s="2" t="s">
        <v>3</v>
      </c>
      <c r="EJ543" s="2">
        <v>1</v>
      </c>
      <c r="EK543" s="2">
        <v>400002</v>
      </c>
      <c r="EL543" s="2" t="s">
        <v>176</v>
      </c>
      <c r="EM543" s="2" t="s">
        <v>172</v>
      </c>
      <c r="EN543" s="2"/>
      <c r="EO543" s="2" t="s">
        <v>3</v>
      </c>
      <c r="EP543" s="2"/>
      <c r="EQ543" s="2">
        <v>132096</v>
      </c>
      <c r="ER543" s="2">
        <v>1524.9</v>
      </c>
      <c r="ES543" s="2">
        <v>154.35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0</v>
      </c>
      <c r="FY543" s="2">
        <v>0</v>
      </c>
      <c r="FZ543" s="2"/>
      <c r="GA543" s="2" t="s">
        <v>266</v>
      </c>
      <c r="GB543" s="2"/>
      <c r="GC543" s="2"/>
      <c r="GD543" s="2">
        <v>0</v>
      </c>
      <c r="GE543" s="2"/>
      <c r="GF543" s="2">
        <v>-1284649677</v>
      </c>
      <c r="GG543" s="2">
        <v>2</v>
      </c>
      <c r="GH543" s="2">
        <v>4</v>
      </c>
      <c r="GI543" s="2">
        <v>-2</v>
      </c>
      <c r="GJ543" s="2">
        <v>0</v>
      </c>
      <c r="GK543" s="2">
        <f>ROUND(R543*(R12)/100,2)</f>
        <v>0</v>
      </c>
      <c r="GL543" s="2">
        <f t="shared" si="445"/>
        <v>0</v>
      </c>
      <c r="GM543" s="2">
        <f t="shared" si="446"/>
        <v>15280.65</v>
      </c>
      <c r="GN543" s="2">
        <f t="shared" si="447"/>
        <v>15280.65</v>
      </c>
      <c r="GO543" s="2">
        <f t="shared" si="448"/>
        <v>0</v>
      </c>
      <c r="GP543" s="2">
        <f t="shared" si="449"/>
        <v>0</v>
      </c>
      <c r="GQ543" s="2"/>
      <c r="GR543" s="2">
        <v>0</v>
      </c>
      <c r="GS543" s="2">
        <v>2</v>
      </c>
      <c r="GT543" s="2">
        <v>0</v>
      </c>
      <c r="GU543" s="2" t="s">
        <v>3</v>
      </c>
      <c r="GV543" s="2">
        <f t="shared" si="450"/>
        <v>0</v>
      </c>
      <c r="GW543" s="2">
        <v>1</v>
      </c>
      <c r="GX543" s="2">
        <f t="shared" si="451"/>
        <v>0</v>
      </c>
      <c r="GY543" s="2"/>
      <c r="GZ543" s="2"/>
      <c r="HA543" s="2">
        <v>0</v>
      </c>
      <c r="HB543" s="2">
        <v>0</v>
      </c>
      <c r="HC543" s="2">
        <f t="shared" si="452"/>
        <v>0</v>
      </c>
      <c r="HD543" s="2"/>
      <c r="HE543" s="2" t="s">
        <v>178</v>
      </c>
      <c r="HF543" s="2" t="s">
        <v>29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0</v>
      </c>
      <c r="E544" t="s">
        <v>3</v>
      </c>
      <c r="F544" t="s">
        <v>198</v>
      </c>
      <c r="G544" t="s">
        <v>313</v>
      </c>
      <c r="H544" t="s">
        <v>190</v>
      </c>
      <c r="I544">
        <v>99</v>
      </c>
      <c r="J544">
        <v>0</v>
      </c>
      <c r="K544">
        <v>99</v>
      </c>
      <c r="O544">
        <f t="shared" si="416"/>
        <v>150972.82</v>
      </c>
      <c r="P544">
        <f t="shared" si="417"/>
        <v>150972.82</v>
      </c>
      <c r="Q544">
        <f t="shared" si="418"/>
        <v>0</v>
      </c>
      <c r="R544">
        <f t="shared" si="419"/>
        <v>0</v>
      </c>
      <c r="S544">
        <f t="shared" si="420"/>
        <v>0</v>
      </c>
      <c r="T544">
        <f t="shared" si="421"/>
        <v>0</v>
      </c>
      <c r="U544">
        <f t="shared" si="422"/>
        <v>0</v>
      </c>
      <c r="V544">
        <f t="shared" si="423"/>
        <v>0</v>
      </c>
      <c r="W544">
        <f t="shared" si="424"/>
        <v>0</v>
      </c>
      <c r="X544">
        <f t="shared" si="425"/>
        <v>0</v>
      </c>
      <c r="Y544">
        <f t="shared" si="426"/>
        <v>0</v>
      </c>
      <c r="AA544">
        <v>-1</v>
      </c>
      <c r="AB544">
        <f t="shared" si="427"/>
        <v>154.35</v>
      </c>
      <c r="AC544">
        <f t="shared" si="428"/>
        <v>154.35</v>
      </c>
      <c r="AD544">
        <f t="shared" si="429"/>
        <v>0</v>
      </c>
      <c r="AE544">
        <f t="shared" si="430"/>
        <v>0</v>
      </c>
      <c r="AF544">
        <f t="shared" si="431"/>
        <v>0</v>
      </c>
      <c r="AG544">
        <f t="shared" si="432"/>
        <v>0</v>
      </c>
      <c r="AH544">
        <f t="shared" si="433"/>
        <v>0</v>
      </c>
      <c r="AI544">
        <f t="shared" si="434"/>
        <v>0</v>
      </c>
      <c r="AJ544">
        <f t="shared" si="435"/>
        <v>0</v>
      </c>
      <c r="AK544">
        <v>154.35</v>
      </c>
      <c r="AL544">
        <v>154.35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9.8800000000000008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</v>
      </c>
      <c r="BM544">
        <v>400002</v>
      </c>
      <c r="BN544">
        <v>0</v>
      </c>
      <c r="BO544" t="s">
        <v>3</v>
      </c>
      <c r="BP544">
        <v>0</v>
      </c>
      <c r="BQ544">
        <v>202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30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436"/>
        <v>150972.82</v>
      </c>
      <c r="CQ544">
        <f t="shared" si="437"/>
        <v>1524.98</v>
      </c>
      <c r="CR544">
        <f t="shared" si="438"/>
        <v>0</v>
      </c>
      <c r="CS544">
        <f t="shared" si="439"/>
        <v>0</v>
      </c>
      <c r="CT544">
        <f t="shared" si="440"/>
        <v>0</v>
      </c>
      <c r="CU544">
        <f t="shared" si="441"/>
        <v>0</v>
      </c>
      <c r="CV544">
        <f t="shared" si="442"/>
        <v>0</v>
      </c>
      <c r="CW544">
        <f t="shared" si="443"/>
        <v>0</v>
      </c>
      <c r="CX544">
        <f t="shared" si="444"/>
        <v>0</v>
      </c>
      <c r="CY544">
        <f>S544*(BZ544/100)</f>
        <v>0</v>
      </c>
      <c r="CZ544">
        <f>S544*(CA544/100)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190</v>
      </c>
      <c r="DW544" t="s">
        <v>190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66253202</v>
      </c>
      <c r="EF544">
        <v>202</v>
      </c>
      <c r="EG544" t="s">
        <v>172</v>
      </c>
      <c r="EH544">
        <v>0</v>
      </c>
      <c r="EI544" t="s">
        <v>3</v>
      </c>
      <c r="EJ544">
        <v>1</v>
      </c>
      <c r="EK544">
        <v>400002</v>
      </c>
      <c r="EL544" t="s">
        <v>176</v>
      </c>
      <c r="EM544" t="s">
        <v>172</v>
      </c>
      <c r="EO544" t="s">
        <v>3</v>
      </c>
      <c r="EQ544">
        <v>132096</v>
      </c>
      <c r="ER544">
        <v>1524.9</v>
      </c>
      <c r="ES544">
        <v>154.35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1495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266</v>
      </c>
      <c r="GD544">
        <v>0</v>
      </c>
      <c r="GF544">
        <v>-1284649677</v>
      </c>
      <c r="GG544">
        <v>2</v>
      </c>
      <c r="GH544">
        <v>3</v>
      </c>
      <c r="GI544">
        <v>5</v>
      </c>
      <c r="GJ544">
        <v>0</v>
      </c>
      <c r="GK544">
        <f>ROUND(R544*(S12)/100,2)</f>
        <v>0</v>
      </c>
      <c r="GL544">
        <f t="shared" si="445"/>
        <v>0</v>
      </c>
      <c r="GM544">
        <f t="shared" si="446"/>
        <v>150972.82</v>
      </c>
      <c r="GN544">
        <f t="shared" si="447"/>
        <v>150972.82</v>
      </c>
      <c r="GO544">
        <f t="shared" si="448"/>
        <v>0</v>
      </c>
      <c r="GP544">
        <f t="shared" si="449"/>
        <v>0</v>
      </c>
      <c r="GR544">
        <v>1</v>
      </c>
      <c r="GS544">
        <v>1</v>
      </c>
      <c r="GT544">
        <v>0</v>
      </c>
      <c r="GU544" t="s">
        <v>3</v>
      </c>
      <c r="GV544">
        <f t="shared" si="450"/>
        <v>0</v>
      </c>
      <c r="GW544">
        <v>1</v>
      </c>
      <c r="GX544">
        <f t="shared" si="451"/>
        <v>0</v>
      </c>
      <c r="HA544">
        <v>0</v>
      </c>
      <c r="HB544">
        <v>0</v>
      </c>
      <c r="HC544">
        <f t="shared" si="452"/>
        <v>0</v>
      </c>
      <c r="HE544" t="s">
        <v>178</v>
      </c>
      <c r="HF544" t="s">
        <v>29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HS544">
        <v>0</v>
      </c>
      <c r="IK544">
        <v>0</v>
      </c>
    </row>
    <row r="545" spans="1:255" x14ac:dyDescent="0.2">
      <c r="A545" s="2">
        <v>17</v>
      </c>
      <c r="B545" s="2">
        <v>0</v>
      </c>
      <c r="C545" s="2"/>
      <c r="D545" s="2"/>
      <c r="E545" s="2" t="s">
        <v>3</v>
      </c>
      <c r="F545" s="2" t="s">
        <v>198</v>
      </c>
      <c r="G545" s="2" t="s">
        <v>269</v>
      </c>
      <c r="H545" s="2" t="s">
        <v>190</v>
      </c>
      <c r="I545" s="2">
        <v>6</v>
      </c>
      <c r="J545" s="2">
        <v>0</v>
      </c>
      <c r="K545" s="2">
        <v>6</v>
      </c>
      <c r="L545" s="2"/>
      <c r="M545" s="2"/>
      <c r="N545" s="2"/>
      <c r="O545" s="2">
        <f t="shared" si="416"/>
        <v>4407.24</v>
      </c>
      <c r="P545" s="2">
        <f t="shared" si="417"/>
        <v>4407.24</v>
      </c>
      <c r="Q545" s="2">
        <f t="shared" si="418"/>
        <v>0</v>
      </c>
      <c r="R545" s="2">
        <f t="shared" si="419"/>
        <v>0</v>
      </c>
      <c r="S545" s="2">
        <f t="shared" si="420"/>
        <v>0</v>
      </c>
      <c r="T545" s="2">
        <f t="shared" si="421"/>
        <v>0</v>
      </c>
      <c r="U545" s="2">
        <f t="shared" si="422"/>
        <v>0</v>
      </c>
      <c r="V545" s="2">
        <f t="shared" si="423"/>
        <v>0</v>
      </c>
      <c r="W545" s="2">
        <f t="shared" si="424"/>
        <v>0</v>
      </c>
      <c r="X545" s="2">
        <f t="shared" si="425"/>
        <v>0</v>
      </c>
      <c r="Y545" s="2">
        <f t="shared" si="426"/>
        <v>0</v>
      </c>
      <c r="Z545" s="2"/>
      <c r="AA545" s="2">
        <v>-1</v>
      </c>
      <c r="AB545" s="2">
        <f t="shared" si="427"/>
        <v>734.54</v>
      </c>
      <c r="AC545" s="2">
        <f t="shared" si="428"/>
        <v>734.54</v>
      </c>
      <c r="AD545" s="2">
        <f t="shared" si="429"/>
        <v>0</v>
      </c>
      <c r="AE545" s="2">
        <f t="shared" si="430"/>
        <v>0</v>
      </c>
      <c r="AF545" s="2">
        <f t="shared" si="431"/>
        <v>0</v>
      </c>
      <c r="AG545" s="2">
        <f t="shared" si="432"/>
        <v>0</v>
      </c>
      <c r="AH545" s="2">
        <f t="shared" si="433"/>
        <v>0</v>
      </c>
      <c r="AI545" s="2">
        <f t="shared" si="434"/>
        <v>0</v>
      </c>
      <c r="AJ545" s="2">
        <f t="shared" si="435"/>
        <v>0</v>
      </c>
      <c r="AK545" s="2">
        <v>734.54</v>
      </c>
      <c r="AL545" s="2">
        <v>734.54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1</v>
      </c>
      <c r="BJ545" s="2" t="s">
        <v>3</v>
      </c>
      <c r="BK545" s="2"/>
      <c r="BL545" s="2"/>
      <c r="BM545" s="2">
        <v>400002</v>
      </c>
      <c r="BN545" s="2">
        <v>0</v>
      </c>
      <c r="BO545" s="2" t="s">
        <v>3</v>
      </c>
      <c r="BP545" s="2">
        <v>0</v>
      </c>
      <c r="BQ545" s="2">
        <v>202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0</v>
      </c>
      <c r="CA545" s="2">
        <v>0</v>
      </c>
      <c r="CB545" s="2" t="s">
        <v>3</v>
      </c>
      <c r="CC545" s="2"/>
      <c r="CD545" s="2"/>
      <c r="CE545" s="2">
        <v>30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436"/>
        <v>4407.24</v>
      </c>
      <c r="CQ545" s="2">
        <f t="shared" si="437"/>
        <v>734.54</v>
      </c>
      <c r="CR545" s="2">
        <f t="shared" si="438"/>
        <v>0</v>
      </c>
      <c r="CS545" s="2">
        <f t="shared" si="439"/>
        <v>0</v>
      </c>
      <c r="CT545" s="2">
        <f t="shared" si="440"/>
        <v>0</v>
      </c>
      <c r="CU545" s="2">
        <f t="shared" si="441"/>
        <v>0</v>
      </c>
      <c r="CV545" s="2">
        <f t="shared" si="442"/>
        <v>0</v>
      </c>
      <c r="CW545" s="2">
        <f t="shared" si="443"/>
        <v>0</v>
      </c>
      <c r="CX545" s="2">
        <f t="shared" si="444"/>
        <v>0</v>
      </c>
      <c r="CY545" s="2">
        <f>((S545*BZ545)/100)</f>
        <v>0</v>
      </c>
      <c r="CZ545" s="2">
        <f>((S545*CA545)/100)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1013</v>
      </c>
      <c r="DV545" s="2" t="s">
        <v>190</v>
      </c>
      <c r="DW545" s="2" t="s">
        <v>190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66253202</v>
      </c>
      <c r="EF545" s="2">
        <v>202</v>
      </c>
      <c r="EG545" s="2" t="s">
        <v>172</v>
      </c>
      <c r="EH545" s="2">
        <v>0</v>
      </c>
      <c r="EI545" s="2" t="s">
        <v>3</v>
      </c>
      <c r="EJ545" s="2">
        <v>1</v>
      </c>
      <c r="EK545" s="2">
        <v>400002</v>
      </c>
      <c r="EL545" s="2" t="s">
        <v>176</v>
      </c>
      <c r="EM545" s="2" t="s">
        <v>172</v>
      </c>
      <c r="EN545" s="2"/>
      <c r="EO545" s="2" t="s">
        <v>3</v>
      </c>
      <c r="EP545" s="2"/>
      <c r="EQ545" s="2">
        <v>132096</v>
      </c>
      <c r="ER545" s="2">
        <v>4284</v>
      </c>
      <c r="ES545" s="2">
        <v>734.54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0</v>
      </c>
      <c r="FY545" s="2">
        <v>0</v>
      </c>
      <c r="FZ545" s="2"/>
      <c r="GA545" s="2" t="s">
        <v>270</v>
      </c>
      <c r="GB545" s="2"/>
      <c r="GC545" s="2"/>
      <c r="GD545" s="2">
        <v>0</v>
      </c>
      <c r="GE545" s="2"/>
      <c r="GF545" s="2">
        <v>1784761379</v>
      </c>
      <c r="GG545" s="2">
        <v>2</v>
      </c>
      <c r="GH545" s="2">
        <v>4</v>
      </c>
      <c r="GI545" s="2">
        <v>-2</v>
      </c>
      <c r="GJ545" s="2">
        <v>0</v>
      </c>
      <c r="GK545" s="2">
        <f>ROUND(R545*(R12)/100,2)</f>
        <v>0</v>
      </c>
      <c r="GL545" s="2">
        <f t="shared" si="445"/>
        <v>0</v>
      </c>
      <c r="GM545" s="2">
        <f t="shared" si="446"/>
        <v>4407.24</v>
      </c>
      <c r="GN545" s="2">
        <f t="shared" si="447"/>
        <v>4407.24</v>
      </c>
      <c r="GO545" s="2">
        <f t="shared" si="448"/>
        <v>0</v>
      </c>
      <c r="GP545" s="2">
        <f t="shared" si="449"/>
        <v>0</v>
      </c>
      <c r="GQ545" s="2"/>
      <c r="GR545" s="2">
        <v>0</v>
      </c>
      <c r="GS545" s="2">
        <v>2</v>
      </c>
      <c r="GT545" s="2">
        <v>0</v>
      </c>
      <c r="GU545" s="2" t="s">
        <v>3</v>
      </c>
      <c r="GV545" s="2">
        <f t="shared" si="450"/>
        <v>0</v>
      </c>
      <c r="GW545" s="2">
        <v>1</v>
      </c>
      <c r="GX545" s="2">
        <f t="shared" si="451"/>
        <v>0</v>
      </c>
      <c r="GY545" s="2"/>
      <c r="GZ545" s="2"/>
      <c r="HA545" s="2">
        <v>0</v>
      </c>
      <c r="HB545" s="2">
        <v>0</v>
      </c>
      <c r="HC545" s="2">
        <f t="shared" si="452"/>
        <v>0</v>
      </c>
      <c r="HD545" s="2"/>
      <c r="HE545" s="2" t="s">
        <v>178</v>
      </c>
      <c r="HF545" s="2" t="s">
        <v>29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17</v>
      </c>
      <c r="B546">
        <v>0</v>
      </c>
      <c r="E546" t="s">
        <v>3</v>
      </c>
      <c r="F546" t="s">
        <v>198</v>
      </c>
      <c r="G546" t="s">
        <v>269</v>
      </c>
      <c r="H546" t="s">
        <v>190</v>
      </c>
      <c r="I546">
        <v>6</v>
      </c>
      <c r="J546">
        <v>0</v>
      </c>
      <c r="K546">
        <v>6</v>
      </c>
      <c r="O546">
        <f t="shared" si="416"/>
        <v>43543.53</v>
      </c>
      <c r="P546">
        <f t="shared" si="417"/>
        <v>43543.53</v>
      </c>
      <c r="Q546">
        <f t="shared" si="418"/>
        <v>0</v>
      </c>
      <c r="R546">
        <f t="shared" si="419"/>
        <v>0</v>
      </c>
      <c r="S546">
        <f t="shared" si="420"/>
        <v>0</v>
      </c>
      <c r="T546">
        <f t="shared" si="421"/>
        <v>0</v>
      </c>
      <c r="U546">
        <f t="shared" si="422"/>
        <v>0</v>
      </c>
      <c r="V546">
        <f t="shared" si="423"/>
        <v>0</v>
      </c>
      <c r="W546">
        <f t="shared" si="424"/>
        <v>0</v>
      </c>
      <c r="X546">
        <f t="shared" si="425"/>
        <v>0</v>
      </c>
      <c r="Y546">
        <f t="shared" si="426"/>
        <v>0</v>
      </c>
      <c r="AA546">
        <v>-1</v>
      </c>
      <c r="AB546">
        <f t="shared" si="427"/>
        <v>734.54</v>
      </c>
      <c r="AC546">
        <f t="shared" si="428"/>
        <v>734.54</v>
      </c>
      <c r="AD546">
        <f t="shared" si="429"/>
        <v>0</v>
      </c>
      <c r="AE546">
        <f t="shared" si="430"/>
        <v>0</v>
      </c>
      <c r="AF546">
        <f t="shared" si="431"/>
        <v>0</v>
      </c>
      <c r="AG546">
        <f t="shared" si="432"/>
        <v>0</v>
      </c>
      <c r="AH546">
        <f t="shared" si="433"/>
        <v>0</v>
      </c>
      <c r="AI546">
        <f t="shared" si="434"/>
        <v>0</v>
      </c>
      <c r="AJ546">
        <f t="shared" si="435"/>
        <v>0</v>
      </c>
      <c r="AK546">
        <v>734.54</v>
      </c>
      <c r="AL546">
        <v>734.54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9.8800000000000008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400002</v>
      </c>
      <c r="BN546">
        <v>0</v>
      </c>
      <c r="BO546" t="s">
        <v>3</v>
      </c>
      <c r="BP546">
        <v>0</v>
      </c>
      <c r="BQ546">
        <v>202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30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436"/>
        <v>43543.53</v>
      </c>
      <c r="CQ546">
        <f t="shared" si="437"/>
        <v>7257.26</v>
      </c>
      <c r="CR546">
        <f t="shared" si="438"/>
        <v>0</v>
      </c>
      <c r="CS546">
        <f t="shared" si="439"/>
        <v>0</v>
      </c>
      <c r="CT546">
        <f t="shared" si="440"/>
        <v>0</v>
      </c>
      <c r="CU546">
        <f t="shared" si="441"/>
        <v>0</v>
      </c>
      <c r="CV546">
        <f t="shared" si="442"/>
        <v>0</v>
      </c>
      <c r="CW546">
        <f t="shared" si="443"/>
        <v>0</v>
      </c>
      <c r="CX546">
        <f t="shared" si="444"/>
        <v>0</v>
      </c>
      <c r="CY546">
        <f>S546*(BZ546/100)</f>
        <v>0</v>
      </c>
      <c r="CZ546">
        <f>S546*(CA546/100)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190</v>
      </c>
      <c r="DW546" t="s">
        <v>190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66253202</v>
      </c>
      <c r="EF546">
        <v>202</v>
      </c>
      <c r="EG546" t="s">
        <v>172</v>
      </c>
      <c r="EH546">
        <v>0</v>
      </c>
      <c r="EI546" t="s">
        <v>3</v>
      </c>
      <c r="EJ546">
        <v>1</v>
      </c>
      <c r="EK546">
        <v>400002</v>
      </c>
      <c r="EL546" t="s">
        <v>176</v>
      </c>
      <c r="EM546" t="s">
        <v>172</v>
      </c>
      <c r="EO546" t="s">
        <v>3</v>
      </c>
      <c r="EQ546">
        <v>132096</v>
      </c>
      <c r="ER546">
        <v>745.1</v>
      </c>
      <c r="ES546">
        <v>734.54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0</v>
      </c>
      <c r="FD546">
        <v>18</v>
      </c>
      <c r="FF546">
        <v>7115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270</v>
      </c>
      <c r="GD546">
        <v>0</v>
      </c>
      <c r="GF546">
        <v>1784761379</v>
      </c>
      <c r="GG546">
        <v>2</v>
      </c>
      <c r="GH546">
        <v>3</v>
      </c>
      <c r="GI546">
        <v>5</v>
      </c>
      <c r="GJ546">
        <v>0</v>
      </c>
      <c r="GK546">
        <f>ROUND(R546*(S12)/100,2)</f>
        <v>0</v>
      </c>
      <c r="GL546">
        <f t="shared" si="445"/>
        <v>0</v>
      </c>
      <c r="GM546">
        <f t="shared" si="446"/>
        <v>43543.53</v>
      </c>
      <c r="GN546">
        <f t="shared" si="447"/>
        <v>43543.53</v>
      </c>
      <c r="GO546">
        <f t="shared" si="448"/>
        <v>0</v>
      </c>
      <c r="GP546">
        <f t="shared" si="449"/>
        <v>0</v>
      </c>
      <c r="GR546">
        <v>1</v>
      </c>
      <c r="GS546">
        <v>1</v>
      </c>
      <c r="GT546">
        <v>0</v>
      </c>
      <c r="GU546" t="s">
        <v>3</v>
      </c>
      <c r="GV546">
        <f t="shared" si="450"/>
        <v>0</v>
      </c>
      <c r="GW546">
        <v>1</v>
      </c>
      <c r="GX546">
        <f t="shared" si="451"/>
        <v>0</v>
      </c>
      <c r="HA546">
        <v>0</v>
      </c>
      <c r="HB546">
        <v>0</v>
      </c>
      <c r="HC546">
        <f t="shared" si="452"/>
        <v>0</v>
      </c>
      <c r="HE546" t="s">
        <v>178</v>
      </c>
      <c r="HF546" t="s">
        <v>29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HS546">
        <v>0</v>
      </c>
      <c r="IK546">
        <v>0</v>
      </c>
    </row>
    <row r="548" spans="1:255" x14ac:dyDescent="0.2">
      <c r="A548" s="3">
        <v>51</v>
      </c>
      <c r="B548" s="3">
        <f>B521</f>
        <v>0</v>
      </c>
      <c r="C548" s="3">
        <f>A521</f>
        <v>4</v>
      </c>
      <c r="D548" s="3">
        <f>ROW(A521)</f>
        <v>521</v>
      </c>
      <c r="E548" s="3"/>
      <c r="F548" s="3" t="str">
        <f>IF(F521&lt;&gt;"",F521,"")</f>
        <v>Новый раздел</v>
      </c>
      <c r="G548" s="3" t="str">
        <f>IF(G521&lt;&gt;"",G521,"")</f>
        <v>Материалы</v>
      </c>
      <c r="H548" s="3">
        <v>0</v>
      </c>
      <c r="I548" s="3"/>
      <c r="J548" s="3"/>
      <c r="K548" s="3"/>
      <c r="L548" s="3"/>
      <c r="M548" s="3"/>
      <c r="N548" s="3"/>
      <c r="O548" s="3">
        <f t="shared" ref="O548:T548" si="453">ROUND(AB548,2)</f>
        <v>0</v>
      </c>
      <c r="P548" s="3">
        <f t="shared" si="453"/>
        <v>0</v>
      </c>
      <c r="Q548" s="3">
        <f t="shared" si="453"/>
        <v>0</v>
      </c>
      <c r="R548" s="3">
        <f t="shared" si="453"/>
        <v>0</v>
      </c>
      <c r="S548" s="3">
        <f t="shared" si="453"/>
        <v>0</v>
      </c>
      <c r="T548" s="3">
        <f t="shared" si="453"/>
        <v>0</v>
      </c>
      <c r="U548" s="3">
        <f>AH548</f>
        <v>0</v>
      </c>
      <c r="V548" s="3">
        <f>AI548</f>
        <v>0</v>
      </c>
      <c r="W548" s="3">
        <f>ROUND(AJ548,2)</f>
        <v>0</v>
      </c>
      <c r="X548" s="3">
        <f>ROUND(AK548,2)</f>
        <v>0</v>
      </c>
      <c r="Y548" s="3">
        <f>ROUND(AL548,2)</f>
        <v>0</v>
      </c>
      <c r="Z548" s="3"/>
      <c r="AA548" s="3"/>
      <c r="AB548" s="3">
        <f>ROUND(SUMIF(AA525:AA546,"=70661675",O525:O546),2)</f>
        <v>0</v>
      </c>
      <c r="AC548" s="3">
        <f>ROUND(SUMIF(AA525:AA546,"=70661675",P525:P546),2)</f>
        <v>0</v>
      </c>
      <c r="AD548" s="3">
        <f>ROUND(SUMIF(AA525:AA546,"=70661675",Q525:Q546),2)</f>
        <v>0</v>
      </c>
      <c r="AE548" s="3">
        <f>ROUND(SUMIF(AA525:AA546,"=70661675",R525:R546),2)</f>
        <v>0</v>
      </c>
      <c r="AF548" s="3">
        <f>ROUND(SUMIF(AA525:AA546,"=70661675",S525:S546),2)</f>
        <v>0</v>
      </c>
      <c r="AG548" s="3">
        <f>ROUND(SUMIF(AA525:AA546,"=70661675",T525:T546),2)</f>
        <v>0</v>
      </c>
      <c r="AH548" s="3">
        <f>SUMIF(AA525:AA546,"=70661675",U525:U546)</f>
        <v>0</v>
      </c>
      <c r="AI548" s="3">
        <f>SUMIF(AA525:AA546,"=70661675",V525:V546)</f>
        <v>0</v>
      </c>
      <c r="AJ548" s="3">
        <f>ROUND(SUMIF(AA525:AA546,"=70661675",W525:W546),2)</f>
        <v>0</v>
      </c>
      <c r="AK548" s="3">
        <f>ROUND(SUMIF(AA525:AA546,"=70661675",X525:X546),2)</f>
        <v>0</v>
      </c>
      <c r="AL548" s="3">
        <f>ROUND(SUMIF(AA525:AA546,"=70661675",Y525:Y546),2)</f>
        <v>0</v>
      </c>
      <c r="AM548" s="3"/>
      <c r="AN548" s="3"/>
      <c r="AO548" s="3">
        <f t="shared" ref="AO548:BD548" si="454">ROUND(BX548,2)</f>
        <v>0</v>
      </c>
      <c r="AP548" s="3">
        <f t="shared" si="454"/>
        <v>0</v>
      </c>
      <c r="AQ548" s="3">
        <f t="shared" si="454"/>
        <v>0</v>
      </c>
      <c r="AR548" s="3">
        <f t="shared" si="454"/>
        <v>0</v>
      </c>
      <c r="AS548" s="3">
        <f t="shared" si="454"/>
        <v>0</v>
      </c>
      <c r="AT548" s="3">
        <f t="shared" si="454"/>
        <v>0</v>
      </c>
      <c r="AU548" s="3">
        <f t="shared" si="454"/>
        <v>0</v>
      </c>
      <c r="AV548" s="3">
        <f t="shared" si="454"/>
        <v>0</v>
      </c>
      <c r="AW548" s="3">
        <f t="shared" si="454"/>
        <v>0</v>
      </c>
      <c r="AX548" s="3">
        <f t="shared" si="454"/>
        <v>0</v>
      </c>
      <c r="AY548" s="3">
        <f t="shared" si="454"/>
        <v>0</v>
      </c>
      <c r="AZ548" s="3">
        <f t="shared" si="454"/>
        <v>0</v>
      </c>
      <c r="BA548" s="3">
        <f t="shared" si="454"/>
        <v>0</v>
      </c>
      <c r="BB548" s="3">
        <f t="shared" si="454"/>
        <v>0</v>
      </c>
      <c r="BC548" s="3">
        <f t="shared" si="454"/>
        <v>0</v>
      </c>
      <c r="BD548" s="3">
        <f t="shared" si="454"/>
        <v>0</v>
      </c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>
        <f>ROUND(SUMIF(AA525:AA546,"=70661675",FQ525:FQ546),2)</f>
        <v>0</v>
      </c>
      <c r="BY548" s="3">
        <f>ROUND(SUMIF(AA525:AA546,"=70661675",FR525:FR546),2)</f>
        <v>0</v>
      </c>
      <c r="BZ548" s="3">
        <f>ROUND(SUMIF(AA525:AA546,"=70661675",GL525:GL546),2)</f>
        <v>0</v>
      </c>
      <c r="CA548" s="3">
        <f>ROUND(SUMIF(AA525:AA546,"=70661675",GM525:GM546),2)</f>
        <v>0</v>
      </c>
      <c r="CB548" s="3">
        <f>ROUND(SUMIF(AA525:AA546,"=70661675",GN525:GN546),2)</f>
        <v>0</v>
      </c>
      <c r="CC548" s="3">
        <f>ROUND(SUMIF(AA525:AA546,"=70661675",GO525:GO546),2)</f>
        <v>0</v>
      </c>
      <c r="CD548" s="3">
        <f>ROUND(SUMIF(AA525:AA546,"=70661675",GP525:GP546),2)</f>
        <v>0</v>
      </c>
      <c r="CE548" s="3">
        <f>AC548-BX548</f>
        <v>0</v>
      </c>
      <c r="CF548" s="3">
        <f>AC548-BY548</f>
        <v>0</v>
      </c>
      <c r="CG548" s="3">
        <f>BX548-BZ548</f>
        <v>0</v>
      </c>
      <c r="CH548" s="3">
        <f>AC548-BX548-BY548+BZ548</f>
        <v>0</v>
      </c>
      <c r="CI548" s="3">
        <f>BY548-BZ548</f>
        <v>0</v>
      </c>
      <c r="CJ548" s="3">
        <f>ROUND(SUMIF(AA525:AA546,"=70661675",GX525:GX546),2)</f>
        <v>0</v>
      </c>
      <c r="CK548" s="3">
        <f>ROUND(SUMIF(AA525:AA546,"=70661675",GY525:GY546),2)</f>
        <v>0</v>
      </c>
      <c r="CL548" s="3">
        <f>ROUND(SUMIF(AA525:AA546,"=70661675",GZ525:GZ546),2)</f>
        <v>0</v>
      </c>
      <c r="CM548" s="3">
        <f>ROUND(SUMIF(AA525:AA546,"=70661675",HD525:HD546),2)</f>
        <v>0</v>
      </c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4">
        <f t="shared" ref="DG548:DL548" si="455">ROUND(DT548,2)</f>
        <v>0</v>
      </c>
      <c r="DH548" s="4">
        <f t="shared" si="455"/>
        <v>0</v>
      </c>
      <c r="DI548" s="4">
        <f t="shared" si="455"/>
        <v>0</v>
      </c>
      <c r="DJ548" s="4">
        <f t="shared" si="455"/>
        <v>0</v>
      </c>
      <c r="DK548" s="4">
        <f t="shared" si="455"/>
        <v>0</v>
      </c>
      <c r="DL548" s="4">
        <f t="shared" si="455"/>
        <v>0</v>
      </c>
      <c r="DM548" s="4">
        <f>DZ548</f>
        <v>0</v>
      </c>
      <c r="DN548" s="4">
        <f>EA548</f>
        <v>0</v>
      </c>
      <c r="DO548" s="4">
        <f>ROUND(EB548,2)</f>
        <v>0</v>
      </c>
      <c r="DP548" s="4">
        <f>ROUND(EC548,2)</f>
        <v>0</v>
      </c>
      <c r="DQ548" s="4">
        <f>ROUND(ED548,2)</f>
        <v>0</v>
      </c>
      <c r="DR548" s="4"/>
      <c r="DS548" s="4"/>
      <c r="DT548" s="4">
        <f>ROUND(SUMIF(AA525:AA546,"=70661673",O525:O546),2)</f>
        <v>0</v>
      </c>
      <c r="DU548" s="4">
        <f>ROUND(SUMIF(AA525:AA546,"=70661673",P525:P546),2)</f>
        <v>0</v>
      </c>
      <c r="DV548" s="4">
        <f>ROUND(SUMIF(AA525:AA546,"=70661673",Q525:Q546),2)</f>
        <v>0</v>
      </c>
      <c r="DW548" s="4">
        <f>ROUND(SUMIF(AA525:AA546,"=70661673",R525:R546),2)</f>
        <v>0</v>
      </c>
      <c r="DX548" s="4">
        <f>ROUND(SUMIF(AA525:AA546,"=70661673",S525:S546),2)</f>
        <v>0</v>
      </c>
      <c r="DY548" s="4">
        <f>ROUND(SUMIF(AA525:AA546,"=70661673",T525:T546),2)</f>
        <v>0</v>
      </c>
      <c r="DZ548" s="4">
        <f>SUMIF(AA525:AA546,"=70661673",U525:U546)</f>
        <v>0</v>
      </c>
      <c r="EA548" s="4">
        <f>SUMIF(AA525:AA546,"=70661673",V525:V546)</f>
        <v>0</v>
      </c>
      <c r="EB548" s="4">
        <f>ROUND(SUMIF(AA525:AA546,"=70661673",W525:W546),2)</f>
        <v>0</v>
      </c>
      <c r="EC548" s="4">
        <f>ROUND(SUMIF(AA525:AA546,"=70661673",X525:X546),2)</f>
        <v>0</v>
      </c>
      <c r="ED548" s="4">
        <f>ROUND(SUMIF(AA525:AA546,"=70661673",Y525:Y546),2)</f>
        <v>0</v>
      </c>
      <c r="EE548" s="4"/>
      <c r="EF548" s="4"/>
      <c r="EG548" s="4">
        <f t="shared" ref="EG548:EV548" si="456">ROUND(FP548,2)</f>
        <v>0</v>
      </c>
      <c r="EH548" s="4">
        <f t="shared" si="456"/>
        <v>0</v>
      </c>
      <c r="EI548" s="4">
        <f t="shared" si="456"/>
        <v>0</v>
      </c>
      <c r="EJ548" s="4">
        <f t="shared" si="456"/>
        <v>0</v>
      </c>
      <c r="EK548" s="4">
        <f t="shared" si="456"/>
        <v>0</v>
      </c>
      <c r="EL548" s="4">
        <f t="shared" si="456"/>
        <v>0</v>
      </c>
      <c r="EM548" s="4">
        <f t="shared" si="456"/>
        <v>0</v>
      </c>
      <c r="EN548" s="4">
        <f t="shared" si="456"/>
        <v>0</v>
      </c>
      <c r="EO548" s="4">
        <f t="shared" si="456"/>
        <v>0</v>
      </c>
      <c r="EP548" s="4">
        <f t="shared" si="456"/>
        <v>0</v>
      </c>
      <c r="EQ548" s="4">
        <f t="shared" si="456"/>
        <v>0</v>
      </c>
      <c r="ER548" s="4">
        <f t="shared" si="456"/>
        <v>0</v>
      </c>
      <c r="ES548" s="4">
        <f t="shared" si="456"/>
        <v>0</v>
      </c>
      <c r="ET548" s="4">
        <f t="shared" si="456"/>
        <v>0</v>
      </c>
      <c r="EU548" s="4">
        <f t="shared" si="456"/>
        <v>0</v>
      </c>
      <c r="EV548" s="4">
        <f t="shared" si="456"/>
        <v>0</v>
      </c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>
        <f>ROUND(SUMIF(AA525:AA546,"=70661673",FQ525:FQ546),2)</f>
        <v>0</v>
      </c>
      <c r="FQ548" s="4">
        <f>ROUND(SUMIF(AA525:AA546,"=70661673",FR525:FR546),2)</f>
        <v>0</v>
      </c>
      <c r="FR548" s="4">
        <f>ROUND(SUMIF(AA525:AA546,"=70661673",GL525:GL546),2)</f>
        <v>0</v>
      </c>
      <c r="FS548" s="4">
        <f>ROUND(SUMIF(AA525:AA546,"=70661673",GM525:GM546),2)</f>
        <v>0</v>
      </c>
      <c r="FT548" s="4">
        <f>ROUND(SUMIF(AA525:AA546,"=70661673",GN525:GN546),2)</f>
        <v>0</v>
      </c>
      <c r="FU548" s="4">
        <f>ROUND(SUMIF(AA525:AA546,"=70661673",GO525:GO546),2)</f>
        <v>0</v>
      </c>
      <c r="FV548" s="4">
        <f>ROUND(SUMIF(AA525:AA546,"=70661673",GP525:GP546),2)</f>
        <v>0</v>
      </c>
      <c r="FW548" s="4">
        <f>DU548-FP548</f>
        <v>0</v>
      </c>
      <c r="FX548" s="4">
        <f>DU548-FQ548</f>
        <v>0</v>
      </c>
      <c r="FY548" s="4">
        <f>FP548-FR548</f>
        <v>0</v>
      </c>
      <c r="FZ548" s="4">
        <f>DU548-FP548-FQ548+FR548</f>
        <v>0</v>
      </c>
      <c r="GA548" s="4">
        <f>FQ548-FR548</f>
        <v>0</v>
      </c>
      <c r="GB548" s="4">
        <f>ROUND(SUMIF(AA525:AA546,"=70661673",GX525:GX546),2)</f>
        <v>0</v>
      </c>
      <c r="GC548" s="4">
        <f>ROUND(SUMIF(AA525:AA546,"=70661673",GY525:GY546),2)</f>
        <v>0</v>
      </c>
      <c r="GD548" s="4">
        <f>ROUND(SUMIF(AA525:AA546,"=70661673",GZ525:GZ546),2)</f>
        <v>0</v>
      </c>
      <c r="GE548" s="4">
        <f>ROUND(SUMIF(AA525:AA546,"=70661673",HD525:HD546),2)</f>
        <v>0</v>
      </c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>
        <v>0</v>
      </c>
    </row>
    <row r="550" spans="1:255" x14ac:dyDescent="0.2">
      <c r="A550" s="5">
        <v>50</v>
      </c>
      <c r="B550" s="5">
        <v>0</v>
      </c>
      <c r="C550" s="5">
        <v>0</v>
      </c>
      <c r="D550" s="5">
        <v>1</v>
      </c>
      <c r="E550" s="5">
        <v>201</v>
      </c>
      <c r="F550" s="5">
        <f>ROUND(Source!O548,O550)</f>
        <v>0</v>
      </c>
      <c r="G550" s="5" t="s">
        <v>38</v>
      </c>
      <c r="H550" s="5" t="s">
        <v>39</v>
      </c>
      <c r="I550" s="5"/>
      <c r="J550" s="5"/>
      <c r="K550" s="5">
        <v>201</v>
      </c>
      <c r="L550" s="5">
        <v>1</v>
      </c>
      <c r="M550" s="5">
        <v>3</v>
      </c>
      <c r="N550" s="5" t="s">
        <v>3</v>
      </c>
      <c r="O550" s="5">
        <v>2</v>
      </c>
      <c r="P550" s="5">
        <f>ROUND(Source!DG548,O550)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55" x14ac:dyDescent="0.2">
      <c r="A551" s="5">
        <v>50</v>
      </c>
      <c r="B551" s="5">
        <v>0</v>
      </c>
      <c r="C551" s="5">
        <v>0</v>
      </c>
      <c r="D551" s="5">
        <v>1</v>
      </c>
      <c r="E551" s="5">
        <v>202</v>
      </c>
      <c r="F551" s="5">
        <f>ROUND(Source!P548,O551)</f>
        <v>0</v>
      </c>
      <c r="G551" s="5" t="s">
        <v>40</v>
      </c>
      <c r="H551" s="5" t="s">
        <v>41</v>
      </c>
      <c r="I551" s="5"/>
      <c r="J551" s="5"/>
      <c r="K551" s="5">
        <v>202</v>
      </c>
      <c r="L551" s="5">
        <v>2</v>
      </c>
      <c r="M551" s="5">
        <v>3</v>
      </c>
      <c r="N551" s="5" t="s">
        <v>3</v>
      </c>
      <c r="O551" s="5">
        <v>2</v>
      </c>
      <c r="P551" s="5">
        <f>ROUND(Source!DH548,O551)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55" x14ac:dyDescent="0.2">
      <c r="A552" s="5">
        <v>50</v>
      </c>
      <c r="B552" s="5">
        <v>0</v>
      </c>
      <c r="C552" s="5">
        <v>0</v>
      </c>
      <c r="D552" s="5">
        <v>1</v>
      </c>
      <c r="E552" s="5">
        <v>222</v>
      </c>
      <c r="F552" s="5">
        <f>ROUND(Source!AO548,O552)</f>
        <v>0</v>
      </c>
      <c r="G552" s="5" t="s">
        <v>42</v>
      </c>
      <c r="H552" s="5" t="s">
        <v>43</v>
      </c>
      <c r="I552" s="5"/>
      <c r="J552" s="5"/>
      <c r="K552" s="5">
        <v>222</v>
      </c>
      <c r="L552" s="5">
        <v>3</v>
      </c>
      <c r="M552" s="5">
        <v>3</v>
      </c>
      <c r="N552" s="5" t="s">
        <v>3</v>
      </c>
      <c r="O552" s="5">
        <v>2</v>
      </c>
      <c r="P552" s="5">
        <f>ROUND(Source!EG548,O552)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55" x14ac:dyDescent="0.2">
      <c r="A553" s="5">
        <v>50</v>
      </c>
      <c r="B553" s="5">
        <v>0</v>
      </c>
      <c r="C553" s="5">
        <v>0</v>
      </c>
      <c r="D553" s="5">
        <v>1</v>
      </c>
      <c r="E553" s="5">
        <v>225</v>
      </c>
      <c r="F553" s="5">
        <f>ROUND(Source!AV548,O553)</f>
        <v>0</v>
      </c>
      <c r="G553" s="5" t="s">
        <v>44</v>
      </c>
      <c r="H553" s="5" t="s">
        <v>45</v>
      </c>
      <c r="I553" s="5"/>
      <c r="J553" s="5"/>
      <c r="K553" s="5">
        <v>225</v>
      </c>
      <c r="L553" s="5">
        <v>4</v>
      </c>
      <c r="M553" s="5">
        <v>3</v>
      </c>
      <c r="N553" s="5" t="s">
        <v>3</v>
      </c>
      <c r="O553" s="5">
        <v>2</v>
      </c>
      <c r="P553" s="5">
        <f>ROUND(Source!EN548,O553)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 x14ac:dyDescent="0.2">
      <c r="A554" s="5">
        <v>50</v>
      </c>
      <c r="B554" s="5">
        <v>0</v>
      </c>
      <c r="C554" s="5">
        <v>0</v>
      </c>
      <c r="D554" s="5">
        <v>1</v>
      </c>
      <c r="E554" s="5">
        <v>226</v>
      </c>
      <c r="F554" s="5">
        <f>ROUND(Source!AW548,O554)</f>
        <v>0</v>
      </c>
      <c r="G554" s="5" t="s">
        <v>46</v>
      </c>
      <c r="H554" s="5" t="s">
        <v>47</v>
      </c>
      <c r="I554" s="5"/>
      <c r="J554" s="5"/>
      <c r="K554" s="5">
        <v>226</v>
      </c>
      <c r="L554" s="5">
        <v>5</v>
      </c>
      <c r="M554" s="5">
        <v>3</v>
      </c>
      <c r="N554" s="5" t="s">
        <v>3</v>
      </c>
      <c r="O554" s="5">
        <v>2</v>
      </c>
      <c r="P554" s="5">
        <f>ROUND(Source!EO548,O554)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227</v>
      </c>
      <c r="F555" s="5">
        <f>ROUND(Source!AX548,O555)</f>
        <v>0</v>
      </c>
      <c r="G555" s="5" t="s">
        <v>48</v>
      </c>
      <c r="H555" s="5" t="s">
        <v>49</v>
      </c>
      <c r="I555" s="5"/>
      <c r="J555" s="5"/>
      <c r="K555" s="5">
        <v>227</v>
      </c>
      <c r="L555" s="5">
        <v>6</v>
      </c>
      <c r="M555" s="5">
        <v>3</v>
      </c>
      <c r="N555" s="5" t="s">
        <v>3</v>
      </c>
      <c r="O555" s="5">
        <v>2</v>
      </c>
      <c r="P555" s="5">
        <f>ROUND(Source!EP548,O555)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228</v>
      </c>
      <c r="F556" s="5">
        <f>ROUND(Source!AY548,O556)</f>
        <v>0</v>
      </c>
      <c r="G556" s="5" t="s">
        <v>50</v>
      </c>
      <c r="H556" s="5" t="s">
        <v>51</v>
      </c>
      <c r="I556" s="5"/>
      <c r="J556" s="5"/>
      <c r="K556" s="5">
        <v>228</v>
      </c>
      <c r="L556" s="5">
        <v>7</v>
      </c>
      <c r="M556" s="5">
        <v>3</v>
      </c>
      <c r="N556" s="5" t="s">
        <v>3</v>
      </c>
      <c r="O556" s="5">
        <v>2</v>
      </c>
      <c r="P556" s="5">
        <f>ROUND(Source!EQ548,O556)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216</v>
      </c>
      <c r="F557" s="5">
        <f>ROUND(Source!AP548,O557)</f>
        <v>0</v>
      </c>
      <c r="G557" s="5" t="s">
        <v>52</v>
      </c>
      <c r="H557" s="5" t="s">
        <v>53</v>
      </c>
      <c r="I557" s="5"/>
      <c r="J557" s="5"/>
      <c r="K557" s="5">
        <v>216</v>
      </c>
      <c r="L557" s="5">
        <v>8</v>
      </c>
      <c r="M557" s="5">
        <v>3</v>
      </c>
      <c r="N557" s="5" t="s">
        <v>3</v>
      </c>
      <c r="O557" s="5">
        <v>2</v>
      </c>
      <c r="P557" s="5">
        <f>ROUND(Source!EH548,O557)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223</v>
      </c>
      <c r="F558" s="5">
        <f>ROUND(Source!AQ548,O558)</f>
        <v>0</v>
      </c>
      <c r="G558" s="5" t="s">
        <v>54</v>
      </c>
      <c r="H558" s="5" t="s">
        <v>55</v>
      </c>
      <c r="I558" s="5"/>
      <c r="J558" s="5"/>
      <c r="K558" s="5">
        <v>223</v>
      </c>
      <c r="L558" s="5">
        <v>9</v>
      </c>
      <c r="M558" s="5">
        <v>3</v>
      </c>
      <c r="N558" s="5" t="s">
        <v>3</v>
      </c>
      <c r="O558" s="5">
        <v>2</v>
      </c>
      <c r="P558" s="5">
        <f>ROUND(Source!EI548,O558)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229</v>
      </c>
      <c r="F559" s="5">
        <f>ROUND(Source!AZ548,O559)</f>
        <v>0</v>
      </c>
      <c r="G559" s="5" t="s">
        <v>56</v>
      </c>
      <c r="H559" s="5" t="s">
        <v>57</v>
      </c>
      <c r="I559" s="5"/>
      <c r="J559" s="5"/>
      <c r="K559" s="5">
        <v>229</v>
      </c>
      <c r="L559" s="5">
        <v>10</v>
      </c>
      <c r="M559" s="5">
        <v>3</v>
      </c>
      <c r="N559" s="5" t="s">
        <v>3</v>
      </c>
      <c r="O559" s="5">
        <v>2</v>
      </c>
      <c r="P559" s="5">
        <f>ROUND(Source!ER548,O559)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203</v>
      </c>
      <c r="F560" s="5">
        <f>ROUND(Source!Q548,O560)</f>
        <v>0</v>
      </c>
      <c r="G560" s="5" t="s">
        <v>58</v>
      </c>
      <c r="H560" s="5" t="s">
        <v>59</v>
      </c>
      <c r="I560" s="5"/>
      <c r="J560" s="5"/>
      <c r="K560" s="5">
        <v>203</v>
      </c>
      <c r="L560" s="5">
        <v>11</v>
      </c>
      <c r="M560" s="5">
        <v>3</v>
      </c>
      <c r="N560" s="5" t="s">
        <v>3</v>
      </c>
      <c r="O560" s="5">
        <v>2</v>
      </c>
      <c r="P560" s="5">
        <f>ROUND(Source!DI548,O560)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231</v>
      </c>
      <c r="F561" s="5">
        <f>ROUND(Source!BB548,O561)</f>
        <v>0</v>
      </c>
      <c r="G561" s="5" t="s">
        <v>60</v>
      </c>
      <c r="H561" s="5" t="s">
        <v>61</v>
      </c>
      <c r="I561" s="5"/>
      <c r="J561" s="5"/>
      <c r="K561" s="5">
        <v>231</v>
      </c>
      <c r="L561" s="5">
        <v>12</v>
      </c>
      <c r="M561" s="5">
        <v>3</v>
      </c>
      <c r="N561" s="5" t="s">
        <v>3</v>
      </c>
      <c r="O561" s="5">
        <v>2</v>
      </c>
      <c r="P561" s="5">
        <f>ROUND(Source!ET548,O561)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204</v>
      </c>
      <c r="F562" s="5">
        <f>ROUND(Source!R548,O562)</f>
        <v>0</v>
      </c>
      <c r="G562" s="5" t="s">
        <v>62</v>
      </c>
      <c r="H562" s="5" t="s">
        <v>63</v>
      </c>
      <c r="I562" s="5"/>
      <c r="J562" s="5"/>
      <c r="K562" s="5">
        <v>204</v>
      </c>
      <c r="L562" s="5">
        <v>13</v>
      </c>
      <c r="M562" s="5">
        <v>3</v>
      </c>
      <c r="N562" s="5" t="s">
        <v>3</v>
      </c>
      <c r="O562" s="5">
        <v>2</v>
      </c>
      <c r="P562" s="5">
        <f>ROUND(Source!DJ548,O562)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205</v>
      </c>
      <c r="F563" s="5">
        <f>ROUND(Source!S548,O563)</f>
        <v>0</v>
      </c>
      <c r="G563" s="5" t="s">
        <v>64</v>
      </c>
      <c r="H563" s="5" t="s">
        <v>65</v>
      </c>
      <c r="I563" s="5"/>
      <c r="J563" s="5"/>
      <c r="K563" s="5">
        <v>205</v>
      </c>
      <c r="L563" s="5">
        <v>14</v>
      </c>
      <c r="M563" s="5">
        <v>3</v>
      </c>
      <c r="N563" s="5" t="s">
        <v>3</v>
      </c>
      <c r="O563" s="5">
        <v>2</v>
      </c>
      <c r="P563" s="5">
        <f>ROUND(Source!DK548,O563)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232</v>
      </c>
      <c r="F564" s="5">
        <f>ROUND(Source!BC548,O564)</f>
        <v>0</v>
      </c>
      <c r="G564" s="5" t="s">
        <v>66</v>
      </c>
      <c r="H564" s="5" t="s">
        <v>67</v>
      </c>
      <c r="I564" s="5"/>
      <c r="J564" s="5"/>
      <c r="K564" s="5">
        <v>232</v>
      </c>
      <c r="L564" s="5">
        <v>15</v>
      </c>
      <c r="M564" s="5">
        <v>3</v>
      </c>
      <c r="N564" s="5" t="s">
        <v>3</v>
      </c>
      <c r="O564" s="5">
        <v>2</v>
      </c>
      <c r="P564" s="5">
        <f>ROUND(Source!EU548,O564)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214</v>
      </c>
      <c r="F565" s="5">
        <f>ROUND(Source!AS548,O565)</f>
        <v>0</v>
      </c>
      <c r="G565" s="5" t="s">
        <v>68</v>
      </c>
      <c r="H565" s="5" t="s">
        <v>69</v>
      </c>
      <c r="I565" s="5"/>
      <c r="J565" s="5"/>
      <c r="K565" s="5">
        <v>214</v>
      </c>
      <c r="L565" s="5">
        <v>16</v>
      </c>
      <c r="M565" s="5">
        <v>3</v>
      </c>
      <c r="N565" s="5" t="s">
        <v>3</v>
      </c>
      <c r="O565" s="5">
        <v>2</v>
      </c>
      <c r="P565" s="5">
        <f>ROUND(Source!EK548,O565)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215</v>
      </c>
      <c r="F566" s="5">
        <f>ROUND(Source!AT548,O566)</f>
        <v>0</v>
      </c>
      <c r="G566" s="5" t="s">
        <v>70</v>
      </c>
      <c r="H566" s="5" t="s">
        <v>71</v>
      </c>
      <c r="I566" s="5"/>
      <c r="J566" s="5"/>
      <c r="K566" s="5">
        <v>215</v>
      </c>
      <c r="L566" s="5">
        <v>17</v>
      </c>
      <c r="M566" s="5">
        <v>3</v>
      </c>
      <c r="N566" s="5" t="s">
        <v>3</v>
      </c>
      <c r="O566" s="5">
        <v>2</v>
      </c>
      <c r="P566" s="5">
        <f>ROUND(Source!EL548,O566)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217</v>
      </c>
      <c r="F567" s="5">
        <f>ROUND(Source!AU548,O567)</f>
        <v>0</v>
      </c>
      <c r="G567" s="5" t="s">
        <v>72</v>
      </c>
      <c r="H567" s="5" t="s">
        <v>73</v>
      </c>
      <c r="I567" s="5"/>
      <c r="J567" s="5"/>
      <c r="K567" s="5">
        <v>217</v>
      </c>
      <c r="L567" s="5">
        <v>18</v>
      </c>
      <c r="M567" s="5">
        <v>3</v>
      </c>
      <c r="N567" s="5" t="s">
        <v>3</v>
      </c>
      <c r="O567" s="5">
        <v>2</v>
      </c>
      <c r="P567" s="5">
        <f>ROUND(Source!EM548,O567)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230</v>
      </c>
      <c r="F568" s="5">
        <f>ROUND(Source!BA548,O568)</f>
        <v>0</v>
      </c>
      <c r="G568" s="5" t="s">
        <v>74</v>
      </c>
      <c r="H568" s="5" t="s">
        <v>75</v>
      </c>
      <c r="I568" s="5"/>
      <c r="J568" s="5"/>
      <c r="K568" s="5">
        <v>230</v>
      </c>
      <c r="L568" s="5">
        <v>19</v>
      </c>
      <c r="M568" s="5">
        <v>3</v>
      </c>
      <c r="N568" s="5" t="s">
        <v>3</v>
      </c>
      <c r="O568" s="5">
        <v>2</v>
      </c>
      <c r="P568" s="5">
        <f>ROUND(Source!ES548,O568)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206</v>
      </c>
      <c r="F569" s="5">
        <f>ROUND(Source!T548,O569)</f>
        <v>0</v>
      </c>
      <c r="G569" s="5" t="s">
        <v>76</v>
      </c>
      <c r="H569" s="5" t="s">
        <v>77</v>
      </c>
      <c r="I569" s="5"/>
      <c r="J569" s="5"/>
      <c r="K569" s="5">
        <v>206</v>
      </c>
      <c r="L569" s="5">
        <v>20</v>
      </c>
      <c r="M569" s="5">
        <v>3</v>
      </c>
      <c r="N569" s="5" t="s">
        <v>3</v>
      </c>
      <c r="O569" s="5">
        <v>2</v>
      </c>
      <c r="P569" s="5">
        <f>ROUND(Source!DL548,O569)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207</v>
      </c>
      <c r="F570" s="5">
        <f>Source!U548</f>
        <v>0</v>
      </c>
      <c r="G570" s="5" t="s">
        <v>78</v>
      </c>
      <c r="H570" s="5" t="s">
        <v>79</v>
      </c>
      <c r="I570" s="5"/>
      <c r="J570" s="5"/>
      <c r="K570" s="5">
        <v>207</v>
      </c>
      <c r="L570" s="5">
        <v>21</v>
      </c>
      <c r="M570" s="5">
        <v>3</v>
      </c>
      <c r="N570" s="5" t="s">
        <v>3</v>
      </c>
      <c r="O570" s="5">
        <v>-1</v>
      </c>
      <c r="P570" s="5">
        <f>Source!DM548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208</v>
      </c>
      <c r="F571" s="5">
        <f>Source!V548</f>
        <v>0</v>
      </c>
      <c r="G571" s="5" t="s">
        <v>80</v>
      </c>
      <c r="H571" s="5" t="s">
        <v>81</v>
      </c>
      <c r="I571" s="5"/>
      <c r="J571" s="5"/>
      <c r="K571" s="5">
        <v>208</v>
      </c>
      <c r="L571" s="5">
        <v>22</v>
      </c>
      <c r="M571" s="5">
        <v>3</v>
      </c>
      <c r="N571" s="5" t="s">
        <v>3</v>
      </c>
      <c r="O571" s="5">
        <v>-1</v>
      </c>
      <c r="P571" s="5">
        <f>Source!DN548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209</v>
      </c>
      <c r="F572" s="5">
        <f>ROUND(Source!W548,O572)</f>
        <v>0</v>
      </c>
      <c r="G572" s="5" t="s">
        <v>82</v>
      </c>
      <c r="H572" s="5" t="s">
        <v>83</v>
      </c>
      <c r="I572" s="5"/>
      <c r="J572" s="5"/>
      <c r="K572" s="5">
        <v>209</v>
      </c>
      <c r="L572" s="5">
        <v>23</v>
      </c>
      <c r="M572" s="5">
        <v>3</v>
      </c>
      <c r="N572" s="5" t="s">
        <v>3</v>
      </c>
      <c r="O572" s="5">
        <v>2</v>
      </c>
      <c r="P572" s="5">
        <f>ROUND(Source!DO548,O572)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233</v>
      </c>
      <c r="F573" s="5">
        <f>ROUND(Source!BD548,O573)</f>
        <v>0</v>
      </c>
      <c r="G573" s="5" t="s">
        <v>84</v>
      </c>
      <c r="H573" s="5" t="s">
        <v>85</v>
      </c>
      <c r="I573" s="5"/>
      <c r="J573" s="5"/>
      <c r="K573" s="5">
        <v>233</v>
      </c>
      <c r="L573" s="5">
        <v>24</v>
      </c>
      <c r="M573" s="5">
        <v>3</v>
      </c>
      <c r="N573" s="5" t="s">
        <v>3</v>
      </c>
      <c r="O573" s="5">
        <v>2</v>
      </c>
      <c r="P573" s="5">
        <f>ROUND(Source!EV548,O573)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210</v>
      </c>
      <c r="F574" s="5">
        <f>ROUND(Source!X548,O574)</f>
        <v>0</v>
      </c>
      <c r="G574" s="5" t="s">
        <v>86</v>
      </c>
      <c r="H574" s="5" t="s">
        <v>87</v>
      </c>
      <c r="I574" s="5"/>
      <c r="J574" s="5"/>
      <c r="K574" s="5">
        <v>210</v>
      </c>
      <c r="L574" s="5">
        <v>25</v>
      </c>
      <c r="M574" s="5">
        <v>3</v>
      </c>
      <c r="N574" s="5" t="s">
        <v>3</v>
      </c>
      <c r="O574" s="5">
        <v>2</v>
      </c>
      <c r="P574" s="5">
        <f>ROUND(Source!DP548,O574)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211</v>
      </c>
      <c r="F575" s="5">
        <f>ROUND(Source!Y548,O575)</f>
        <v>0</v>
      </c>
      <c r="G575" s="5" t="s">
        <v>88</v>
      </c>
      <c r="H575" s="5" t="s">
        <v>89</v>
      </c>
      <c r="I575" s="5"/>
      <c r="J575" s="5"/>
      <c r="K575" s="5">
        <v>211</v>
      </c>
      <c r="L575" s="5">
        <v>26</v>
      </c>
      <c r="M575" s="5">
        <v>3</v>
      </c>
      <c r="N575" s="5" t="s">
        <v>3</v>
      </c>
      <c r="O575" s="5">
        <v>2</v>
      </c>
      <c r="P575" s="5">
        <f>ROUND(Source!DQ548,O575)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224</v>
      </c>
      <c r="F576" s="5">
        <f>ROUND(Source!AR548,O576)</f>
        <v>0</v>
      </c>
      <c r="G576" s="5" t="s">
        <v>90</v>
      </c>
      <c r="H576" s="5" t="s">
        <v>91</v>
      </c>
      <c r="I576" s="5"/>
      <c r="J576" s="5"/>
      <c r="K576" s="5">
        <v>224</v>
      </c>
      <c r="L576" s="5">
        <v>27</v>
      </c>
      <c r="M576" s="5">
        <v>3</v>
      </c>
      <c r="N576" s="5" t="s">
        <v>3</v>
      </c>
      <c r="O576" s="5">
        <v>2</v>
      </c>
      <c r="P576" s="5">
        <f>ROUND(Source!EJ548,O576)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8" spans="1:255" x14ac:dyDescent="0.2">
      <c r="A578" s="1">
        <v>4</v>
      </c>
      <c r="B578" s="1">
        <v>0</v>
      </c>
      <c r="C578" s="1"/>
      <c r="D578" s="1">
        <f>ROW(A585)</f>
        <v>585</v>
      </c>
      <c r="E578" s="1"/>
      <c r="F578" s="1" t="s">
        <v>16</v>
      </c>
      <c r="G578" s="1" t="s">
        <v>289</v>
      </c>
      <c r="H578" s="1" t="s">
        <v>3</v>
      </c>
      <c r="I578" s="1">
        <v>0</v>
      </c>
      <c r="J578" s="1"/>
      <c r="K578" s="1">
        <v>0</v>
      </c>
      <c r="L578" s="1"/>
      <c r="M578" s="1" t="s">
        <v>3</v>
      </c>
      <c r="N578" s="1"/>
      <c r="O578" s="1"/>
      <c r="P578" s="1"/>
      <c r="Q578" s="1"/>
      <c r="R578" s="1"/>
      <c r="S578" s="1">
        <v>0</v>
      </c>
      <c r="T578" s="1">
        <v>0</v>
      </c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55" x14ac:dyDescent="0.2">
      <c r="A580" s="3">
        <v>52</v>
      </c>
      <c r="B580" s="3">
        <f t="shared" ref="B580:G580" si="457">B585</f>
        <v>0</v>
      </c>
      <c r="C580" s="3">
        <f t="shared" si="457"/>
        <v>4</v>
      </c>
      <c r="D580" s="3">
        <f t="shared" si="457"/>
        <v>578</v>
      </c>
      <c r="E580" s="3">
        <f t="shared" si="457"/>
        <v>0</v>
      </c>
      <c r="F580" s="3" t="str">
        <f t="shared" si="457"/>
        <v>Новый раздел</v>
      </c>
      <c r="G580" s="3" t="str">
        <f t="shared" si="457"/>
        <v>Оборудование</v>
      </c>
      <c r="H580" s="3"/>
      <c r="I580" s="3"/>
      <c r="J580" s="3"/>
      <c r="K580" s="3"/>
      <c r="L580" s="3"/>
      <c r="M580" s="3"/>
      <c r="N580" s="3"/>
      <c r="O580" s="3">
        <f t="shared" ref="O580:AT580" si="458">O585</f>
        <v>0</v>
      </c>
      <c r="P580" s="3">
        <f t="shared" si="458"/>
        <v>0</v>
      </c>
      <c r="Q580" s="3">
        <f t="shared" si="458"/>
        <v>0</v>
      </c>
      <c r="R580" s="3">
        <f t="shared" si="458"/>
        <v>0</v>
      </c>
      <c r="S580" s="3">
        <f t="shared" si="458"/>
        <v>0</v>
      </c>
      <c r="T580" s="3">
        <f t="shared" si="458"/>
        <v>0</v>
      </c>
      <c r="U580" s="3">
        <f t="shared" si="458"/>
        <v>0</v>
      </c>
      <c r="V580" s="3">
        <f t="shared" si="458"/>
        <v>0</v>
      </c>
      <c r="W580" s="3">
        <f t="shared" si="458"/>
        <v>0</v>
      </c>
      <c r="X580" s="3">
        <f t="shared" si="458"/>
        <v>0</v>
      </c>
      <c r="Y580" s="3">
        <f t="shared" si="458"/>
        <v>0</v>
      </c>
      <c r="Z580" s="3">
        <f t="shared" si="458"/>
        <v>0</v>
      </c>
      <c r="AA580" s="3">
        <f t="shared" si="458"/>
        <v>0</v>
      </c>
      <c r="AB580" s="3">
        <f t="shared" si="458"/>
        <v>0</v>
      </c>
      <c r="AC580" s="3">
        <f t="shared" si="458"/>
        <v>0</v>
      </c>
      <c r="AD580" s="3">
        <f t="shared" si="458"/>
        <v>0</v>
      </c>
      <c r="AE580" s="3">
        <f t="shared" si="458"/>
        <v>0</v>
      </c>
      <c r="AF580" s="3">
        <f t="shared" si="458"/>
        <v>0</v>
      </c>
      <c r="AG580" s="3">
        <f t="shared" si="458"/>
        <v>0</v>
      </c>
      <c r="AH580" s="3">
        <f t="shared" si="458"/>
        <v>0</v>
      </c>
      <c r="AI580" s="3">
        <f t="shared" si="458"/>
        <v>0</v>
      </c>
      <c r="AJ580" s="3">
        <f t="shared" si="458"/>
        <v>0</v>
      </c>
      <c r="AK580" s="3">
        <f t="shared" si="458"/>
        <v>0</v>
      </c>
      <c r="AL580" s="3">
        <f t="shared" si="458"/>
        <v>0</v>
      </c>
      <c r="AM580" s="3">
        <f t="shared" si="458"/>
        <v>0</v>
      </c>
      <c r="AN580" s="3">
        <f t="shared" si="458"/>
        <v>0</v>
      </c>
      <c r="AO580" s="3">
        <f t="shared" si="458"/>
        <v>0</v>
      </c>
      <c r="AP580" s="3">
        <f t="shared" si="458"/>
        <v>0</v>
      </c>
      <c r="AQ580" s="3">
        <f t="shared" si="458"/>
        <v>0</v>
      </c>
      <c r="AR580" s="3">
        <f t="shared" si="458"/>
        <v>0</v>
      </c>
      <c r="AS580" s="3">
        <f t="shared" si="458"/>
        <v>0</v>
      </c>
      <c r="AT580" s="3">
        <f t="shared" si="458"/>
        <v>0</v>
      </c>
      <c r="AU580" s="3">
        <f t="shared" ref="AU580:BZ580" si="459">AU585</f>
        <v>0</v>
      </c>
      <c r="AV580" s="3">
        <f t="shared" si="459"/>
        <v>0</v>
      </c>
      <c r="AW580" s="3">
        <f t="shared" si="459"/>
        <v>0</v>
      </c>
      <c r="AX580" s="3">
        <f t="shared" si="459"/>
        <v>0</v>
      </c>
      <c r="AY580" s="3">
        <f t="shared" si="459"/>
        <v>0</v>
      </c>
      <c r="AZ580" s="3">
        <f t="shared" si="459"/>
        <v>0</v>
      </c>
      <c r="BA580" s="3">
        <f t="shared" si="459"/>
        <v>0</v>
      </c>
      <c r="BB580" s="3">
        <f t="shared" si="459"/>
        <v>0</v>
      </c>
      <c r="BC580" s="3">
        <f t="shared" si="459"/>
        <v>0</v>
      </c>
      <c r="BD580" s="3">
        <f t="shared" si="459"/>
        <v>0</v>
      </c>
      <c r="BE580" s="3">
        <f t="shared" si="459"/>
        <v>0</v>
      </c>
      <c r="BF580" s="3">
        <f t="shared" si="459"/>
        <v>0</v>
      </c>
      <c r="BG580" s="3">
        <f t="shared" si="459"/>
        <v>0</v>
      </c>
      <c r="BH580" s="3">
        <f t="shared" si="459"/>
        <v>0</v>
      </c>
      <c r="BI580" s="3">
        <f t="shared" si="459"/>
        <v>0</v>
      </c>
      <c r="BJ580" s="3">
        <f t="shared" si="459"/>
        <v>0</v>
      </c>
      <c r="BK580" s="3">
        <f t="shared" si="459"/>
        <v>0</v>
      </c>
      <c r="BL580" s="3">
        <f t="shared" si="459"/>
        <v>0</v>
      </c>
      <c r="BM580" s="3">
        <f t="shared" si="459"/>
        <v>0</v>
      </c>
      <c r="BN580" s="3">
        <f t="shared" si="459"/>
        <v>0</v>
      </c>
      <c r="BO580" s="3">
        <f t="shared" si="459"/>
        <v>0</v>
      </c>
      <c r="BP580" s="3">
        <f t="shared" si="459"/>
        <v>0</v>
      </c>
      <c r="BQ580" s="3">
        <f t="shared" si="459"/>
        <v>0</v>
      </c>
      <c r="BR580" s="3">
        <f t="shared" si="459"/>
        <v>0</v>
      </c>
      <c r="BS580" s="3">
        <f t="shared" si="459"/>
        <v>0</v>
      </c>
      <c r="BT580" s="3">
        <f t="shared" si="459"/>
        <v>0</v>
      </c>
      <c r="BU580" s="3">
        <f t="shared" si="459"/>
        <v>0</v>
      </c>
      <c r="BV580" s="3">
        <f t="shared" si="459"/>
        <v>0</v>
      </c>
      <c r="BW580" s="3">
        <f t="shared" si="459"/>
        <v>0</v>
      </c>
      <c r="BX580" s="3">
        <f t="shared" si="459"/>
        <v>0</v>
      </c>
      <c r="BY580" s="3">
        <f t="shared" si="459"/>
        <v>0</v>
      </c>
      <c r="BZ580" s="3">
        <f t="shared" si="459"/>
        <v>0</v>
      </c>
      <c r="CA580" s="3">
        <f t="shared" ref="CA580:DF580" si="460">CA585</f>
        <v>0</v>
      </c>
      <c r="CB580" s="3">
        <f t="shared" si="460"/>
        <v>0</v>
      </c>
      <c r="CC580" s="3">
        <f t="shared" si="460"/>
        <v>0</v>
      </c>
      <c r="CD580" s="3">
        <f t="shared" si="460"/>
        <v>0</v>
      </c>
      <c r="CE580" s="3">
        <f t="shared" si="460"/>
        <v>0</v>
      </c>
      <c r="CF580" s="3">
        <f t="shared" si="460"/>
        <v>0</v>
      </c>
      <c r="CG580" s="3">
        <f t="shared" si="460"/>
        <v>0</v>
      </c>
      <c r="CH580" s="3">
        <f t="shared" si="460"/>
        <v>0</v>
      </c>
      <c r="CI580" s="3">
        <f t="shared" si="460"/>
        <v>0</v>
      </c>
      <c r="CJ580" s="3">
        <f t="shared" si="460"/>
        <v>0</v>
      </c>
      <c r="CK580" s="3">
        <f t="shared" si="460"/>
        <v>0</v>
      </c>
      <c r="CL580" s="3">
        <f t="shared" si="460"/>
        <v>0</v>
      </c>
      <c r="CM580" s="3">
        <f t="shared" si="460"/>
        <v>0</v>
      </c>
      <c r="CN580" s="3">
        <f t="shared" si="460"/>
        <v>0</v>
      </c>
      <c r="CO580" s="3">
        <f t="shared" si="460"/>
        <v>0</v>
      </c>
      <c r="CP580" s="3">
        <f t="shared" si="460"/>
        <v>0</v>
      </c>
      <c r="CQ580" s="3">
        <f t="shared" si="460"/>
        <v>0</v>
      </c>
      <c r="CR580" s="3">
        <f t="shared" si="460"/>
        <v>0</v>
      </c>
      <c r="CS580" s="3">
        <f t="shared" si="460"/>
        <v>0</v>
      </c>
      <c r="CT580" s="3">
        <f t="shared" si="460"/>
        <v>0</v>
      </c>
      <c r="CU580" s="3">
        <f t="shared" si="460"/>
        <v>0</v>
      </c>
      <c r="CV580" s="3">
        <f t="shared" si="460"/>
        <v>0</v>
      </c>
      <c r="CW580" s="3">
        <f t="shared" si="460"/>
        <v>0</v>
      </c>
      <c r="CX580" s="3">
        <f t="shared" si="460"/>
        <v>0</v>
      </c>
      <c r="CY580" s="3">
        <f t="shared" si="460"/>
        <v>0</v>
      </c>
      <c r="CZ580" s="3">
        <f t="shared" si="460"/>
        <v>0</v>
      </c>
      <c r="DA580" s="3">
        <f t="shared" si="460"/>
        <v>0</v>
      </c>
      <c r="DB580" s="3">
        <f t="shared" si="460"/>
        <v>0</v>
      </c>
      <c r="DC580" s="3">
        <f t="shared" si="460"/>
        <v>0</v>
      </c>
      <c r="DD580" s="3">
        <f t="shared" si="460"/>
        <v>0</v>
      </c>
      <c r="DE580" s="3">
        <f t="shared" si="460"/>
        <v>0</v>
      </c>
      <c r="DF580" s="3">
        <f t="shared" si="460"/>
        <v>0</v>
      </c>
      <c r="DG580" s="4">
        <f t="shared" ref="DG580:EL580" si="461">DG585</f>
        <v>0</v>
      </c>
      <c r="DH580" s="4">
        <f t="shared" si="461"/>
        <v>0</v>
      </c>
      <c r="DI580" s="4">
        <f t="shared" si="461"/>
        <v>0</v>
      </c>
      <c r="DJ580" s="4">
        <f t="shared" si="461"/>
        <v>0</v>
      </c>
      <c r="DK580" s="4">
        <f t="shared" si="461"/>
        <v>0</v>
      </c>
      <c r="DL580" s="4">
        <f t="shared" si="461"/>
        <v>0</v>
      </c>
      <c r="DM580" s="4">
        <f t="shared" si="461"/>
        <v>0</v>
      </c>
      <c r="DN580" s="4">
        <f t="shared" si="461"/>
        <v>0</v>
      </c>
      <c r="DO580" s="4">
        <f t="shared" si="461"/>
        <v>0</v>
      </c>
      <c r="DP580" s="4">
        <f t="shared" si="461"/>
        <v>0</v>
      </c>
      <c r="DQ580" s="4">
        <f t="shared" si="461"/>
        <v>0</v>
      </c>
      <c r="DR580" s="4">
        <f t="shared" si="461"/>
        <v>0</v>
      </c>
      <c r="DS580" s="4">
        <f t="shared" si="461"/>
        <v>0</v>
      </c>
      <c r="DT580" s="4">
        <f t="shared" si="461"/>
        <v>0</v>
      </c>
      <c r="DU580" s="4">
        <f t="shared" si="461"/>
        <v>0</v>
      </c>
      <c r="DV580" s="4">
        <f t="shared" si="461"/>
        <v>0</v>
      </c>
      <c r="DW580" s="4">
        <f t="shared" si="461"/>
        <v>0</v>
      </c>
      <c r="DX580" s="4">
        <f t="shared" si="461"/>
        <v>0</v>
      </c>
      <c r="DY580" s="4">
        <f t="shared" si="461"/>
        <v>0</v>
      </c>
      <c r="DZ580" s="4">
        <f t="shared" si="461"/>
        <v>0</v>
      </c>
      <c r="EA580" s="4">
        <f t="shared" si="461"/>
        <v>0</v>
      </c>
      <c r="EB580" s="4">
        <f t="shared" si="461"/>
        <v>0</v>
      </c>
      <c r="EC580" s="4">
        <f t="shared" si="461"/>
        <v>0</v>
      </c>
      <c r="ED580" s="4">
        <f t="shared" si="461"/>
        <v>0</v>
      </c>
      <c r="EE580" s="4">
        <f t="shared" si="461"/>
        <v>0</v>
      </c>
      <c r="EF580" s="4">
        <f t="shared" si="461"/>
        <v>0</v>
      </c>
      <c r="EG580" s="4">
        <f t="shared" si="461"/>
        <v>0</v>
      </c>
      <c r="EH580" s="4">
        <f t="shared" si="461"/>
        <v>0</v>
      </c>
      <c r="EI580" s="4">
        <f t="shared" si="461"/>
        <v>0</v>
      </c>
      <c r="EJ580" s="4">
        <f t="shared" si="461"/>
        <v>0</v>
      </c>
      <c r="EK580" s="4">
        <f t="shared" si="461"/>
        <v>0</v>
      </c>
      <c r="EL580" s="4">
        <f t="shared" si="461"/>
        <v>0</v>
      </c>
      <c r="EM580" s="4">
        <f t="shared" ref="EM580:FR580" si="462">EM585</f>
        <v>0</v>
      </c>
      <c r="EN580" s="4">
        <f t="shared" si="462"/>
        <v>0</v>
      </c>
      <c r="EO580" s="4">
        <f t="shared" si="462"/>
        <v>0</v>
      </c>
      <c r="EP580" s="4">
        <f t="shared" si="462"/>
        <v>0</v>
      </c>
      <c r="EQ580" s="4">
        <f t="shared" si="462"/>
        <v>0</v>
      </c>
      <c r="ER580" s="4">
        <f t="shared" si="462"/>
        <v>0</v>
      </c>
      <c r="ES580" s="4">
        <f t="shared" si="462"/>
        <v>0</v>
      </c>
      <c r="ET580" s="4">
        <f t="shared" si="462"/>
        <v>0</v>
      </c>
      <c r="EU580" s="4">
        <f t="shared" si="462"/>
        <v>0</v>
      </c>
      <c r="EV580" s="4">
        <f t="shared" si="462"/>
        <v>0</v>
      </c>
      <c r="EW580" s="4">
        <f t="shared" si="462"/>
        <v>0</v>
      </c>
      <c r="EX580" s="4">
        <f t="shared" si="462"/>
        <v>0</v>
      </c>
      <c r="EY580" s="4">
        <f t="shared" si="462"/>
        <v>0</v>
      </c>
      <c r="EZ580" s="4">
        <f t="shared" si="462"/>
        <v>0</v>
      </c>
      <c r="FA580" s="4">
        <f t="shared" si="462"/>
        <v>0</v>
      </c>
      <c r="FB580" s="4">
        <f t="shared" si="462"/>
        <v>0</v>
      </c>
      <c r="FC580" s="4">
        <f t="shared" si="462"/>
        <v>0</v>
      </c>
      <c r="FD580" s="4">
        <f t="shared" si="462"/>
        <v>0</v>
      </c>
      <c r="FE580" s="4">
        <f t="shared" si="462"/>
        <v>0</v>
      </c>
      <c r="FF580" s="4">
        <f t="shared" si="462"/>
        <v>0</v>
      </c>
      <c r="FG580" s="4">
        <f t="shared" si="462"/>
        <v>0</v>
      </c>
      <c r="FH580" s="4">
        <f t="shared" si="462"/>
        <v>0</v>
      </c>
      <c r="FI580" s="4">
        <f t="shared" si="462"/>
        <v>0</v>
      </c>
      <c r="FJ580" s="4">
        <f t="shared" si="462"/>
        <v>0</v>
      </c>
      <c r="FK580" s="4">
        <f t="shared" si="462"/>
        <v>0</v>
      </c>
      <c r="FL580" s="4">
        <f t="shared" si="462"/>
        <v>0</v>
      </c>
      <c r="FM580" s="4">
        <f t="shared" si="462"/>
        <v>0</v>
      </c>
      <c r="FN580" s="4">
        <f t="shared" si="462"/>
        <v>0</v>
      </c>
      <c r="FO580" s="4">
        <f t="shared" si="462"/>
        <v>0</v>
      </c>
      <c r="FP580" s="4">
        <f t="shared" si="462"/>
        <v>0</v>
      </c>
      <c r="FQ580" s="4">
        <f t="shared" si="462"/>
        <v>0</v>
      </c>
      <c r="FR580" s="4">
        <f t="shared" si="462"/>
        <v>0</v>
      </c>
      <c r="FS580" s="4">
        <f t="shared" ref="FS580:GX580" si="463">FS585</f>
        <v>0</v>
      </c>
      <c r="FT580" s="4">
        <f t="shared" si="463"/>
        <v>0</v>
      </c>
      <c r="FU580" s="4">
        <f t="shared" si="463"/>
        <v>0</v>
      </c>
      <c r="FV580" s="4">
        <f t="shared" si="463"/>
        <v>0</v>
      </c>
      <c r="FW580" s="4">
        <f t="shared" si="463"/>
        <v>0</v>
      </c>
      <c r="FX580" s="4">
        <f t="shared" si="463"/>
        <v>0</v>
      </c>
      <c r="FY580" s="4">
        <f t="shared" si="463"/>
        <v>0</v>
      </c>
      <c r="FZ580" s="4">
        <f t="shared" si="463"/>
        <v>0</v>
      </c>
      <c r="GA580" s="4">
        <f t="shared" si="463"/>
        <v>0</v>
      </c>
      <c r="GB580" s="4">
        <f t="shared" si="463"/>
        <v>0</v>
      </c>
      <c r="GC580" s="4">
        <f t="shared" si="463"/>
        <v>0</v>
      </c>
      <c r="GD580" s="4">
        <f t="shared" si="463"/>
        <v>0</v>
      </c>
      <c r="GE580" s="4">
        <f t="shared" si="463"/>
        <v>0</v>
      </c>
      <c r="GF580" s="4">
        <f t="shared" si="463"/>
        <v>0</v>
      </c>
      <c r="GG580" s="4">
        <f t="shared" si="463"/>
        <v>0</v>
      </c>
      <c r="GH580" s="4">
        <f t="shared" si="463"/>
        <v>0</v>
      </c>
      <c r="GI580" s="4">
        <f t="shared" si="463"/>
        <v>0</v>
      </c>
      <c r="GJ580" s="4">
        <f t="shared" si="463"/>
        <v>0</v>
      </c>
      <c r="GK580" s="4">
        <f t="shared" si="463"/>
        <v>0</v>
      </c>
      <c r="GL580" s="4">
        <f t="shared" si="463"/>
        <v>0</v>
      </c>
      <c r="GM580" s="4">
        <f t="shared" si="463"/>
        <v>0</v>
      </c>
      <c r="GN580" s="4">
        <f t="shared" si="463"/>
        <v>0</v>
      </c>
      <c r="GO580" s="4">
        <f t="shared" si="463"/>
        <v>0</v>
      </c>
      <c r="GP580" s="4">
        <f t="shared" si="463"/>
        <v>0</v>
      </c>
      <c r="GQ580" s="4">
        <f t="shared" si="463"/>
        <v>0</v>
      </c>
      <c r="GR580" s="4">
        <f t="shared" si="463"/>
        <v>0</v>
      </c>
      <c r="GS580" s="4">
        <f t="shared" si="463"/>
        <v>0</v>
      </c>
      <c r="GT580" s="4">
        <f t="shared" si="463"/>
        <v>0</v>
      </c>
      <c r="GU580" s="4">
        <f t="shared" si="463"/>
        <v>0</v>
      </c>
      <c r="GV580" s="4">
        <f t="shared" si="463"/>
        <v>0</v>
      </c>
      <c r="GW580" s="4">
        <f t="shared" si="463"/>
        <v>0</v>
      </c>
      <c r="GX580" s="4">
        <f t="shared" si="463"/>
        <v>0</v>
      </c>
    </row>
    <row r="582" spans="1:255" x14ac:dyDescent="0.2">
      <c r="A582" s="2">
        <v>17</v>
      </c>
      <c r="B582" s="2">
        <v>0</v>
      </c>
      <c r="C582" s="2"/>
      <c r="D582" s="2"/>
      <c r="E582" s="2" t="s">
        <v>3</v>
      </c>
      <c r="F582" s="2" t="s">
        <v>198</v>
      </c>
      <c r="G582" s="2" t="s">
        <v>291</v>
      </c>
      <c r="H582" s="2" t="s">
        <v>203</v>
      </c>
      <c r="I582" s="2">
        <f>ROUND(39,9)</f>
        <v>39</v>
      </c>
      <c r="J582" s="2">
        <v>0</v>
      </c>
      <c r="K582" s="2">
        <f>ROUND(39,9)</f>
        <v>39</v>
      </c>
      <c r="L582" s="2"/>
      <c r="M582" s="2"/>
      <c r="N582" s="2"/>
      <c r="O582" s="2">
        <f>ROUND(CP582,2)</f>
        <v>23881.65</v>
      </c>
      <c r="P582" s="2">
        <f>ROUND((ROUND((AC582*I582),2)*BC582),2)</f>
        <v>23881.65</v>
      </c>
      <c r="Q582" s="2">
        <f>(ROUND((ROUND(((ET582)*AV582*I582),2)*BB582),2)+ROUND((ROUND(((AE582-(EU582))*AV582*I582),2)*BS582),2))</f>
        <v>0</v>
      </c>
      <c r="R582" s="2">
        <f>ROUND((ROUND((AE582*AV582*I582),2)*BS582),2)</f>
        <v>0</v>
      </c>
      <c r="S582" s="2">
        <f>ROUND((ROUND((AF582*AV582*I582),2)*BA582),2)</f>
        <v>0</v>
      </c>
      <c r="T582" s="2">
        <f>ROUND(CU582*I582,2)</f>
        <v>0</v>
      </c>
      <c r="U582" s="2">
        <f>CV582*I582</f>
        <v>0</v>
      </c>
      <c r="V582" s="2">
        <f>CW582*I582</f>
        <v>0</v>
      </c>
      <c r="W582" s="2">
        <f>ROUND(CX582*I582,2)</f>
        <v>0</v>
      </c>
      <c r="X582" s="2">
        <f>ROUND(CY582,2)</f>
        <v>0</v>
      </c>
      <c r="Y582" s="2">
        <f>ROUND(CZ582,2)</f>
        <v>0</v>
      </c>
      <c r="Z582" s="2"/>
      <c r="AA582" s="2">
        <v>-1</v>
      </c>
      <c r="AB582" s="2">
        <f>ROUND((AC582+AD582+AF582),6)</f>
        <v>612.35</v>
      </c>
      <c r="AC582" s="2">
        <f>ROUND((ES582),6)</f>
        <v>612.35</v>
      </c>
      <c r="AD582" s="2">
        <f>ROUND((((ET582)-(EU582))+AE582),6)</f>
        <v>0</v>
      </c>
      <c r="AE582" s="2">
        <f>ROUND((EU582),6)</f>
        <v>0</v>
      </c>
      <c r="AF582" s="2">
        <f>ROUND((EV582),6)</f>
        <v>0</v>
      </c>
      <c r="AG582" s="2">
        <f>ROUND((AP582),6)</f>
        <v>0</v>
      </c>
      <c r="AH582" s="2">
        <f>(EW582)</f>
        <v>0</v>
      </c>
      <c r="AI582" s="2">
        <f>(EX582)</f>
        <v>0</v>
      </c>
      <c r="AJ582" s="2">
        <f>(AS582)</f>
        <v>0</v>
      </c>
      <c r="AK582" s="2">
        <v>612.35</v>
      </c>
      <c r="AL582" s="2">
        <v>612.35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3</v>
      </c>
      <c r="BJ582" s="2" t="s">
        <v>3</v>
      </c>
      <c r="BK582" s="2"/>
      <c r="BL582" s="2"/>
      <c r="BM582" s="2">
        <v>746</v>
      </c>
      <c r="BN582" s="2">
        <v>0</v>
      </c>
      <c r="BO582" s="2" t="s">
        <v>3</v>
      </c>
      <c r="BP582" s="2">
        <v>0</v>
      </c>
      <c r="BQ582" s="2">
        <v>130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0</v>
      </c>
      <c r="CA582" s="2">
        <v>0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>(P582+Q582+S582)</f>
        <v>23881.65</v>
      </c>
      <c r="CQ582" s="2">
        <f>ROUND((ROUND((AC582*1),2)*BC582),2)</f>
        <v>612.35</v>
      </c>
      <c r="CR582" s="2">
        <f>(ROUND((ROUND(((ET582)*AV582*1),2)*BB582),2)+ROUND((ROUND(((AE582-(EU582))*AV582*1),2)*BS582),2))</f>
        <v>0</v>
      </c>
      <c r="CS582" s="2">
        <f>ROUND((ROUND((AE582*AV582*1),2)*BS582),2)</f>
        <v>0</v>
      </c>
      <c r="CT582" s="2">
        <f>ROUND((ROUND((AF582*AV582*1),2)*BA582),2)</f>
        <v>0</v>
      </c>
      <c r="CU582" s="2">
        <f>AG582</f>
        <v>0</v>
      </c>
      <c r="CV582" s="2">
        <f>(AH582*AV582)</f>
        <v>0</v>
      </c>
      <c r="CW582" s="2">
        <f>AI582</f>
        <v>0</v>
      </c>
      <c r="CX582" s="2">
        <f>AJ582</f>
        <v>0</v>
      </c>
      <c r="CY582" s="2">
        <f>((S582*BZ582)/100)</f>
        <v>0</v>
      </c>
      <c r="CZ582" s="2">
        <f>((S582*CA582)/100)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1010</v>
      </c>
      <c r="DV582" s="2" t="s">
        <v>203</v>
      </c>
      <c r="DW582" s="2" t="s">
        <v>292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66251981</v>
      </c>
      <c r="EF582" s="2">
        <v>130</v>
      </c>
      <c r="EG582" s="2" t="s">
        <v>293</v>
      </c>
      <c r="EH582" s="2">
        <v>0</v>
      </c>
      <c r="EI582" s="2" t="s">
        <v>3</v>
      </c>
      <c r="EJ582" s="2">
        <v>3</v>
      </c>
      <c r="EK582" s="2">
        <v>746</v>
      </c>
      <c r="EL582" s="2" t="s">
        <v>294</v>
      </c>
      <c r="EM582" s="2" t="s">
        <v>295</v>
      </c>
      <c r="EN582" s="2"/>
      <c r="EO582" s="2" t="s">
        <v>3</v>
      </c>
      <c r="EP582" s="2"/>
      <c r="EQ582" s="2">
        <v>132096</v>
      </c>
      <c r="ER582" s="2">
        <v>4590</v>
      </c>
      <c r="ES582" s="2">
        <v>612.35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>P582</f>
        <v>23881.65</v>
      </c>
      <c r="FS582" s="2">
        <v>0</v>
      </c>
      <c r="FT582" s="2"/>
      <c r="FU582" s="2"/>
      <c r="FV582" s="2"/>
      <c r="FW582" s="2"/>
      <c r="FX582" s="2">
        <v>0</v>
      </c>
      <c r="FY582" s="2">
        <v>0</v>
      </c>
      <c r="FZ582" s="2"/>
      <c r="GA582" s="2" t="s">
        <v>314</v>
      </c>
      <c r="GB582" s="2"/>
      <c r="GC582" s="2"/>
      <c r="GD582" s="2">
        <v>0</v>
      </c>
      <c r="GE582" s="2"/>
      <c r="GF582" s="2">
        <v>1356553601</v>
      </c>
      <c r="GG582" s="2">
        <v>2</v>
      </c>
      <c r="GH582" s="2">
        <v>4</v>
      </c>
      <c r="GI582" s="2">
        <v>-2</v>
      </c>
      <c r="GJ582" s="2">
        <v>0</v>
      </c>
      <c r="GK582" s="2">
        <f>ROUND(R582*(R12)/100,2)</f>
        <v>0</v>
      </c>
      <c r="GL582" s="2">
        <f>ROUND(IF(AND(BH582=3,BI582=3,FS582&lt;&gt;0),P582,0),2)</f>
        <v>0</v>
      </c>
      <c r="GM582" s="2">
        <f>ROUND(O582+X582+Y582+GK582,2)+GX582</f>
        <v>23881.65</v>
      </c>
      <c r="GN582" s="2">
        <f>IF(OR(BI582=0,BI582=1),GM582-GX582,0)</f>
        <v>0</v>
      </c>
      <c r="GO582" s="2">
        <f>IF(BI582=2,GM582-GX582,0)</f>
        <v>0</v>
      </c>
      <c r="GP582" s="2">
        <f>IF(BI582=4,GM582-GX582,0)</f>
        <v>0</v>
      </c>
      <c r="GQ582" s="2"/>
      <c r="GR582" s="2">
        <v>0</v>
      </c>
      <c r="GS582" s="2">
        <v>2</v>
      </c>
      <c r="GT582" s="2">
        <v>0</v>
      </c>
      <c r="GU582" s="2" t="s">
        <v>3</v>
      </c>
      <c r="GV582" s="2">
        <f>ROUND((GT582),6)</f>
        <v>0</v>
      </c>
      <c r="GW582" s="2">
        <v>1</v>
      </c>
      <c r="GX582" s="2">
        <f>ROUND(HC582*I582,2)</f>
        <v>0</v>
      </c>
      <c r="GY582" s="2"/>
      <c r="GZ582" s="2"/>
      <c r="HA582" s="2">
        <v>0</v>
      </c>
      <c r="HB582" s="2">
        <v>0</v>
      </c>
      <c r="HC582" s="2">
        <f>GV582*GW582</f>
        <v>0</v>
      </c>
      <c r="HD582" s="2"/>
      <c r="HE582" s="2" t="s">
        <v>34</v>
      </c>
      <c r="HF582" s="2" t="s">
        <v>297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17</v>
      </c>
      <c r="B583">
        <v>0</v>
      </c>
      <c r="E583" t="s">
        <v>3</v>
      </c>
      <c r="F583" t="s">
        <v>198</v>
      </c>
      <c r="G583" t="s">
        <v>291</v>
      </c>
      <c r="H583" t="s">
        <v>203</v>
      </c>
      <c r="I583">
        <f>ROUND(39,9)</f>
        <v>39</v>
      </c>
      <c r="J583">
        <v>0</v>
      </c>
      <c r="K583">
        <f>ROUND(39,9)</f>
        <v>39</v>
      </c>
      <c r="O583">
        <f>ROUND(CP583,2)</f>
        <v>182933.44</v>
      </c>
      <c r="P583">
        <f>ROUND((ROUND((AC583*I583),2)*BC583),2)</f>
        <v>182933.44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0</v>
      </c>
      <c r="T583">
        <f>ROUND(CU583*I583,2)</f>
        <v>0</v>
      </c>
      <c r="U583">
        <f>CV583*I583</f>
        <v>0</v>
      </c>
      <c r="V583">
        <f>CW583*I583</f>
        <v>0</v>
      </c>
      <c r="W583">
        <f>ROUND(CX583*I583,2)</f>
        <v>0</v>
      </c>
      <c r="X583">
        <f>ROUND(CY583,2)</f>
        <v>0</v>
      </c>
      <c r="Y583">
        <f>ROUND(CZ583,2)</f>
        <v>0</v>
      </c>
      <c r="AA583">
        <v>-1</v>
      </c>
      <c r="AB583">
        <f>ROUND((AC583+AD583+AF583),6)</f>
        <v>612.35</v>
      </c>
      <c r="AC583">
        <f>ROUND((ES583),6)</f>
        <v>612.35</v>
      </c>
      <c r="AD583">
        <f>ROUND((((ET583)-(EU583))+AE583),6)</f>
        <v>0</v>
      </c>
      <c r="AE583">
        <f>ROUND((EU583),6)</f>
        <v>0</v>
      </c>
      <c r="AF583">
        <f>ROUND((EV583),6)</f>
        <v>0</v>
      </c>
      <c r="AG583">
        <f>ROUND((AP583),6)</f>
        <v>0</v>
      </c>
      <c r="AH583">
        <f>(EW583)</f>
        <v>0</v>
      </c>
      <c r="AI583">
        <f>(EX583)</f>
        <v>0</v>
      </c>
      <c r="AJ583">
        <f>(AS583)</f>
        <v>0</v>
      </c>
      <c r="AK583">
        <v>612.35</v>
      </c>
      <c r="AL583">
        <v>612.35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7.66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3</v>
      </c>
      <c r="BJ583" t="s">
        <v>3</v>
      </c>
      <c r="BM583">
        <v>746</v>
      </c>
      <c r="BN583">
        <v>0</v>
      </c>
      <c r="BO583" t="s">
        <v>3</v>
      </c>
      <c r="BP583">
        <v>0</v>
      </c>
      <c r="BQ583">
        <v>130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182933.44</v>
      </c>
      <c r="CQ583">
        <f>ROUND((ROUND((AC583*1),2)*BC583),2)</f>
        <v>4690.6000000000004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0</v>
      </c>
      <c r="CU583">
        <f>AG583</f>
        <v>0</v>
      </c>
      <c r="CV583">
        <f>(AH583*AV583)</f>
        <v>0</v>
      </c>
      <c r="CW583">
        <f>AI583</f>
        <v>0</v>
      </c>
      <c r="CX583">
        <f>AJ583</f>
        <v>0</v>
      </c>
      <c r="CY583">
        <f>S583*(BZ583/100)</f>
        <v>0</v>
      </c>
      <c r="CZ583">
        <f>S583*(CA583/100)</f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1010</v>
      </c>
      <c r="DV583" t="s">
        <v>203</v>
      </c>
      <c r="DW583" t="s">
        <v>292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66251981</v>
      </c>
      <c r="EF583">
        <v>130</v>
      </c>
      <c r="EG583" t="s">
        <v>293</v>
      </c>
      <c r="EH583">
        <v>0</v>
      </c>
      <c r="EI583" t="s">
        <v>3</v>
      </c>
      <c r="EJ583">
        <v>3</v>
      </c>
      <c r="EK583">
        <v>746</v>
      </c>
      <c r="EL583" t="s">
        <v>294</v>
      </c>
      <c r="EM583" t="s">
        <v>295</v>
      </c>
      <c r="EO583" t="s">
        <v>3</v>
      </c>
      <c r="EQ583">
        <v>132096</v>
      </c>
      <c r="ER583">
        <v>651.48</v>
      </c>
      <c r="ES583">
        <v>612.35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5</v>
      </c>
      <c r="FC583">
        <v>0</v>
      </c>
      <c r="FD583">
        <v>18</v>
      </c>
      <c r="FF583">
        <v>4500</v>
      </c>
      <c r="FQ583">
        <v>0</v>
      </c>
      <c r="FR583">
        <f>P583</f>
        <v>182933.44</v>
      </c>
      <c r="FS583">
        <v>0</v>
      </c>
      <c r="FX583">
        <v>0</v>
      </c>
      <c r="FY583">
        <v>0</v>
      </c>
      <c r="GA583" t="s">
        <v>314</v>
      </c>
      <c r="GD583">
        <v>0</v>
      </c>
      <c r="GF583">
        <v>1356553601</v>
      </c>
      <c r="GG583">
        <v>2</v>
      </c>
      <c r="GH583">
        <v>3</v>
      </c>
      <c r="GI583">
        <v>5</v>
      </c>
      <c r="GJ583">
        <v>0</v>
      </c>
      <c r="GK583">
        <f>ROUND(R583*(S12)/100,2)</f>
        <v>0</v>
      </c>
      <c r="GL583">
        <f>ROUND(IF(AND(BH583=3,BI583=3,FS583&lt;&gt;0),P583,0),2)</f>
        <v>0</v>
      </c>
      <c r="GM583">
        <f>ROUND(O583+X583+Y583+GK583,2)+GX583</f>
        <v>182933.44</v>
      </c>
      <c r="GN583">
        <f>IF(OR(BI583=0,BI583=1),GM583-GX583,0)</f>
        <v>0</v>
      </c>
      <c r="GO583">
        <f>IF(BI583=2,GM583-GX583,0)</f>
        <v>0</v>
      </c>
      <c r="GP583">
        <f>IF(BI583=4,GM583-GX583,0)</f>
        <v>0</v>
      </c>
      <c r="GR583">
        <v>1</v>
      </c>
      <c r="GS583">
        <v>1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34</v>
      </c>
      <c r="HF583" t="s">
        <v>297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HS583">
        <v>0</v>
      </c>
      <c r="IK583">
        <v>0</v>
      </c>
    </row>
    <row r="585" spans="1:255" x14ac:dyDescent="0.2">
      <c r="A585" s="3">
        <v>51</v>
      </c>
      <c r="B585" s="3">
        <f>B578</f>
        <v>0</v>
      </c>
      <c r="C585" s="3">
        <f>A578</f>
        <v>4</v>
      </c>
      <c r="D585" s="3">
        <f>ROW(A578)</f>
        <v>578</v>
      </c>
      <c r="E585" s="3"/>
      <c r="F585" s="3" t="str">
        <f>IF(F578&lt;&gt;"",F578,"")</f>
        <v>Новый раздел</v>
      </c>
      <c r="G585" s="3" t="str">
        <f>IF(G578&lt;&gt;"",G578,"")</f>
        <v>Оборудование</v>
      </c>
      <c r="H585" s="3">
        <v>0</v>
      </c>
      <c r="I585" s="3"/>
      <c r="J585" s="3"/>
      <c r="K585" s="3"/>
      <c r="L585" s="3"/>
      <c r="M585" s="3"/>
      <c r="N585" s="3"/>
      <c r="O585" s="3">
        <f t="shared" ref="O585:T585" si="464">ROUND(AB585,2)</f>
        <v>0</v>
      </c>
      <c r="P585" s="3">
        <f t="shared" si="464"/>
        <v>0</v>
      </c>
      <c r="Q585" s="3">
        <f t="shared" si="464"/>
        <v>0</v>
      </c>
      <c r="R585" s="3">
        <f t="shared" si="464"/>
        <v>0</v>
      </c>
      <c r="S585" s="3">
        <f t="shared" si="464"/>
        <v>0</v>
      </c>
      <c r="T585" s="3">
        <f t="shared" si="464"/>
        <v>0</v>
      </c>
      <c r="U585" s="3">
        <f>AH585</f>
        <v>0</v>
      </c>
      <c r="V585" s="3">
        <f>AI585</f>
        <v>0</v>
      </c>
      <c r="W585" s="3">
        <f>ROUND(AJ585,2)</f>
        <v>0</v>
      </c>
      <c r="X585" s="3">
        <f>ROUND(AK585,2)</f>
        <v>0</v>
      </c>
      <c r="Y585" s="3">
        <f>ROUND(AL585,2)</f>
        <v>0</v>
      </c>
      <c r="Z585" s="3"/>
      <c r="AA585" s="3"/>
      <c r="AB585" s="3">
        <f>ROUND(SUMIF(AA582:AA583,"=70661675",O582:O583),2)</f>
        <v>0</v>
      </c>
      <c r="AC585" s="3">
        <f>ROUND(SUMIF(AA582:AA583,"=70661675",P582:P583),2)</f>
        <v>0</v>
      </c>
      <c r="AD585" s="3">
        <f>ROUND(SUMIF(AA582:AA583,"=70661675",Q582:Q583),2)</f>
        <v>0</v>
      </c>
      <c r="AE585" s="3">
        <f>ROUND(SUMIF(AA582:AA583,"=70661675",R582:R583),2)</f>
        <v>0</v>
      </c>
      <c r="AF585" s="3">
        <f>ROUND(SUMIF(AA582:AA583,"=70661675",S582:S583),2)</f>
        <v>0</v>
      </c>
      <c r="AG585" s="3">
        <f>ROUND(SUMIF(AA582:AA583,"=70661675",T582:T583),2)</f>
        <v>0</v>
      </c>
      <c r="AH585" s="3">
        <f>SUMIF(AA582:AA583,"=70661675",U582:U583)</f>
        <v>0</v>
      </c>
      <c r="AI585" s="3">
        <f>SUMIF(AA582:AA583,"=70661675",V582:V583)</f>
        <v>0</v>
      </c>
      <c r="AJ585" s="3">
        <f>ROUND(SUMIF(AA582:AA583,"=70661675",W582:W583),2)</f>
        <v>0</v>
      </c>
      <c r="AK585" s="3">
        <f>ROUND(SUMIF(AA582:AA583,"=70661675",X582:X583),2)</f>
        <v>0</v>
      </c>
      <c r="AL585" s="3">
        <f>ROUND(SUMIF(AA582:AA583,"=70661675",Y582:Y583),2)</f>
        <v>0</v>
      </c>
      <c r="AM585" s="3"/>
      <c r="AN585" s="3"/>
      <c r="AO585" s="3">
        <f t="shared" ref="AO585:BD585" si="465">ROUND(BX585,2)</f>
        <v>0</v>
      </c>
      <c r="AP585" s="3">
        <f t="shared" si="465"/>
        <v>0</v>
      </c>
      <c r="AQ585" s="3">
        <f t="shared" si="465"/>
        <v>0</v>
      </c>
      <c r="AR585" s="3">
        <f t="shared" si="465"/>
        <v>0</v>
      </c>
      <c r="AS585" s="3">
        <f t="shared" si="465"/>
        <v>0</v>
      </c>
      <c r="AT585" s="3">
        <f t="shared" si="465"/>
        <v>0</v>
      </c>
      <c r="AU585" s="3">
        <f t="shared" si="465"/>
        <v>0</v>
      </c>
      <c r="AV585" s="3">
        <f t="shared" si="465"/>
        <v>0</v>
      </c>
      <c r="AW585" s="3">
        <f t="shared" si="465"/>
        <v>0</v>
      </c>
      <c r="AX585" s="3">
        <f t="shared" si="465"/>
        <v>0</v>
      </c>
      <c r="AY585" s="3">
        <f t="shared" si="465"/>
        <v>0</v>
      </c>
      <c r="AZ585" s="3">
        <f t="shared" si="465"/>
        <v>0</v>
      </c>
      <c r="BA585" s="3">
        <f t="shared" si="465"/>
        <v>0</v>
      </c>
      <c r="BB585" s="3">
        <f t="shared" si="465"/>
        <v>0</v>
      </c>
      <c r="BC585" s="3">
        <f t="shared" si="465"/>
        <v>0</v>
      </c>
      <c r="BD585" s="3">
        <f t="shared" si="465"/>
        <v>0</v>
      </c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>
        <f>ROUND(SUMIF(AA582:AA583,"=70661675",FQ582:FQ583),2)</f>
        <v>0</v>
      </c>
      <c r="BY585" s="3">
        <f>ROUND(SUMIF(AA582:AA583,"=70661675",FR582:FR583),2)</f>
        <v>0</v>
      </c>
      <c r="BZ585" s="3">
        <f>ROUND(SUMIF(AA582:AA583,"=70661675",GL582:GL583),2)</f>
        <v>0</v>
      </c>
      <c r="CA585" s="3">
        <f>ROUND(SUMIF(AA582:AA583,"=70661675",GM582:GM583),2)</f>
        <v>0</v>
      </c>
      <c r="CB585" s="3">
        <f>ROUND(SUMIF(AA582:AA583,"=70661675",GN582:GN583),2)</f>
        <v>0</v>
      </c>
      <c r="CC585" s="3">
        <f>ROUND(SUMIF(AA582:AA583,"=70661675",GO582:GO583),2)</f>
        <v>0</v>
      </c>
      <c r="CD585" s="3">
        <f>ROUND(SUMIF(AA582:AA583,"=70661675",GP582:GP583),2)</f>
        <v>0</v>
      </c>
      <c r="CE585" s="3">
        <f>AC585-BX585</f>
        <v>0</v>
      </c>
      <c r="CF585" s="3">
        <f>AC585-BY585</f>
        <v>0</v>
      </c>
      <c r="CG585" s="3">
        <f>BX585-BZ585</f>
        <v>0</v>
      </c>
      <c r="CH585" s="3">
        <f>AC585-BX585-BY585+BZ585</f>
        <v>0</v>
      </c>
      <c r="CI585" s="3">
        <f>BY585-BZ585</f>
        <v>0</v>
      </c>
      <c r="CJ585" s="3">
        <f>ROUND(SUMIF(AA582:AA583,"=70661675",GX582:GX583),2)</f>
        <v>0</v>
      </c>
      <c r="CK585" s="3">
        <f>ROUND(SUMIF(AA582:AA583,"=70661675",GY582:GY583),2)</f>
        <v>0</v>
      </c>
      <c r="CL585" s="3">
        <f>ROUND(SUMIF(AA582:AA583,"=70661675",GZ582:GZ583),2)</f>
        <v>0</v>
      </c>
      <c r="CM585" s="3">
        <f>ROUND(SUMIF(AA582:AA583,"=70661675",HD582:HD583),2)</f>
        <v>0</v>
      </c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4">
        <f t="shared" ref="DG585:DL585" si="466">ROUND(DT585,2)</f>
        <v>0</v>
      </c>
      <c r="DH585" s="4">
        <f t="shared" si="466"/>
        <v>0</v>
      </c>
      <c r="DI585" s="4">
        <f t="shared" si="466"/>
        <v>0</v>
      </c>
      <c r="DJ585" s="4">
        <f t="shared" si="466"/>
        <v>0</v>
      </c>
      <c r="DK585" s="4">
        <f t="shared" si="466"/>
        <v>0</v>
      </c>
      <c r="DL585" s="4">
        <f t="shared" si="466"/>
        <v>0</v>
      </c>
      <c r="DM585" s="4">
        <f>DZ585</f>
        <v>0</v>
      </c>
      <c r="DN585" s="4">
        <f>EA585</f>
        <v>0</v>
      </c>
      <c r="DO585" s="4">
        <f>ROUND(EB585,2)</f>
        <v>0</v>
      </c>
      <c r="DP585" s="4">
        <f>ROUND(EC585,2)</f>
        <v>0</v>
      </c>
      <c r="DQ585" s="4">
        <f>ROUND(ED585,2)</f>
        <v>0</v>
      </c>
      <c r="DR585" s="4"/>
      <c r="DS585" s="4"/>
      <c r="DT585" s="4">
        <f>ROUND(SUMIF(AA582:AA583,"=70661673",O582:O583),2)</f>
        <v>0</v>
      </c>
      <c r="DU585" s="4">
        <f>ROUND(SUMIF(AA582:AA583,"=70661673",P582:P583),2)</f>
        <v>0</v>
      </c>
      <c r="DV585" s="4">
        <f>ROUND(SUMIF(AA582:AA583,"=70661673",Q582:Q583),2)</f>
        <v>0</v>
      </c>
      <c r="DW585" s="4">
        <f>ROUND(SUMIF(AA582:AA583,"=70661673",R582:R583),2)</f>
        <v>0</v>
      </c>
      <c r="DX585" s="4">
        <f>ROUND(SUMIF(AA582:AA583,"=70661673",S582:S583),2)</f>
        <v>0</v>
      </c>
      <c r="DY585" s="4">
        <f>ROUND(SUMIF(AA582:AA583,"=70661673",T582:T583),2)</f>
        <v>0</v>
      </c>
      <c r="DZ585" s="4">
        <f>SUMIF(AA582:AA583,"=70661673",U582:U583)</f>
        <v>0</v>
      </c>
      <c r="EA585" s="4">
        <f>SUMIF(AA582:AA583,"=70661673",V582:V583)</f>
        <v>0</v>
      </c>
      <c r="EB585" s="4">
        <f>ROUND(SUMIF(AA582:AA583,"=70661673",W582:W583),2)</f>
        <v>0</v>
      </c>
      <c r="EC585" s="4">
        <f>ROUND(SUMIF(AA582:AA583,"=70661673",X582:X583),2)</f>
        <v>0</v>
      </c>
      <c r="ED585" s="4">
        <f>ROUND(SUMIF(AA582:AA583,"=70661673",Y582:Y583),2)</f>
        <v>0</v>
      </c>
      <c r="EE585" s="4"/>
      <c r="EF585" s="4"/>
      <c r="EG585" s="4">
        <f t="shared" ref="EG585:EV585" si="467">ROUND(FP585,2)</f>
        <v>0</v>
      </c>
      <c r="EH585" s="4">
        <f t="shared" si="467"/>
        <v>0</v>
      </c>
      <c r="EI585" s="4">
        <f t="shared" si="467"/>
        <v>0</v>
      </c>
      <c r="EJ585" s="4">
        <f t="shared" si="467"/>
        <v>0</v>
      </c>
      <c r="EK585" s="4">
        <f t="shared" si="467"/>
        <v>0</v>
      </c>
      <c r="EL585" s="4">
        <f t="shared" si="467"/>
        <v>0</v>
      </c>
      <c r="EM585" s="4">
        <f t="shared" si="467"/>
        <v>0</v>
      </c>
      <c r="EN585" s="4">
        <f t="shared" si="467"/>
        <v>0</v>
      </c>
      <c r="EO585" s="4">
        <f t="shared" si="467"/>
        <v>0</v>
      </c>
      <c r="EP585" s="4">
        <f t="shared" si="467"/>
        <v>0</v>
      </c>
      <c r="EQ585" s="4">
        <f t="shared" si="467"/>
        <v>0</v>
      </c>
      <c r="ER585" s="4">
        <f t="shared" si="467"/>
        <v>0</v>
      </c>
      <c r="ES585" s="4">
        <f t="shared" si="467"/>
        <v>0</v>
      </c>
      <c r="ET585" s="4">
        <f t="shared" si="467"/>
        <v>0</v>
      </c>
      <c r="EU585" s="4">
        <f t="shared" si="467"/>
        <v>0</v>
      </c>
      <c r="EV585" s="4">
        <f t="shared" si="467"/>
        <v>0</v>
      </c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>
        <f>ROUND(SUMIF(AA582:AA583,"=70661673",FQ582:FQ583),2)</f>
        <v>0</v>
      </c>
      <c r="FQ585" s="4">
        <f>ROUND(SUMIF(AA582:AA583,"=70661673",FR582:FR583),2)</f>
        <v>0</v>
      </c>
      <c r="FR585" s="4">
        <f>ROUND(SUMIF(AA582:AA583,"=70661673",GL582:GL583),2)</f>
        <v>0</v>
      </c>
      <c r="FS585" s="4">
        <f>ROUND(SUMIF(AA582:AA583,"=70661673",GM582:GM583),2)</f>
        <v>0</v>
      </c>
      <c r="FT585" s="4">
        <f>ROUND(SUMIF(AA582:AA583,"=70661673",GN582:GN583),2)</f>
        <v>0</v>
      </c>
      <c r="FU585" s="4">
        <f>ROUND(SUMIF(AA582:AA583,"=70661673",GO582:GO583),2)</f>
        <v>0</v>
      </c>
      <c r="FV585" s="4">
        <f>ROUND(SUMIF(AA582:AA583,"=70661673",GP582:GP583),2)</f>
        <v>0</v>
      </c>
      <c r="FW585" s="4">
        <f>DU585-FP585</f>
        <v>0</v>
      </c>
      <c r="FX585" s="4">
        <f>DU585-FQ585</f>
        <v>0</v>
      </c>
      <c r="FY585" s="4">
        <f>FP585-FR585</f>
        <v>0</v>
      </c>
      <c r="FZ585" s="4">
        <f>DU585-FP585-FQ585+FR585</f>
        <v>0</v>
      </c>
      <c r="GA585" s="4">
        <f>FQ585-FR585</f>
        <v>0</v>
      </c>
      <c r="GB585" s="4">
        <f>ROUND(SUMIF(AA582:AA583,"=70661673",GX582:GX583),2)</f>
        <v>0</v>
      </c>
      <c r="GC585" s="4">
        <f>ROUND(SUMIF(AA582:AA583,"=70661673",GY582:GY583),2)</f>
        <v>0</v>
      </c>
      <c r="GD585" s="4">
        <f>ROUND(SUMIF(AA582:AA583,"=70661673",GZ582:GZ583),2)</f>
        <v>0</v>
      </c>
      <c r="GE585" s="4">
        <f>ROUND(SUMIF(AA582:AA583,"=70661673",HD582:HD583),2)</f>
        <v>0</v>
      </c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>
        <v>0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201</v>
      </c>
      <c r="F587" s="5">
        <f>ROUND(Source!O585,O587)</f>
        <v>0</v>
      </c>
      <c r="G587" s="5" t="s">
        <v>38</v>
      </c>
      <c r="H587" s="5" t="s">
        <v>39</v>
      </c>
      <c r="I587" s="5"/>
      <c r="J587" s="5"/>
      <c r="K587" s="5">
        <v>201</v>
      </c>
      <c r="L587" s="5">
        <v>1</v>
      </c>
      <c r="M587" s="5">
        <v>3</v>
      </c>
      <c r="N587" s="5" t="s">
        <v>3</v>
      </c>
      <c r="O587" s="5">
        <v>2</v>
      </c>
      <c r="P587" s="5">
        <f>ROUND(Source!DG585,O587)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202</v>
      </c>
      <c r="F588" s="5">
        <f>ROUND(Source!P585,O588)</f>
        <v>0</v>
      </c>
      <c r="G588" s="5" t="s">
        <v>40</v>
      </c>
      <c r="H588" s="5" t="s">
        <v>41</v>
      </c>
      <c r="I588" s="5"/>
      <c r="J588" s="5"/>
      <c r="K588" s="5">
        <v>202</v>
      </c>
      <c r="L588" s="5">
        <v>2</v>
      </c>
      <c r="M588" s="5">
        <v>3</v>
      </c>
      <c r="N588" s="5" t="s">
        <v>3</v>
      </c>
      <c r="O588" s="5">
        <v>2</v>
      </c>
      <c r="P588" s="5">
        <f>ROUND(Source!DH585,O588)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222</v>
      </c>
      <c r="F589" s="5">
        <f>ROUND(Source!AO585,O589)</f>
        <v>0</v>
      </c>
      <c r="G589" s="5" t="s">
        <v>42</v>
      </c>
      <c r="H589" s="5" t="s">
        <v>43</v>
      </c>
      <c r="I589" s="5"/>
      <c r="J589" s="5"/>
      <c r="K589" s="5">
        <v>222</v>
      </c>
      <c r="L589" s="5">
        <v>3</v>
      </c>
      <c r="M589" s="5">
        <v>3</v>
      </c>
      <c r="N589" s="5" t="s">
        <v>3</v>
      </c>
      <c r="O589" s="5">
        <v>2</v>
      </c>
      <c r="P589" s="5">
        <f>ROUND(Source!EG585,O589)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225</v>
      </c>
      <c r="F590" s="5">
        <f>ROUND(Source!AV585,O590)</f>
        <v>0</v>
      </c>
      <c r="G590" s="5" t="s">
        <v>44</v>
      </c>
      <c r="H590" s="5" t="s">
        <v>45</v>
      </c>
      <c r="I590" s="5"/>
      <c r="J590" s="5"/>
      <c r="K590" s="5">
        <v>225</v>
      </c>
      <c r="L590" s="5">
        <v>4</v>
      </c>
      <c r="M590" s="5">
        <v>3</v>
      </c>
      <c r="N590" s="5" t="s">
        <v>3</v>
      </c>
      <c r="O590" s="5">
        <v>2</v>
      </c>
      <c r="P590" s="5">
        <f>ROUND(Source!EN585,O590)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226</v>
      </c>
      <c r="F591" s="5">
        <f>ROUND(Source!AW585,O591)</f>
        <v>0</v>
      </c>
      <c r="G591" s="5" t="s">
        <v>46</v>
      </c>
      <c r="H591" s="5" t="s">
        <v>47</v>
      </c>
      <c r="I591" s="5"/>
      <c r="J591" s="5"/>
      <c r="K591" s="5">
        <v>226</v>
      </c>
      <c r="L591" s="5">
        <v>5</v>
      </c>
      <c r="M591" s="5">
        <v>3</v>
      </c>
      <c r="N591" s="5" t="s">
        <v>3</v>
      </c>
      <c r="O591" s="5">
        <v>2</v>
      </c>
      <c r="P591" s="5">
        <f>ROUND(Source!EO585,O591)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227</v>
      </c>
      <c r="F592" s="5">
        <f>ROUND(Source!AX585,O592)</f>
        <v>0</v>
      </c>
      <c r="G592" s="5" t="s">
        <v>48</v>
      </c>
      <c r="H592" s="5" t="s">
        <v>49</v>
      </c>
      <c r="I592" s="5"/>
      <c r="J592" s="5"/>
      <c r="K592" s="5">
        <v>227</v>
      </c>
      <c r="L592" s="5">
        <v>6</v>
      </c>
      <c r="M592" s="5">
        <v>3</v>
      </c>
      <c r="N592" s="5" t="s">
        <v>3</v>
      </c>
      <c r="O592" s="5">
        <v>2</v>
      </c>
      <c r="P592" s="5">
        <f>ROUND(Source!EP585,O592)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228</v>
      </c>
      <c r="F593" s="5">
        <f>ROUND(Source!AY585,O593)</f>
        <v>0</v>
      </c>
      <c r="G593" s="5" t="s">
        <v>50</v>
      </c>
      <c r="H593" s="5" t="s">
        <v>51</v>
      </c>
      <c r="I593" s="5"/>
      <c r="J593" s="5"/>
      <c r="K593" s="5">
        <v>228</v>
      </c>
      <c r="L593" s="5">
        <v>7</v>
      </c>
      <c r="M593" s="5">
        <v>3</v>
      </c>
      <c r="N593" s="5" t="s">
        <v>3</v>
      </c>
      <c r="O593" s="5">
        <v>2</v>
      </c>
      <c r="P593" s="5">
        <f>ROUND(Source!EQ585,O593)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216</v>
      </c>
      <c r="F594" s="5">
        <f>ROUND(Source!AP585,O594)</f>
        <v>0</v>
      </c>
      <c r="G594" s="5" t="s">
        <v>52</v>
      </c>
      <c r="H594" s="5" t="s">
        <v>53</v>
      </c>
      <c r="I594" s="5"/>
      <c r="J594" s="5"/>
      <c r="K594" s="5">
        <v>216</v>
      </c>
      <c r="L594" s="5">
        <v>8</v>
      </c>
      <c r="M594" s="5">
        <v>3</v>
      </c>
      <c r="N594" s="5" t="s">
        <v>3</v>
      </c>
      <c r="O594" s="5">
        <v>2</v>
      </c>
      <c r="P594" s="5">
        <f>ROUND(Source!EH585,O594)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223</v>
      </c>
      <c r="F595" s="5">
        <f>ROUND(Source!AQ585,O595)</f>
        <v>0</v>
      </c>
      <c r="G595" s="5" t="s">
        <v>54</v>
      </c>
      <c r="H595" s="5" t="s">
        <v>55</v>
      </c>
      <c r="I595" s="5"/>
      <c r="J595" s="5"/>
      <c r="K595" s="5">
        <v>223</v>
      </c>
      <c r="L595" s="5">
        <v>9</v>
      </c>
      <c r="M595" s="5">
        <v>3</v>
      </c>
      <c r="N595" s="5" t="s">
        <v>3</v>
      </c>
      <c r="O595" s="5">
        <v>2</v>
      </c>
      <c r="P595" s="5">
        <f>ROUND(Source!EI585,O595)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229</v>
      </c>
      <c r="F596" s="5">
        <f>ROUND(Source!AZ585,O596)</f>
        <v>0</v>
      </c>
      <c r="G596" s="5" t="s">
        <v>56</v>
      </c>
      <c r="H596" s="5" t="s">
        <v>57</v>
      </c>
      <c r="I596" s="5"/>
      <c r="J596" s="5"/>
      <c r="K596" s="5">
        <v>229</v>
      </c>
      <c r="L596" s="5">
        <v>10</v>
      </c>
      <c r="M596" s="5">
        <v>3</v>
      </c>
      <c r="N596" s="5" t="s">
        <v>3</v>
      </c>
      <c r="O596" s="5">
        <v>2</v>
      </c>
      <c r="P596" s="5">
        <f>ROUND(Source!ER585,O596)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203</v>
      </c>
      <c r="F597" s="5">
        <f>ROUND(Source!Q585,O597)</f>
        <v>0</v>
      </c>
      <c r="G597" s="5" t="s">
        <v>58</v>
      </c>
      <c r="H597" s="5" t="s">
        <v>59</v>
      </c>
      <c r="I597" s="5"/>
      <c r="J597" s="5"/>
      <c r="K597" s="5">
        <v>203</v>
      </c>
      <c r="L597" s="5">
        <v>11</v>
      </c>
      <c r="M597" s="5">
        <v>3</v>
      </c>
      <c r="N597" s="5" t="s">
        <v>3</v>
      </c>
      <c r="O597" s="5">
        <v>2</v>
      </c>
      <c r="P597" s="5">
        <f>ROUND(Source!DI585,O597)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231</v>
      </c>
      <c r="F598" s="5">
        <f>ROUND(Source!BB585,O598)</f>
        <v>0</v>
      </c>
      <c r="G598" s="5" t="s">
        <v>60</v>
      </c>
      <c r="H598" s="5" t="s">
        <v>61</v>
      </c>
      <c r="I598" s="5"/>
      <c r="J598" s="5"/>
      <c r="K598" s="5">
        <v>231</v>
      </c>
      <c r="L598" s="5">
        <v>12</v>
      </c>
      <c r="M598" s="5">
        <v>3</v>
      </c>
      <c r="N598" s="5" t="s">
        <v>3</v>
      </c>
      <c r="O598" s="5">
        <v>2</v>
      </c>
      <c r="P598" s="5">
        <f>ROUND(Source!ET585,O598)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204</v>
      </c>
      <c r="F599" s="5">
        <f>ROUND(Source!R585,O599)</f>
        <v>0</v>
      </c>
      <c r="G599" s="5" t="s">
        <v>62</v>
      </c>
      <c r="H599" s="5" t="s">
        <v>63</v>
      </c>
      <c r="I599" s="5"/>
      <c r="J599" s="5"/>
      <c r="K599" s="5">
        <v>204</v>
      </c>
      <c r="L599" s="5">
        <v>13</v>
      </c>
      <c r="M599" s="5">
        <v>3</v>
      </c>
      <c r="N599" s="5" t="s">
        <v>3</v>
      </c>
      <c r="O599" s="5">
        <v>2</v>
      </c>
      <c r="P599" s="5">
        <f>ROUND(Source!DJ585,O599)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205</v>
      </c>
      <c r="F600" s="5">
        <f>ROUND(Source!S585,O600)</f>
        <v>0</v>
      </c>
      <c r="G600" s="5" t="s">
        <v>64</v>
      </c>
      <c r="H600" s="5" t="s">
        <v>65</v>
      </c>
      <c r="I600" s="5"/>
      <c r="J600" s="5"/>
      <c r="K600" s="5">
        <v>205</v>
      </c>
      <c r="L600" s="5">
        <v>14</v>
      </c>
      <c r="M600" s="5">
        <v>3</v>
      </c>
      <c r="N600" s="5" t="s">
        <v>3</v>
      </c>
      <c r="O600" s="5">
        <v>2</v>
      </c>
      <c r="P600" s="5">
        <f>ROUND(Source!DK585,O600)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232</v>
      </c>
      <c r="F601" s="5">
        <f>ROUND(Source!BC585,O601)</f>
        <v>0</v>
      </c>
      <c r="G601" s="5" t="s">
        <v>66</v>
      </c>
      <c r="H601" s="5" t="s">
        <v>67</v>
      </c>
      <c r="I601" s="5"/>
      <c r="J601" s="5"/>
      <c r="K601" s="5">
        <v>232</v>
      </c>
      <c r="L601" s="5">
        <v>15</v>
      </c>
      <c r="M601" s="5">
        <v>3</v>
      </c>
      <c r="N601" s="5" t="s">
        <v>3</v>
      </c>
      <c r="O601" s="5">
        <v>2</v>
      </c>
      <c r="P601" s="5">
        <f>ROUND(Source!EU585,O601)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214</v>
      </c>
      <c r="F602" s="5">
        <f>ROUND(Source!AS585,O602)</f>
        <v>0</v>
      </c>
      <c r="G602" s="5" t="s">
        <v>68</v>
      </c>
      <c r="H602" s="5" t="s">
        <v>69</v>
      </c>
      <c r="I602" s="5"/>
      <c r="J602" s="5"/>
      <c r="K602" s="5">
        <v>214</v>
      </c>
      <c r="L602" s="5">
        <v>16</v>
      </c>
      <c r="M602" s="5">
        <v>3</v>
      </c>
      <c r="N602" s="5" t="s">
        <v>3</v>
      </c>
      <c r="O602" s="5">
        <v>2</v>
      </c>
      <c r="P602" s="5">
        <f>ROUND(Source!EK585,O602)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215</v>
      </c>
      <c r="F603" s="5">
        <f>ROUND(Source!AT585,O603)</f>
        <v>0</v>
      </c>
      <c r="G603" s="5" t="s">
        <v>70</v>
      </c>
      <c r="H603" s="5" t="s">
        <v>71</v>
      </c>
      <c r="I603" s="5"/>
      <c r="J603" s="5"/>
      <c r="K603" s="5">
        <v>215</v>
      </c>
      <c r="L603" s="5">
        <v>17</v>
      </c>
      <c r="M603" s="5">
        <v>3</v>
      </c>
      <c r="N603" s="5" t="s">
        <v>3</v>
      </c>
      <c r="O603" s="5">
        <v>2</v>
      </c>
      <c r="P603" s="5">
        <f>ROUND(Source!EL585,O603)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217</v>
      </c>
      <c r="F604" s="5">
        <f>ROUND(Source!AU585,O604)</f>
        <v>0</v>
      </c>
      <c r="G604" s="5" t="s">
        <v>72</v>
      </c>
      <c r="H604" s="5" t="s">
        <v>73</v>
      </c>
      <c r="I604" s="5"/>
      <c r="J604" s="5"/>
      <c r="K604" s="5">
        <v>217</v>
      </c>
      <c r="L604" s="5">
        <v>18</v>
      </c>
      <c r="M604" s="5">
        <v>3</v>
      </c>
      <c r="N604" s="5" t="s">
        <v>3</v>
      </c>
      <c r="O604" s="5">
        <v>2</v>
      </c>
      <c r="P604" s="5">
        <f>ROUND(Source!EM585,O604)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230</v>
      </c>
      <c r="F605" s="5">
        <f>ROUND(Source!BA585,O605)</f>
        <v>0</v>
      </c>
      <c r="G605" s="5" t="s">
        <v>74</v>
      </c>
      <c r="H605" s="5" t="s">
        <v>75</v>
      </c>
      <c r="I605" s="5"/>
      <c r="J605" s="5"/>
      <c r="K605" s="5">
        <v>230</v>
      </c>
      <c r="L605" s="5">
        <v>19</v>
      </c>
      <c r="M605" s="5">
        <v>3</v>
      </c>
      <c r="N605" s="5" t="s">
        <v>3</v>
      </c>
      <c r="O605" s="5">
        <v>2</v>
      </c>
      <c r="P605" s="5">
        <f>ROUND(Source!ES585,O605)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206</v>
      </c>
      <c r="F606" s="5">
        <f>ROUND(Source!T585,O606)</f>
        <v>0</v>
      </c>
      <c r="G606" s="5" t="s">
        <v>76</v>
      </c>
      <c r="H606" s="5" t="s">
        <v>77</v>
      </c>
      <c r="I606" s="5"/>
      <c r="J606" s="5"/>
      <c r="K606" s="5">
        <v>206</v>
      </c>
      <c r="L606" s="5">
        <v>20</v>
      </c>
      <c r="M606" s="5">
        <v>3</v>
      </c>
      <c r="N606" s="5" t="s">
        <v>3</v>
      </c>
      <c r="O606" s="5">
        <v>2</v>
      </c>
      <c r="P606" s="5">
        <f>ROUND(Source!DL585,O606)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207</v>
      </c>
      <c r="F607" s="5">
        <f>Source!U585</f>
        <v>0</v>
      </c>
      <c r="G607" s="5" t="s">
        <v>78</v>
      </c>
      <c r="H607" s="5" t="s">
        <v>79</v>
      </c>
      <c r="I607" s="5"/>
      <c r="J607" s="5"/>
      <c r="K607" s="5">
        <v>207</v>
      </c>
      <c r="L607" s="5">
        <v>21</v>
      </c>
      <c r="M607" s="5">
        <v>3</v>
      </c>
      <c r="N607" s="5" t="s">
        <v>3</v>
      </c>
      <c r="O607" s="5">
        <v>-1</v>
      </c>
      <c r="P607" s="5">
        <f>Source!DM585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208</v>
      </c>
      <c r="F608" s="5">
        <f>Source!V585</f>
        <v>0</v>
      </c>
      <c r="G608" s="5" t="s">
        <v>80</v>
      </c>
      <c r="H608" s="5" t="s">
        <v>81</v>
      </c>
      <c r="I608" s="5"/>
      <c r="J608" s="5"/>
      <c r="K608" s="5">
        <v>208</v>
      </c>
      <c r="L608" s="5">
        <v>22</v>
      </c>
      <c r="M608" s="5">
        <v>3</v>
      </c>
      <c r="N608" s="5" t="s">
        <v>3</v>
      </c>
      <c r="O608" s="5">
        <v>-1</v>
      </c>
      <c r="P608" s="5">
        <f>Source!DN585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209</v>
      </c>
      <c r="F609" s="5">
        <f>ROUND(Source!W585,O609)</f>
        <v>0</v>
      </c>
      <c r="G609" s="5" t="s">
        <v>82</v>
      </c>
      <c r="H609" s="5" t="s">
        <v>83</v>
      </c>
      <c r="I609" s="5"/>
      <c r="J609" s="5"/>
      <c r="K609" s="5">
        <v>209</v>
      </c>
      <c r="L609" s="5">
        <v>23</v>
      </c>
      <c r="M609" s="5">
        <v>3</v>
      </c>
      <c r="N609" s="5" t="s">
        <v>3</v>
      </c>
      <c r="O609" s="5">
        <v>2</v>
      </c>
      <c r="P609" s="5">
        <f>ROUND(Source!DO585,O609)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233</v>
      </c>
      <c r="F610" s="5">
        <f>ROUND(Source!BD585,O610)</f>
        <v>0</v>
      </c>
      <c r="G610" s="5" t="s">
        <v>84</v>
      </c>
      <c r="H610" s="5" t="s">
        <v>85</v>
      </c>
      <c r="I610" s="5"/>
      <c r="J610" s="5"/>
      <c r="K610" s="5">
        <v>233</v>
      </c>
      <c r="L610" s="5">
        <v>24</v>
      </c>
      <c r="M610" s="5">
        <v>3</v>
      </c>
      <c r="N610" s="5" t="s">
        <v>3</v>
      </c>
      <c r="O610" s="5">
        <v>2</v>
      </c>
      <c r="P610" s="5">
        <f>ROUND(Source!EV585,O610)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210</v>
      </c>
      <c r="F611" s="5">
        <f>ROUND(Source!X585,O611)</f>
        <v>0</v>
      </c>
      <c r="G611" s="5" t="s">
        <v>86</v>
      </c>
      <c r="H611" s="5" t="s">
        <v>87</v>
      </c>
      <c r="I611" s="5"/>
      <c r="J611" s="5"/>
      <c r="K611" s="5">
        <v>210</v>
      </c>
      <c r="L611" s="5">
        <v>25</v>
      </c>
      <c r="M611" s="5">
        <v>3</v>
      </c>
      <c r="N611" s="5" t="s">
        <v>3</v>
      </c>
      <c r="O611" s="5">
        <v>2</v>
      </c>
      <c r="P611" s="5">
        <f>ROUND(Source!DP585,O611)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211</v>
      </c>
      <c r="F612" s="5">
        <f>ROUND(Source!Y585,O612)</f>
        <v>0</v>
      </c>
      <c r="G612" s="5" t="s">
        <v>88</v>
      </c>
      <c r="H612" s="5" t="s">
        <v>89</v>
      </c>
      <c r="I612" s="5"/>
      <c r="J612" s="5"/>
      <c r="K612" s="5">
        <v>211</v>
      </c>
      <c r="L612" s="5">
        <v>26</v>
      </c>
      <c r="M612" s="5">
        <v>3</v>
      </c>
      <c r="N612" s="5" t="s">
        <v>3</v>
      </c>
      <c r="O612" s="5">
        <v>2</v>
      </c>
      <c r="P612" s="5">
        <f>ROUND(Source!DQ585,O612)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224</v>
      </c>
      <c r="F613" s="5">
        <f>ROUND(Source!AR585,O613)</f>
        <v>0</v>
      </c>
      <c r="G613" s="5" t="s">
        <v>90</v>
      </c>
      <c r="H613" s="5" t="s">
        <v>91</v>
      </c>
      <c r="I613" s="5"/>
      <c r="J613" s="5"/>
      <c r="K613" s="5">
        <v>224</v>
      </c>
      <c r="L613" s="5">
        <v>27</v>
      </c>
      <c r="M613" s="5">
        <v>3</v>
      </c>
      <c r="N613" s="5" t="s">
        <v>3</v>
      </c>
      <c r="O613" s="5">
        <v>2</v>
      </c>
      <c r="P613" s="5">
        <f>ROUND(Source!EJ585,O613)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5" spans="1:206" x14ac:dyDescent="0.2">
      <c r="A615" s="3">
        <v>51</v>
      </c>
      <c r="B615" s="3">
        <f>B441</f>
        <v>0</v>
      </c>
      <c r="C615" s="3">
        <f>A441</f>
        <v>3</v>
      </c>
      <c r="D615" s="3">
        <f>ROW(A441)</f>
        <v>441</v>
      </c>
      <c r="E615" s="3"/>
      <c r="F615" s="3" t="str">
        <f>IF(F441&lt;&gt;"",F441,"")</f>
        <v>02-01-02</v>
      </c>
      <c r="G615" s="3" t="str">
        <f>IF(G441&lt;&gt;"",G441,"")</f>
        <v>Реконструкция ВЛ-10кВ ф.7</v>
      </c>
      <c r="H615" s="3">
        <v>0</v>
      </c>
      <c r="I615" s="3"/>
      <c r="J615" s="3"/>
      <c r="K615" s="3"/>
      <c r="L615" s="3"/>
      <c r="M615" s="3"/>
      <c r="N615" s="3"/>
      <c r="O615" s="3">
        <f t="shared" ref="O615:T615" si="468">ROUND(O452+O491+O548+O585+AB615,2)</f>
        <v>0</v>
      </c>
      <c r="P615" s="3">
        <f t="shared" si="468"/>
        <v>0</v>
      </c>
      <c r="Q615" s="3">
        <f t="shared" si="468"/>
        <v>0</v>
      </c>
      <c r="R615" s="3">
        <f t="shared" si="468"/>
        <v>0</v>
      </c>
      <c r="S615" s="3">
        <f t="shared" si="468"/>
        <v>0</v>
      </c>
      <c r="T615" s="3">
        <f t="shared" si="468"/>
        <v>0</v>
      </c>
      <c r="U615" s="3">
        <f>U452+U491+U548+U585+AH615</f>
        <v>0</v>
      </c>
      <c r="V615" s="3">
        <f>V452+V491+V548+V585+AI615</f>
        <v>0</v>
      </c>
      <c r="W615" s="3">
        <f>ROUND(W452+W491+W548+W585+AJ615,2)</f>
        <v>0</v>
      </c>
      <c r="X615" s="3">
        <f>ROUND(X452+X491+X548+X585+AK615,2)</f>
        <v>0</v>
      </c>
      <c r="Y615" s="3">
        <f>ROUND(Y452+Y491+Y548+Y585+AL615,2)</f>
        <v>0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>
        <f t="shared" ref="AO615:BD615" si="469">ROUND(AO452+AO491+AO548+AO585+BX615,2)</f>
        <v>0</v>
      </c>
      <c r="AP615" s="3">
        <f t="shared" si="469"/>
        <v>0</v>
      </c>
      <c r="AQ615" s="3">
        <f t="shared" si="469"/>
        <v>0</v>
      </c>
      <c r="AR615" s="3">
        <f t="shared" si="469"/>
        <v>0</v>
      </c>
      <c r="AS615" s="3">
        <f t="shared" si="469"/>
        <v>0</v>
      </c>
      <c r="AT615" s="3">
        <f t="shared" si="469"/>
        <v>0</v>
      </c>
      <c r="AU615" s="3">
        <f t="shared" si="469"/>
        <v>0</v>
      </c>
      <c r="AV615" s="3">
        <f t="shared" si="469"/>
        <v>0</v>
      </c>
      <c r="AW615" s="3">
        <f t="shared" si="469"/>
        <v>0</v>
      </c>
      <c r="AX615" s="3">
        <f t="shared" si="469"/>
        <v>0</v>
      </c>
      <c r="AY615" s="3">
        <f t="shared" si="469"/>
        <v>0</v>
      </c>
      <c r="AZ615" s="3">
        <f t="shared" si="469"/>
        <v>0</v>
      </c>
      <c r="BA615" s="3">
        <f t="shared" si="469"/>
        <v>0</v>
      </c>
      <c r="BB615" s="3">
        <f t="shared" si="469"/>
        <v>0</v>
      </c>
      <c r="BC615" s="3">
        <f t="shared" si="469"/>
        <v>0</v>
      </c>
      <c r="BD615" s="3">
        <f t="shared" si="469"/>
        <v>0</v>
      </c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4">
        <f t="shared" ref="DG615:DL615" si="470">ROUND(DG452+DG491+DG548+DG585+DT615,2)</f>
        <v>0</v>
      </c>
      <c r="DH615" s="4">
        <f t="shared" si="470"/>
        <v>0</v>
      </c>
      <c r="DI615" s="4">
        <f t="shared" si="470"/>
        <v>0</v>
      </c>
      <c r="DJ615" s="4">
        <f t="shared" si="470"/>
        <v>0</v>
      </c>
      <c r="DK615" s="4">
        <f t="shared" si="470"/>
        <v>0</v>
      </c>
      <c r="DL615" s="4">
        <f t="shared" si="470"/>
        <v>0</v>
      </c>
      <c r="DM615" s="4">
        <f>DM452+DM491+DM548+DM585+DZ615</f>
        <v>0</v>
      </c>
      <c r="DN615" s="4">
        <f>DN452+DN491+DN548+DN585+EA615</f>
        <v>0</v>
      </c>
      <c r="DO615" s="4">
        <f>ROUND(DO452+DO491+DO548+DO585+EB615,2)</f>
        <v>0</v>
      </c>
      <c r="DP615" s="4">
        <f>ROUND(DP452+DP491+DP548+DP585+EC615,2)</f>
        <v>0</v>
      </c>
      <c r="DQ615" s="4">
        <f>ROUND(DQ452+DQ491+DQ548+DQ585+ED615,2)</f>
        <v>0</v>
      </c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>
        <f t="shared" ref="EG615:EV615" si="471">ROUND(EG452+EG491+EG548+EG585+FP615,2)</f>
        <v>0</v>
      </c>
      <c r="EH615" s="4">
        <f t="shared" si="471"/>
        <v>0</v>
      </c>
      <c r="EI615" s="4">
        <f t="shared" si="471"/>
        <v>0</v>
      </c>
      <c r="EJ615" s="4">
        <f t="shared" si="471"/>
        <v>0</v>
      </c>
      <c r="EK615" s="4">
        <f t="shared" si="471"/>
        <v>0</v>
      </c>
      <c r="EL615" s="4">
        <f t="shared" si="471"/>
        <v>0</v>
      </c>
      <c r="EM615" s="4">
        <f t="shared" si="471"/>
        <v>0</v>
      </c>
      <c r="EN615" s="4">
        <f t="shared" si="471"/>
        <v>0</v>
      </c>
      <c r="EO615" s="4">
        <f t="shared" si="471"/>
        <v>0</v>
      </c>
      <c r="EP615" s="4">
        <f t="shared" si="471"/>
        <v>0</v>
      </c>
      <c r="EQ615" s="4">
        <f t="shared" si="471"/>
        <v>0</v>
      </c>
      <c r="ER615" s="4">
        <f t="shared" si="471"/>
        <v>0</v>
      </c>
      <c r="ES615" s="4">
        <f t="shared" si="471"/>
        <v>0</v>
      </c>
      <c r="ET615" s="4">
        <f t="shared" si="471"/>
        <v>0</v>
      </c>
      <c r="EU615" s="4">
        <f t="shared" si="471"/>
        <v>0</v>
      </c>
      <c r="EV615" s="4">
        <f t="shared" si="471"/>
        <v>0</v>
      </c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>
        <v>0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201</v>
      </c>
      <c r="F617" s="5">
        <f>ROUND(Source!O615,O617)</f>
        <v>0</v>
      </c>
      <c r="G617" s="5" t="s">
        <v>38</v>
      </c>
      <c r="H617" s="5" t="s">
        <v>39</v>
      </c>
      <c r="I617" s="5"/>
      <c r="J617" s="5"/>
      <c r="K617" s="5">
        <v>201</v>
      </c>
      <c r="L617" s="5">
        <v>1</v>
      </c>
      <c r="M617" s="5">
        <v>3</v>
      </c>
      <c r="N617" s="5" t="s">
        <v>3</v>
      </c>
      <c r="O617" s="5">
        <v>2</v>
      </c>
      <c r="P617" s="5">
        <f>ROUND(Source!DG615,O617)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202</v>
      </c>
      <c r="F618" s="5">
        <f>ROUND(Source!P615,O618)</f>
        <v>0</v>
      </c>
      <c r="G618" s="5" t="s">
        <v>40</v>
      </c>
      <c r="H618" s="5" t="s">
        <v>41</v>
      </c>
      <c r="I618" s="5"/>
      <c r="J618" s="5"/>
      <c r="K618" s="5">
        <v>202</v>
      </c>
      <c r="L618" s="5">
        <v>2</v>
      </c>
      <c r="M618" s="5">
        <v>3</v>
      </c>
      <c r="N618" s="5" t="s">
        <v>3</v>
      </c>
      <c r="O618" s="5">
        <v>2</v>
      </c>
      <c r="P618" s="5">
        <f>ROUND(Source!DH615,O618)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222</v>
      </c>
      <c r="F619" s="5">
        <f>ROUND(Source!AO615,O619)</f>
        <v>0</v>
      </c>
      <c r="G619" s="5" t="s">
        <v>42</v>
      </c>
      <c r="H619" s="5" t="s">
        <v>43</v>
      </c>
      <c r="I619" s="5"/>
      <c r="J619" s="5"/>
      <c r="K619" s="5">
        <v>222</v>
      </c>
      <c r="L619" s="5">
        <v>3</v>
      </c>
      <c r="M619" s="5">
        <v>3</v>
      </c>
      <c r="N619" s="5" t="s">
        <v>3</v>
      </c>
      <c r="O619" s="5">
        <v>2</v>
      </c>
      <c r="P619" s="5">
        <f>ROUND(Source!EG615,O619)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225</v>
      </c>
      <c r="F620" s="5">
        <f>ROUND(Source!AV615,O620)</f>
        <v>0</v>
      </c>
      <c r="G620" s="5" t="s">
        <v>44</v>
      </c>
      <c r="H620" s="5" t="s">
        <v>45</v>
      </c>
      <c r="I620" s="5"/>
      <c r="J620" s="5"/>
      <c r="K620" s="5">
        <v>225</v>
      </c>
      <c r="L620" s="5">
        <v>4</v>
      </c>
      <c r="M620" s="5">
        <v>3</v>
      </c>
      <c r="N620" s="5" t="s">
        <v>3</v>
      </c>
      <c r="O620" s="5">
        <v>2</v>
      </c>
      <c r="P620" s="5">
        <f>ROUND(Source!EN615,O620)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226</v>
      </c>
      <c r="F621" s="5">
        <f>ROUND(Source!AW615,O621)</f>
        <v>0</v>
      </c>
      <c r="G621" s="5" t="s">
        <v>46</v>
      </c>
      <c r="H621" s="5" t="s">
        <v>47</v>
      </c>
      <c r="I621" s="5"/>
      <c r="J621" s="5"/>
      <c r="K621" s="5">
        <v>226</v>
      </c>
      <c r="L621" s="5">
        <v>5</v>
      </c>
      <c r="M621" s="5">
        <v>3</v>
      </c>
      <c r="N621" s="5" t="s">
        <v>3</v>
      </c>
      <c r="O621" s="5">
        <v>2</v>
      </c>
      <c r="P621" s="5">
        <f>ROUND(Source!EO615,O621)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227</v>
      </c>
      <c r="F622" s="5">
        <f>ROUND(Source!AX615,O622)</f>
        <v>0</v>
      </c>
      <c r="G622" s="5" t="s">
        <v>48</v>
      </c>
      <c r="H622" s="5" t="s">
        <v>49</v>
      </c>
      <c r="I622" s="5"/>
      <c r="J622" s="5"/>
      <c r="K622" s="5">
        <v>227</v>
      </c>
      <c r="L622" s="5">
        <v>6</v>
      </c>
      <c r="M622" s="5">
        <v>3</v>
      </c>
      <c r="N622" s="5" t="s">
        <v>3</v>
      </c>
      <c r="O622" s="5">
        <v>2</v>
      </c>
      <c r="P622" s="5">
        <f>ROUND(Source!EP615,O622)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228</v>
      </c>
      <c r="F623" s="5">
        <f>ROUND(Source!AY615,O623)</f>
        <v>0</v>
      </c>
      <c r="G623" s="5" t="s">
        <v>50</v>
      </c>
      <c r="H623" s="5" t="s">
        <v>51</v>
      </c>
      <c r="I623" s="5"/>
      <c r="J623" s="5"/>
      <c r="K623" s="5">
        <v>228</v>
      </c>
      <c r="L623" s="5">
        <v>7</v>
      </c>
      <c r="M623" s="5">
        <v>3</v>
      </c>
      <c r="N623" s="5" t="s">
        <v>3</v>
      </c>
      <c r="O623" s="5">
        <v>2</v>
      </c>
      <c r="P623" s="5">
        <f>ROUND(Source!EQ615,O623)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216</v>
      </c>
      <c r="F624" s="5">
        <f>ROUND(Source!AP615,O624)</f>
        <v>0</v>
      </c>
      <c r="G624" s="5" t="s">
        <v>52</v>
      </c>
      <c r="H624" s="5" t="s">
        <v>53</v>
      </c>
      <c r="I624" s="5"/>
      <c r="J624" s="5"/>
      <c r="K624" s="5">
        <v>216</v>
      </c>
      <c r="L624" s="5">
        <v>8</v>
      </c>
      <c r="M624" s="5">
        <v>3</v>
      </c>
      <c r="N624" s="5" t="s">
        <v>3</v>
      </c>
      <c r="O624" s="5">
        <v>2</v>
      </c>
      <c r="P624" s="5">
        <f>ROUND(Source!EH615,O624)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223</v>
      </c>
      <c r="F625" s="5">
        <f>ROUND(Source!AQ615,O625)</f>
        <v>0</v>
      </c>
      <c r="G625" s="5" t="s">
        <v>54</v>
      </c>
      <c r="H625" s="5" t="s">
        <v>55</v>
      </c>
      <c r="I625" s="5"/>
      <c r="J625" s="5"/>
      <c r="K625" s="5">
        <v>223</v>
      </c>
      <c r="L625" s="5">
        <v>9</v>
      </c>
      <c r="M625" s="5">
        <v>3</v>
      </c>
      <c r="N625" s="5" t="s">
        <v>3</v>
      </c>
      <c r="O625" s="5">
        <v>2</v>
      </c>
      <c r="P625" s="5">
        <f>ROUND(Source!EI615,O625)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229</v>
      </c>
      <c r="F626" s="5">
        <f>ROUND(Source!AZ615,O626)</f>
        <v>0</v>
      </c>
      <c r="G626" s="5" t="s">
        <v>56</v>
      </c>
      <c r="H626" s="5" t="s">
        <v>57</v>
      </c>
      <c r="I626" s="5"/>
      <c r="J626" s="5"/>
      <c r="K626" s="5">
        <v>229</v>
      </c>
      <c r="L626" s="5">
        <v>10</v>
      </c>
      <c r="M626" s="5">
        <v>3</v>
      </c>
      <c r="N626" s="5" t="s">
        <v>3</v>
      </c>
      <c r="O626" s="5">
        <v>2</v>
      </c>
      <c r="P626" s="5">
        <f>ROUND(Source!ER615,O626)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203</v>
      </c>
      <c r="F627" s="5">
        <f>ROUND(Source!Q615,O627)</f>
        <v>0</v>
      </c>
      <c r="G627" s="5" t="s">
        <v>58</v>
      </c>
      <c r="H627" s="5" t="s">
        <v>59</v>
      </c>
      <c r="I627" s="5"/>
      <c r="J627" s="5"/>
      <c r="K627" s="5">
        <v>203</v>
      </c>
      <c r="L627" s="5">
        <v>11</v>
      </c>
      <c r="M627" s="5">
        <v>3</v>
      </c>
      <c r="N627" s="5" t="s">
        <v>3</v>
      </c>
      <c r="O627" s="5">
        <v>2</v>
      </c>
      <c r="P627" s="5">
        <f>ROUND(Source!DI615,O627)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231</v>
      </c>
      <c r="F628" s="5">
        <f>ROUND(Source!BB615,O628)</f>
        <v>0</v>
      </c>
      <c r="G628" s="5" t="s">
        <v>60</v>
      </c>
      <c r="H628" s="5" t="s">
        <v>61</v>
      </c>
      <c r="I628" s="5"/>
      <c r="J628" s="5"/>
      <c r="K628" s="5">
        <v>231</v>
      </c>
      <c r="L628" s="5">
        <v>12</v>
      </c>
      <c r="M628" s="5">
        <v>3</v>
      </c>
      <c r="N628" s="5" t="s">
        <v>3</v>
      </c>
      <c r="O628" s="5">
        <v>2</v>
      </c>
      <c r="P628" s="5">
        <f>ROUND(Source!ET615,O628)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204</v>
      </c>
      <c r="F629" s="5">
        <f>ROUND(Source!R615,O629)</f>
        <v>0</v>
      </c>
      <c r="G629" s="5" t="s">
        <v>62</v>
      </c>
      <c r="H629" s="5" t="s">
        <v>63</v>
      </c>
      <c r="I629" s="5"/>
      <c r="J629" s="5"/>
      <c r="K629" s="5">
        <v>204</v>
      </c>
      <c r="L629" s="5">
        <v>13</v>
      </c>
      <c r="M629" s="5">
        <v>3</v>
      </c>
      <c r="N629" s="5" t="s">
        <v>3</v>
      </c>
      <c r="O629" s="5">
        <v>2</v>
      </c>
      <c r="P629" s="5">
        <f>ROUND(Source!DJ615,O629)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205</v>
      </c>
      <c r="F630" s="5">
        <f>ROUND(Source!S615,O630)</f>
        <v>0</v>
      </c>
      <c r="G630" s="5" t="s">
        <v>64</v>
      </c>
      <c r="H630" s="5" t="s">
        <v>65</v>
      </c>
      <c r="I630" s="5"/>
      <c r="J630" s="5"/>
      <c r="K630" s="5">
        <v>205</v>
      </c>
      <c r="L630" s="5">
        <v>14</v>
      </c>
      <c r="M630" s="5">
        <v>3</v>
      </c>
      <c r="N630" s="5" t="s">
        <v>3</v>
      </c>
      <c r="O630" s="5">
        <v>2</v>
      </c>
      <c r="P630" s="5">
        <f>ROUND(Source!DK615,O630)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232</v>
      </c>
      <c r="F631" s="5">
        <f>ROUND(Source!BC615,O631)</f>
        <v>0</v>
      </c>
      <c r="G631" s="5" t="s">
        <v>66</v>
      </c>
      <c r="H631" s="5" t="s">
        <v>67</v>
      </c>
      <c r="I631" s="5"/>
      <c r="J631" s="5"/>
      <c r="K631" s="5">
        <v>232</v>
      </c>
      <c r="L631" s="5">
        <v>15</v>
      </c>
      <c r="M631" s="5">
        <v>3</v>
      </c>
      <c r="N631" s="5" t="s">
        <v>3</v>
      </c>
      <c r="O631" s="5">
        <v>2</v>
      </c>
      <c r="P631" s="5">
        <f>ROUND(Source!EU615,O631)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214</v>
      </c>
      <c r="F632" s="5">
        <f>ROUND(Source!AS615,O632)</f>
        <v>0</v>
      </c>
      <c r="G632" s="5" t="s">
        <v>68</v>
      </c>
      <c r="H632" s="5" t="s">
        <v>69</v>
      </c>
      <c r="I632" s="5"/>
      <c r="J632" s="5"/>
      <c r="K632" s="5">
        <v>214</v>
      </c>
      <c r="L632" s="5">
        <v>16</v>
      </c>
      <c r="M632" s="5">
        <v>3</v>
      </c>
      <c r="N632" s="5" t="s">
        <v>3</v>
      </c>
      <c r="O632" s="5">
        <v>2</v>
      </c>
      <c r="P632" s="5">
        <f>ROUND(Source!EK615,O632)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215</v>
      </c>
      <c r="F633" s="5">
        <f>ROUND(Source!AT615,O633)</f>
        <v>0</v>
      </c>
      <c r="G633" s="5" t="s">
        <v>70</v>
      </c>
      <c r="H633" s="5" t="s">
        <v>71</v>
      </c>
      <c r="I633" s="5"/>
      <c r="J633" s="5"/>
      <c r="K633" s="5">
        <v>215</v>
      </c>
      <c r="L633" s="5">
        <v>17</v>
      </c>
      <c r="M633" s="5">
        <v>3</v>
      </c>
      <c r="N633" s="5" t="s">
        <v>3</v>
      </c>
      <c r="O633" s="5">
        <v>2</v>
      </c>
      <c r="P633" s="5">
        <f>ROUND(Source!EL615,O633)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217</v>
      </c>
      <c r="F634" s="5">
        <f>ROUND(Source!AU615,O634)</f>
        <v>0</v>
      </c>
      <c r="G634" s="5" t="s">
        <v>72</v>
      </c>
      <c r="H634" s="5" t="s">
        <v>73</v>
      </c>
      <c r="I634" s="5"/>
      <c r="J634" s="5"/>
      <c r="K634" s="5">
        <v>217</v>
      </c>
      <c r="L634" s="5">
        <v>18</v>
      </c>
      <c r="M634" s="5">
        <v>3</v>
      </c>
      <c r="N634" s="5" t="s">
        <v>3</v>
      </c>
      <c r="O634" s="5">
        <v>2</v>
      </c>
      <c r="P634" s="5">
        <f>ROUND(Source!EM615,O634)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230</v>
      </c>
      <c r="F635" s="5">
        <f>ROUND(Source!BA615,O635)</f>
        <v>0</v>
      </c>
      <c r="G635" s="5" t="s">
        <v>74</v>
      </c>
      <c r="H635" s="5" t="s">
        <v>75</v>
      </c>
      <c r="I635" s="5"/>
      <c r="J635" s="5"/>
      <c r="K635" s="5">
        <v>230</v>
      </c>
      <c r="L635" s="5">
        <v>19</v>
      </c>
      <c r="M635" s="5">
        <v>3</v>
      </c>
      <c r="N635" s="5" t="s">
        <v>3</v>
      </c>
      <c r="O635" s="5">
        <v>2</v>
      </c>
      <c r="P635" s="5">
        <f>ROUND(Source!ES615,O635)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206</v>
      </c>
      <c r="F636" s="5">
        <f>ROUND(Source!T615,O636)</f>
        <v>0</v>
      </c>
      <c r="G636" s="5" t="s">
        <v>76</v>
      </c>
      <c r="H636" s="5" t="s">
        <v>77</v>
      </c>
      <c r="I636" s="5"/>
      <c r="J636" s="5"/>
      <c r="K636" s="5">
        <v>206</v>
      </c>
      <c r="L636" s="5">
        <v>20</v>
      </c>
      <c r="M636" s="5">
        <v>3</v>
      </c>
      <c r="N636" s="5" t="s">
        <v>3</v>
      </c>
      <c r="O636" s="5">
        <v>2</v>
      </c>
      <c r="P636" s="5">
        <f>ROUND(Source!DL615,O636)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207</v>
      </c>
      <c r="F637" s="5">
        <f>Source!U615</f>
        <v>0</v>
      </c>
      <c r="G637" s="5" t="s">
        <v>78</v>
      </c>
      <c r="H637" s="5" t="s">
        <v>79</v>
      </c>
      <c r="I637" s="5"/>
      <c r="J637" s="5"/>
      <c r="K637" s="5">
        <v>207</v>
      </c>
      <c r="L637" s="5">
        <v>21</v>
      </c>
      <c r="M637" s="5">
        <v>3</v>
      </c>
      <c r="N637" s="5" t="s">
        <v>3</v>
      </c>
      <c r="O637" s="5">
        <v>-1</v>
      </c>
      <c r="P637" s="5">
        <f>Source!DM615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208</v>
      </c>
      <c r="F638" s="5">
        <f>Source!V615</f>
        <v>0</v>
      </c>
      <c r="G638" s="5" t="s">
        <v>80</v>
      </c>
      <c r="H638" s="5" t="s">
        <v>81</v>
      </c>
      <c r="I638" s="5"/>
      <c r="J638" s="5"/>
      <c r="K638" s="5">
        <v>208</v>
      </c>
      <c r="L638" s="5">
        <v>22</v>
      </c>
      <c r="M638" s="5">
        <v>3</v>
      </c>
      <c r="N638" s="5" t="s">
        <v>3</v>
      </c>
      <c r="O638" s="5">
        <v>-1</v>
      </c>
      <c r="P638" s="5">
        <f>Source!DN615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209</v>
      </c>
      <c r="F639" s="5">
        <f>ROUND(Source!W615,O639)</f>
        <v>0</v>
      </c>
      <c r="G639" s="5" t="s">
        <v>82</v>
      </c>
      <c r="H639" s="5" t="s">
        <v>83</v>
      </c>
      <c r="I639" s="5"/>
      <c r="J639" s="5"/>
      <c r="K639" s="5">
        <v>209</v>
      </c>
      <c r="L639" s="5">
        <v>23</v>
      </c>
      <c r="M639" s="5">
        <v>3</v>
      </c>
      <c r="N639" s="5" t="s">
        <v>3</v>
      </c>
      <c r="O639" s="5">
        <v>2</v>
      </c>
      <c r="P639" s="5">
        <f>ROUND(Source!DO615,O639)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233</v>
      </c>
      <c r="F640" s="5">
        <f>ROUND(Source!BD615,O640)</f>
        <v>0</v>
      </c>
      <c r="G640" s="5" t="s">
        <v>84</v>
      </c>
      <c r="H640" s="5" t="s">
        <v>85</v>
      </c>
      <c r="I640" s="5"/>
      <c r="J640" s="5"/>
      <c r="K640" s="5">
        <v>233</v>
      </c>
      <c r="L640" s="5">
        <v>24</v>
      </c>
      <c r="M640" s="5">
        <v>3</v>
      </c>
      <c r="N640" s="5" t="s">
        <v>3</v>
      </c>
      <c r="O640" s="5">
        <v>2</v>
      </c>
      <c r="P640" s="5">
        <f>ROUND(Source!EV615,O640)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06" x14ac:dyDescent="0.2">
      <c r="A641" s="5">
        <v>50</v>
      </c>
      <c r="B641" s="5">
        <v>0</v>
      </c>
      <c r="C641" s="5">
        <v>0</v>
      </c>
      <c r="D641" s="5">
        <v>1</v>
      </c>
      <c r="E641" s="5">
        <v>210</v>
      </c>
      <c r="F641" s="5">
        <f>ROUND(Source!X615,O641)</f>
        <v>0</v>
      </c>
      <c r="G641" s="5" t="s">
        <v>86</v>
      </c>
      <c r="H641" s="5" t="s">
        <v>87</v>
      </c>
      <c r="I641" s="5"/>
      <c r="J641" s="5"/>
      <c r="K641" s="5">
        <v>210</v>
      </c>
      <c r="L641" s="5">
        <v>25</v>
      </c>
      <c r="M641" s="5">
        <v>3</v>
      </c>
      <c r="N641" s="5" t="s">
        <v>3</v>
      </c>
      <c r="O641" s="5">
        <v>2</v>
      </c>
      <c r="P641" s="5">
        <f>ROUND(Source!DP615,O641)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06" x14ac:dyDescent="0.2">
      <c r="A642" s="5">
        <v>50</v>
      </c>
      <c r="B642" s="5">
        <v>0</v>
      </c>
      <c r="C642" s="5">
        <v>0</v>
      </c>
      <c r="D642" s="5">
        <v>1</v>
      </c>
      <c r="E642" s="5">
        <v>211</v>
      </c>
      <c r="F642" s="5">
        <f>ROUND(Source!Y615,O642)</f>
        <v>0</v>
      </c>
      <c r="G642" s="5" t="s">
        <v>88</v>
      </c>
      <c r="H642" s="5" t="s">
        <v>89</v>
      </c>
      <c r="I642" s="5"/>
      <c r="J642" s="5"/>
      <c r="K642" s="5">
        <v>211</v>
      </c>
      <c r="L642" s="5">
        <v>26</v>
      </c>
      <c r="M642" s="5">
        <v>3</v>
      </c>
      <c r="N642" s="5" t="s">
        <v>3</v>
      </c>
      <c r="O642" s="5">
        <v>2</v>
      </c>
      <c r="P642" s="5">
        <f>ROUND(Source!DQ615,O642)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06" x14ac:dyDescent="0.2">
      <c r="A643" s="5">
        <v>50</v>
      </c>
      <c r="B643" s="5">
        <v>0</v>
      </c>
      <c r="C643" s="5">
        <v>0</v>
      </c>
      <c r="D643" s="5">
        <v>1</v>
      </c>
      <c r="E643" s="5">
        <v>224</v>
      </c>
      <c r="F643" s="5">
        <f>ROUND(Source!AR615,O643)</f>
        <v>0</v>
      </c>
      <c r="G643" s="5" t="s">
        <v>90</v>
      </c>
      <c r="H643" s="5" t="s">
        <v>91</v>
      </c>
      <c r="I643" s="5"/>
      <c r="J643" s="5"/>
      <c r="K643" s="5">
        <v>224</v>
      </c>
      <c r="L643" s="5">
        <v>27</v>
      </c>
      <c r="M643" s="5">
        <v>3</v>
      </c>
      <c r="N643" s="5" t="s">
        <v>3</v>
      </c>
      <c r="O643" s="5">
        <v>2</v>
      </c>
      <c r="P643" s="5">
        <f>ROUND(Source!EJ615,O643)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06" x14ac:dyDescent="0.2">
      <c r="A644" s="5">
        <v>50</v>
      </c>
      <c r="B644" s="5">
        <v>0</v>
      </c>
      <c r="C644" s="5">
        <v>0</v>
      </c>
      <c r="D644" s="5">
        <v>2</v>
      </c>
      <c r="E644" s="5">
        <v>0</v>
      </c>
      <c r="F644" s="5">
        <f>0</f>
        <v>0</v>
      </c>
      <c r="G644" s="5" t="s">
        <v>315</v>
      </c>
      <c r="H644" s="5" t="s">
        <v>316</v>
      </c>
      <c r="I644" s="5"/>
      <c r="J644" s="5"/>
      <c r="K644" s="5">
        <v>212</v>
      </c>
      <c r="L644" s="5">
        <v>28</v>
      </c>
      <c r="M644" s="5">
        <v>0</v>
      </c>
      <c r="N644" s="5" t="s">
        <v>3</v>
      </c>
      <c r="O644" s="5">
        <v>-1</v>
      </c>
      <c r="P644" s="5">
        <f>0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06" x14ac:dyDescent="0.2">
      <c r="A645" s="5">
        <v>50</v>
      </c>
      <c r="B645" s="5">
        <v>0</v>
      </c>
      <c r="C645" s="5">
        <v>0</v>
      </c>
      <c r="D645" s="5">
        <v>2</v>
      </c>
      <c r="E645" s="5">
        <v>0</v>
      </c>
      <c r="F645" s="5">
        <f>ROUND(F632+F633,O645)</f>
        <v>0</v>
      </c>
      <c r="G645" s="5" t="s">
        <v>317</v>
      </c>
      <c r="H645" s="5" t="s">
        <v>317</v>
      </c>
      <c r="I645" s="5"/>
      <c r="J645" s="5"/>
      <c r="K645" s="5">
        <v>212</v>
      </c>
      <c r="L645" s="5">
        <v>29</v>
      </c>
      <c r="M645" s="5">
        <v>1</v>
      </c>
      <c r="N645" s="5" t="s">
        <v>3</v>
      </c>
      <c r="O645" s="5">
        <v>2</v>
      </c>
      <c r="P645" s="5">
        <f>ROUND(P632+P633,O645)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06" x14ac:dyDescent="0.2">
      <c r="A646" s="5">
        <v>50</v>
      </c>
      <c r="B646" s="5">
        <v>0</v>
      </c>
      <c r="C646" s="5">
        <v>0</v>
      </c>
      <c r="D646" s="5">
        <v>2</v>
      </c>
      <c r="E646" s="5">
        <v>0</v>
      </c>
      <c r="F646" s="5">
        <f>ROUND(F624,O646)</f>
        <v>0</v>
      </c>
      <c r="G646" s="5" t="s">
        <v>318</v>
      </c>
      <c r="H646" s="5" t="s">
        <v>289</v>
      </c>
      <c r="I646" s="5"/>
      <c r="J646" s="5"/>
      <c r="K646" s="5">
        <v>212</v>
      </c>
      <c r="L646" s="5">
        <v>30</v>
      </c>
      <c r="M646" s="5">
        <v>1</v>
      </c>
      <c r="N646" s="5" t="s">
        <v>3</v>
      </c>
      <c r="O646" s="5">
        <v>2</v>
      </c>
      <c r="P646" s="5">
        <f>ROUND(P624,O646)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06" x14ac:dyDescent="0.2">
      <c r="A647" s="5">
        <v>50</v>
      </c>
      <c r="B647" s="5">
        <v>0</v>
      </c>
      <c r="C647" s="5">
        <v>0</v>
      </c>
      <c r="D647" s="5">
        <v>2</v>
      </c>
      <c r="E647" s="5">
        <v>0</v>
      </c>
      <c r="F647" s="5">
        <f>ROUND(F634,O647)</f>
        <v>0</v>
      </c>
      <c r="G647" s="5" t="s">
        <v>319</v>
      </c>
      <c r="H647" s="5" t="s">
        <v>72</v>
      </c>
      <c r="I647" s="5"/>
      <c r="J647" s="5"/>
      <c r="K647" s="5">
        <v>212</v>
      </c>
      <c r="L647" s="5">
        <v>31</v>
      </c>
      <c r="M647" s="5">
        <v>1</v>
      </c>
      <c r="N647" s="5" t="s">
        <v>3</v>
      </c>
      <c r="O647" s="5">
        <v>2</v>
      </c>
      <c r="P647" s="5">
        <f>ROUND(P634,O647)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06" x14ac:dyDescent="0.2">
      <c r="A648" s="5">
        <v>50</v>
      </c>
      <c r="B648" s="5">
        <v>0</v>
      </c>
      <c r="C648" s="5">
        <v>0</v>
      </c>
      <c r="D648" s="5">
        <v>2</v>
      </c>
      <c r="E648" s="5">
        <v>0</v>
      </c>
      <c r="F648" s="5">
        <f>0</f>
        <v>0</v>
      </c>
      <c r="G648" s="5" t="s">
        <v>3</v>
      </c>
      <c r="H648" s="5" t="s">
        <v>3</v>
      </c>
      <c r="I648" s="5"/>
      <c r="J648" s="5"/>
      <c r="K648" s="5">
        <v>212</v>
      </c>
      <c r="L648" s="5">
        <v>32</v>
      </c>
      <c r="M648" s="5">
        <v>0</v>
      </c>
      <c r="N648" s="5" t="s">
        <v>3</v>
      </c>
      <c r="O648" s="5">
        <v>-1</v>
      </c>
      <c r="P648" s="5">
        <f>0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06" x14ac:dyDescent="0.2">
      <c r="A649" s="5">
        <v>50</v>
      </c>
      <c r="B649" s="5">
        <v>0</v>
      </c>
      <c r="C649" s="5">
        <v>0</v>
      </c>
      <c r="D649" s="5">
        <v>2</v>
      </c>
      <c r="E649" s="5">
        <v>0</v>
      </c>
      <c r="F649" s="5">
        <f>ROUND(F645,O649)</f>
        <v>0</v>
      </c>
      <c r="G649" s="5" t="s">
        <v>320</v>
      </c>
      <c r="H649" s="5" t="s">
        <v>321</v>
      </c>
      <c r="I649" s="5"/>
      <c r="J649" s="5"/>
      <c r="K649" s="5">
        <v>212</v>
      </c>
      <c r="L649" s="5">
        <v>33</v>
      </c>
      <c r="M649" s="5">
        <v>1</v>
      </c>
      <c r="N649" s="5" t="s">
        <v>3</v>
      </c>
      <c r="O649" s="5">
        <v>2</v>
      </c>
      <c r="P649" s="5">
        <f>ROUND(P645,O649)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06" x14ac:dyDescent="0.2">
      <c r="A650" s="5">
        <v>50</v>
      </c>
      <c r="B650" s="5">
        <v>0</v>
      </c>
      <c r="C650" s="5">
        <v>0</v>
      </c>
      <c r="D650" s="5">
        <v>2</v>
      </c>
      <c r="E650" s="5">
        <v>0</v>
      </c>
      <c r="F650" s="5">
        <f>ROUND(F646,O650)</f>
        <v>0</v>
      </c>
      <c r="G650" s="5" t="s">
        <v>322</v>
      </c>
      <c r="H650" s="5" t="s">
        <v>323</v>
      </c>
      <c r="I650" s="5"/>
      <c r="J650" s="5"/>
      <c r="K650" s="5">
        <v>212</v>
      </c>
      <c r="L650" s="5">
        <v>34</v>
      </c>
      <c r="M650" s="5">
        <v>1</v>
      </c>
      <c r="N650" s="5" t="s">
        <v>3</v>
      </c>
      <c r="O650" s="5">
        <v>2</v>
      </c>
      <c r="P650" s="5">
        <f>ROUND(P646,O650)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06" x14ac:dyDescent="0.2">
      <c r="A651" s="5">
        <v>50</v>
      </c>
      <c r="B651" s="5">
        <v>0</v>
      </c>
      <c r="C651" s="5">
        <v>0</v>
      </c>
      <c r="D651" s="5">
        <v>2</v>
      </c>
      <c r="E651" s="5">
        <v>0</v>
      </c>
      <c r="F651" s="5">
        <f>ROUND(F647,O651)</f>
        <v>0</v>
      </c>
      <c r="G651" s="5" t="s">
        <v>324</v>
      </c>
      <c r="H651" s="5" t="s">
        <v>325</v>
      </c>
      <c r="I651" s="5"/>
      <c r="J651" s="5"/>
      <c r="K651" s="5">
        <v>212</v>
      </c>
      <c r="L651" s="5">
        <v>35</v>
      </c>
      <c r="M651" s="5">
        <v>1</v>
      </c>
      <c r="N651" s="5" t="s">
        <v>3</v>
      </c>
      <c r="O651" s="5">
        <v>2</v>
      </c>
      <c r="P651" s="5">
        <f>ROUND(P647,O651)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06" x14ac:dyDescent="0.2">
      <c r="A652" s="5">
        <v>50</v>
      </c>
      <c r="B652" s="5">
        <v>0</v>
      </c>
      <c r="C652" s="5">
        <v>0</v>
      </c>
      <c r="D652" s="5">
        <v>2</v>
      </c>
      <c r="E652" s="5">
        <v>0</v>
      </c>
      <c r="F652" s="5">
        <f>ROUND(F649+F650+F651,O652)</f>
        <v>0</v>
      </c>
      <c r="G652" s="5" t="s">
        <v>326</v>
      </c>
      <c r="H652" s="5" t="s">
        <v>327</v>
      </c>
      <c r="I652" s="5"/>
      <c r="J652" s="5"/>
      <c r="K652" s="5">
        <v>212</v>
      </c>
      <c r="L652" s="5">
        <v>36</v>
      </c>
      <c r="M652" s="5">
        <v>0</v>
      </c>
      <c r="N652" s="5" t="s">
        <v>3</v>
      </c>
      <c r="O652" s="5">
        <v>2</v>
      </c>
      <c r="P652" s="5">
        <f>ROUND(P649+P650+P651,O652)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4" spans="1:206" x14ac:dyDescent="0.2">
      <c r="A654" s="1">
        <v>3</v>
      </c>
      <c r="B654" s="1">
        <v>0</v>
      </c>
      <c r="C654" s="1"/>
      <c r="D654" s="1">
        <f>ROW(A732)</f>
        <v>732</v>
      </c>
      <c r="E654" s="1"/>
      <c r="F654" s="1" t="s">
        <v>328</v>
      </c>
      <c r="G654" s="1" t="s">
        <v>329</v>
      </c>
      <c r="H654" s="1" t="s">
        <v>3</v>
      </c>
      <c r="I654" s="1">
        <v>0</v>
      </c>
      <c r="J654" s="1" t="s">
        <v>3</v>
      </c>
      <c r="K654" s="1">
        <v>-1</v>
      </c>
      <c r="L654" s="1" t="s">
        <v>328</v>
      </c>
      <c r="M654" s="1" t="s">
        <v>3</v>
      </c>
      <c r="N654" s="1"/>
      <c r="O654" s="1"/>
      <c r="P654" s="1"/>
      <c r="Q654" s="1"/>
      <c r="R654" s="1"/>
      <c r="S654" s="1">
        <v>0</v>
      </c>
      <c r="T654" s="1">
        <v>0</v>
      </c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>
        <v>0</v>
      </c>
      <c r="CG654" s="1">
        <v>0</v>
      </c>
      <c r="CH654" s="1"/>
      <c r="CI654" s="1" t="s">
        <v>3</v>
      </c>
      <c r="CJ654" s="1" t="s">
        <v>3</v>
      </c>
      <c r="CK654" t="s">
        <v>3</v>
      </c>
      <c r="CL654" t="s">
        <v>3</v>
      </c>
      <c r="CM654" t="s">
        <v>3</v>
      </c>
      <c r="CN654" t="s">
        <v>3</v>
      </c>
      <c r="CO654" t="s">
        <v>3</v>
      </c>
      <c r="CP654" t="s">
        <v>3</v>
      </c>
      <c r="CQ654" t="s">
        <v>3</v>
      </c>
    </row>
    <row r="656" spans="1:206" x14ac:dyDescent="0.2">
      <c r="A656" s="3">
        <v>52</v>
      </c>
      <c r="B656" s="3">
        <f t="shared" ref="B656:G656" si="472">B732</f>
        <v>0</v>
      </c>
      <c r="C656" s="3">
        <f t="shared" si="472"/>
        <v>3</v>
      </c>
      <c r="D656" s="3">
        <f t="shared" si="472"/>
        <v>654</v>
      </c>
      <c r="E656" s="3">
        <f t="shared" si="472"/>
        <v>0</v>
      </c>
      <c r="F656" s="3" t="str">
        <f t="shared" si="472"/>
        <v>02-01-03</v>
      </c>
      <c r="G656" s="3" t="str">
        <f t="shared" si="472"/>
        <v>Установка РЛР (2шт.)</v>
      </c>
      <c r="H656" s="3"/>
      <c r="I656" s="3"/>
      <c r="J656" s="3"/>
      <c r="K656" s="3"/>
      <c r="L656" s="3"/>
      <c r="M656" s="3"/>
      <c r="N656" s="3"/>
      <c r="O656" s="3">
        <f t="shared" ref="O656:AT656" si="473">O732</f>
        <v>0</v>
      </c>
      <c r="P656" s="3">
        <f t="shared" si="473"/>
        <v>0</v>
      </c>
      <c r="Q656" s="3">
        <f t="shared" si="473"/>
        <v>0</v>
      </c>
      <c r="R656" s="3">
        <f t="shared" si="473"/>
        <v>0</v>
      </c>
      <c r="S656" s="3">
        <f t="shared" si="473"/>
        <v>0</v>
      </c>
      <c r="T656" s="3">
        <f t="shared" si="473"/>
        <v>0</v>
      </c>
      <c r="U656" s="3">
        <f t="shared" si="473"/>
        <v>0</v>
      </c>
      <c r="V656" s="3">
        <f t="shared" si="473"/>
        <v>0</v>
      </c>
      <c r="W656" s="3">
        <f t="shared" si="473"/>
        <v>0</v>
      </c>
      <c r="X656" s="3">
        <f t="shared" si="473"/>
        <v>0</v>
      </c>
      <c r="Y656" s="3">
        <f t="shared" si="473"/>
        <v>0</v>
      </c>
      <c r="Z656" s="3">
        <f t="shared" si="473"/>
        <v>0</v>
      </c>
      <c r="AA656" s="3">
        <f t="shared" si="473"/>
        <v>0</v>
      </c>
      <c r="AB656" s="3">
        <f t="shared" si="473"/>
        <v>0</v>
      </c>
      <c r="AC656" s="3">
        <f t="shared" si="473"/>
        <v>0</v>
      </c>
      <c r="AD656" s="3">
        <f t="shared" si="473"/>
        <v>0</v>
      </c>
      <c r="AE656" s="3">
        <f t="shared" si="473"/>
        <v>0</v>
      </c>
      <c r="AF656" s="3">
        <f t="shared" si="473"/>
        <v>0</v>
      </c>
      <c r="AG656" s="3">
        <f t="shared" si="473"/>
        <v>0</v>
      </c>
      <c r="AH656" s="3">
        <f t="shared" si="473"/>
        <v>0</v>
      </c>
      <c r="AI656" s="3">
        <f t="shared" si="473"/>
        <v>0</v>
      </c>
      <c r="AJ656" s="3">
        <f t="shared" si="473"/>
        <v>0</v>
      </c>
      <c r="AK656" s="3">
        <f t="shared" si="473"/>
        <v>0</v>
      </c>
      <c r="AL656" s="3">
        <f t="shared" si="473"/>
        <v>0</v>
      </c>
      <c r="AM656" s="3">
        <f t="shared" si="473"/>
        <v>0</v>
      </c>
      <c r="AN656" s="3">
        <f t="shared" si="473"/>
        <v>0</v>
      </c>
      <c r="AO656" s="3">
        <f t="shared" si="473"/>
        <v>0</v>
      </c>
      <c r="AP656" s="3">
        <f t="shared" si="473"/>
        <v>0</v>
      </c>
      <c r="AQ656" s="3">
        <f t="shared" si="473"/>
        <v>0</v>
      </c>
      <c r="AR656" s="3">
        <f t="shared" si="473"/>
        <v>0</v>
      </c>
      <c r="AS656" s="3">
        <f t="shared" si="473"/>
        <v>0</v>
      </c>
      <c r="AT656" s="3">
        <f t="shared" si="473"/>
        <v>0</v>
      </c>
      <c r="AU656" s="3">
        <f t="shared" ref="AU656:BZ656" si="474">AU732</f>
        <v>0</v>
      </c>
      <c r="AV656" s="3">
        <f t="shared" si="474"/>
        <v>0</v>
      </c>
      <c r="AW656" s="3">
        <f t="shared" si="474"/>
        <v>0</v>
      </c>
      <c r="AX656" s="3">
        <f t="shared" si="474"/>
        <v>0</v>
      </c>
      <c r="AY656" s="3">
        <f t="shared" si="474"/>
        <v>0</v>
      </c>
      <c r="AZ656" s="3">
        <f t="shared" si="474"/>
        <v>0</v>
      </c>
      <c r="BA656" s="3">
        <f t="shared" si="474"/>
        <v>0</v>
      </c>
      <c r="BB656" s="3">
        <f t="shared" si="474"/>
        <v>0</v>
      </c>
      <c r="BC656" s="3">
        <f t="shared" si="474"/>
        <v>0</v>
      </c>
      <c r="BD656" s="3">
        <f t="shared" si="474"/>
        <v>0</v>
      </c>
      <c r="BE656" s="3">
        <f t="shared" si="474"/>
        <v>0</v>
      </c>
      <c r="BF656" s="3">
        <f t="shared" si="474"/>
        <v>0</v>
      </c>
      <c r="BG656" s="3">
        <f t="shared" si="474"/>
        <v>0</v>
      </c>
      <c r="BH656" s="3">
        <f t="shared" si="474"/>
        <v>0</v>
      </c>
      <c r="BI656" s="3">
        <f t="shared" si="474"/>
        <v>0</v>
      </c>
      <c r="BJ656" s="3">
        <f t="shared" si="474"/>
        <v>0</v>
      </c>
      <c r="BK656" s="3">
        <f t="shared" si="474"/>
        <v>0</v>
      </c>
      <c r="BL656" s="3">
        <f t="shared" si="474"/>
        <v>0</v>
      </c>
      <c r="BM656" s="3">
        <f t="shared" si="474"/>
        <v>0</v>
      </c>
      <c r="BN656" s="3">
        <f t="shared" si="474"/>
        <v>0</v>
      </c>
      <c r="BO656" s="3">
        <f t="shared" si="474"/>
        <v>0</v>
      </c>
      <c r="BP656" s="3">
        <f t="shared" si="474"/>
        <v>0</v>
      </c>
      <c r="BQ656" s="3">
        <f t="shared" si="474"/>
        <v>0</v>
      </c>
      <c r="BR656" s="3">
        <f t="shared" si="474"/>
        <v>0</v>
      </c>
      <c r="BS656" s="3">
        <f t="shared" si="474"/>
        <v>0</v>
      </c>
      <c r="BT656" s="3">
        <f t="shared" si="474"/>
        <v>0</v>
      </c>
      <c r="BU656" s="3">
        <f t="shared" si="474"/>
        <v>0</v>
      </c>
      <c r="BV656" s="3">
        <f t="shared" si="474"/>
        <v>0</v>
      </c>
      <c r="BW656" s="3">
        <f t="shared" si="474"/>
        <v>0</v>
      </c>
      <c r="BX656" s="3">
        <f t="shared" si="474"/>
        <v>0</v>
      </c>
      <c r="BY656" s="3">
        <f t="shared" si="474"/>
        <v>0</v>
      </c>
      <c r="BZ656" s="3">
        <f t="shared" si="474"/>
        <v>0</v>
      </c>
      <c r="CA656" s="3">
        <f t="shared" ref="CA656:DF656" si="475">CA732</f>
        <v>0</v>
      </c>
      <c r="CB656" s="3">
        <f t="shared" si="475"/>
        <v>0</v>
      </c>
      <c r="CC656" s="3">
        <f t="shared" si="475"/>
        <v>0</v>
      </c>
      <c r="CD656" s="3">
        <f t="shared" si="475"/>
        <v>0</v>
      </c>
      <c r="CE656" s="3">
        <f t="shared" si="475"/>
        <v>0</v>
      </c>
      <c r="CF656" s="3">
        <f t="shared" si="475"/>
        <v>0</v>
      </c>
      <c r="CG656" s="3">
        <f t="shared" si="475"/>
        <v>0</v>
      </c>
      <c r="CH656" s="3">
        <f t="shared" si="475"/>
        <v>0</v>
      </c>
      <c r="CI656" s="3">
        <f t="shared" si="475"/>
        <v>0</v>
      </c>
      <c r="CJ656" s="3">
        <f t="shared" si="475"/>
        <v>0</v>
      </c>
      <c r="CK656" s="3">
        <f t="shared" si="475"/>
        <v>0</v>
      </c>
      <c r="CL656" s="3">
        <f t="shared" si="475"/>
        <v>0</v>
      </c>
      <c r="CM656" s="3">
        <f t="shared" si="475"/>
        <v>0</v>
      </c>
      <c r="CN656" s="3">
        <f t="shared" si="475"/>
        <v>0</v>
      </c>
      <c r="CO656" s="3">
        <f t="shared" si="475"/>
        <v>0</v>
      </c>
      <c r="CP656" s="3">
        <f t="shared" si="475"/>
        <v>0</v>
      </c>
      <c r="CQ656" s="3">
        <f t="shared" si="475"/>
        <v>0</v>
      </c>
      <c r="CR656" s="3">
        <f t="shared" si="475"/>
        <v>0</v>
      </c>
      <c r="CS656" s="3">
        <f t="shared" si="475"/>
        <v>0</v>
      </c>
      <c r="CT656" s="3">
        <f t="shared" si="475"/>
        <v>0</v>
      </c>
      <c r="CU656" s="3">
        <f t="shared" si="475"/>
        <v>0</v>
      </c>
      <c r="CV656" s="3">
        <f t="shared" si="475"/>
        <v>0</v>
      </c>
      <c r="CW656" s="3">
        <f t="shared" si="475"/>
        <v>0</v>
      </c>
      <c r="CX656" s="3">
        <f t="shared" si="475"/>
        <v>0</v>
      </c>
      <c r="CY656" s="3">
        <f t="shared" si="475"/>
        <v>0</v>
      </c>
      <c r="CZ656" s="3">
        <f t="shared" si="475"/>
        <v>0</v>
      </c>
      <c r="DA656" s="3">
        <f t="shared" si="475"/>
        <v>0</v>
      </c>
      <c r="DB656" s="3">
        <f t="shared" si="475"/>
        <v>0</v>
      </c>
      <c r="DC656" s="3">
        <f t="shared" si="475"/>
        <v>0</v>
      </c>
      <c r="DD656" s="3">
        <f t="shared" si="475"/>
        <v>0</v>
      </c>
      <c r="DE656" s="3">
        <f t="shared" si="475"/>
        <v>0</v>
      </c>
      <c r="DF656" s="3">
        <f t="shared" si="475"/>
        <v>0</v>
      </c>
      <c r="DG656" s="4">
        <f t="shared" ref="DG656:EL656" si="476">DG732</f>
        <v>0</v>
      </c>
      <c r="DH656" s="4">
        <f t="shared" si="476"/>
        <v>0</v>
      </c>
      <c r="DI656" s="4">
        <f t="shared" si="476"/>
        <v>0</v>
      </c>
      <c r="DJ656" s="4">
        <f t="shared" si="476"/>
        <v>0</v>
      </c>
      <c r="DK656" s="4">
        <f t="shared" si="476"/>
        <v>0</v>
      </c>
      <c r="DL656" s="4">
        <f t="shared" si="476"/>
        <v>0</v>
      </c>
      <c r="DM656" s="4">
        <f t="shared" si="476"/>
        <v>0</v>
      </c>
      <c r="DN656" s="4">
        <f t="shared" si="476"/>
        <v>0</v>
      </c>
      <c r="DO656" s="4">
        <f t="shared" si="476"/>
        <v>0</v>
      </c>
      <c r="DP656" s="4">
        <f t="shared" si="476"/>
        <v>0</v>
      </c>
      <c r="DQ656" s="4">
        <f t="shared" si="476"/>
        <v>0</v>
      </c>
      <c r="DR656" s="4">
        <f t="shared" si="476"/>
        <v>0</v>
      </c>
      <c r="DS656" s="4">
        <f t="shared" si="476"/>
        <v>0</v>
      </c>
      <c r="DT656" s="4">
        <f t="shared" si="476"/>
        <v>0</v>
      </c>
      <c r="DU656" s="4">
        <f t="shared" si="476"/>
        <v>0</v>
      </c>
      <c r="DV656" s="4">
        <f t="shared" si="476"/>
        <v>0</v>
      </c>
      <c r="DW656" s="4">
        <f t="shared" si="476"/>
        <v>0</v>
      </c>
      <c r="DX656" s="4">
        <f t="shared" si="476"/>
        <v>0</v>
      </c>
      <c r="DY656" s="4">
        <f t="shared" si="476"/>
        <v>0</v>
      </c>
      <c r="DZ656" s="4">
        <f t="shared" si="476"/>
        <v>0</v>
      </c>
      <c r="EA656" s="4">
        <f t="shared" si="476"/>
        <v>0</v>
      </c>
      <c r="EB656" s="4">
        <f t="shared" si="476"/>
        <v>0</v>
      </c>
      <c r="EC656" s="4">
        <f t="shared" si="476"/>
        <v>0</v>
      </c>
      <c r="ED656" s="4">
        <f t="shared" si="476"/>
        <v>0</v>
      </c>
      <c r="EE656" s="4">
        <f t="shared" si="476"/>
        <v>0</v>
      </c>
      <c r="EF656" s="4">
        <f t="shared" si="476"/>
        <v>0</v>
      </c>
      <c r="EG656" s="4">
        <f t="shared" si="476"/>
        <v>0</v>
      </c>
      <c r="EH656" s="4">
        <f t="shared" si="476"/>
        <v>0</v>
      </c>
      <c r="EI656" s="4">
        <f t="shared" si="476"/>
        <v>0</v>
      </c>
      <c r="EJ656" s="4">
        <f t="shared" si="476"/>
        <v>0</v>
      </c>
      <c r="EK656" s="4">
        <f t="shared" si="476"/>
        <v>0</v>
      </c>
      <c r="EL656" s="4">
        <f t="shared" si="476"/>
        <v>0</v>
      </c>
      <c r="EM656" s="4">
        <f t="shared" ref="EM656:FR656" si="477">EM732</f>
        <v>0</v>
      </c>
      <c r="EN656" s="4">
        <f t="shared" si="477"/>
        <v>0</v>
      </c>
      <c r="EO656" s="4">
        <f t="shared" si="477"/>
        <v>0</v>
      </c>
      <c r="EP656" s="4">
        <f t="shared" si="477"/>
        <v>0</v>
      </c>
      <c r="EQ656" s="4">
        <f t="shared" si="477"/>
        <v>0</v>
      </c>
      <c r="ER656" s="4">
        <f t="shared" si="477"/>
        <v>0</v>
      </c>
      <c r="ES656" s="4">
        <f t="shared" si="477"/>
        <v>0</v>
      </c>
      <c r="ET656" s="4">
        <f t="shared" si="477"/>
        <v>0</v>
      </c>
      <c r="EU656" s="4">
        <f t="shared" si="477"/>
        <v>0</v>
      </c>
      <c r="EV656" s="4">
        <f t="shared" si="477"/>
        <v>0</v>
      </c>
      <c r="EW656" s="4">
        <f t="shared" si="477"/>
        <v>0</v>
      </c>
      <c r="EX656" s="4">
        <f t="shared" si="477"/>
        <v>0</v>
      </c>
      <c r="EY656" s="4">
        <f t="shared" si="477"/>
        <v>0</v>
      </c>
      <c r="EZ656" s="4">
        <f t="shared" si="477"/>
        <v>0</v>
      </c>
      <c r="FA656" s="4">
        <f t="shared" si="477"/>
        <v>0</v>
      </c>
      <c r="FB656" s="4">
        <f t="shared" si="477"/>
        <v>0</v>
      </c>
      <c r="FC656" s="4">
        <f t="shared" si="477"/>
        <v>0</v>
      </c>
      <c r="FD656" s="4">
        <f t="shared" si="477"/>
        <v>0</v>
      </c>
      <c r="FE656" s="4">
        <f t="shared" si="477"/>
        <v>0</v>
      </c>
      <c r="FF656" s="4">
        <f t="shared" si="477"/>
        <v>0</v>
      </c>
      <c r="FG656" s="4">
        <f t="shared" si="477"/>
        <v>0</v>
      </c>
      <c r="FH656" s="4">
        <f t="shared" si="477"/>
        <v>0</v>
      </c>
      <c r="FI656" s="4">
        <f t="shared" si="477"/>
        <v>0</v>
      </c>
      <c r="FJ656" s="4">
        <f t="shared" si="477"/>
        <v>0</v>
      </c>
      <c r="FK656" s="4">
        <f t="shared" si="477"/>
        <v>0</v>
      </c>
      <c r="FL656" s="4">
        <f t="shared" si="477"/>
        <v>0</v>
      </c>
      <c r="FM656" s="4">
        <f t="shared" si="477"/>
        <v>0</v>
      </c>
      <c r="FN656" s="4">
        <f t="shared" si="477"/>
        <v>0</v>
      </c>
      <c r="FO656" s="4">
        <f t="shared" si="477"/>
        <v>0</v>
      </c>
      <c r="FP656" s="4">
        <f t="shared" si="477"/>
        <v>0</v>
      </c>
      <c r="FQ656" s="4">
        <f t="shared" si="477"/>
        <v>0</v>
      </c>
      <c r="FR656" s="4">
        <f t="shared" si="477"/>
        <v>0</v>
      </c>
      <c r="FS656" s="4">
        <f t="shared" ref="FS656:GX656" si="478">FS732</f>
        <v>0</v>
      </c>
      <c r="FT656" s="4">
        <f t="shared" si="478"/>
        <v>0</v>
      </c>
      <c r="FU656" s="4">
        <f t="shared" si="478"/>
        <v>0</v>
      </c>
      <c r="FV656" s="4">
        <f t="shared" si="478"/>
        <v>0</v>
      </c>
      <c r="FW656" s="4">
        <f t="shared" si="478"/>
        <v>0</v>
      </c>
      <c r="FX656" s="4">
        <f t="shared" si="478"/>
        <v>0</v>
      </c>
      <c r="FY656" s="4">
        <f t="shared" si="478"/>
        <v>0</v>
      </c>
      <c r="FZ656" s="4">
        <f t="shared" si="478"/>
        <v>0</v>
      </c>
      <c r="GA656" s="4">
        <f t="shared" si="478"/>
        <v>0</v>
      </c>
      <c r="GB656" s="4">
        <f t="shared" si="478"/>
        <v>0</v>
      </c>
      <c r="GC656" s="4">
        <f t="shared" si="478"/>
        <v>0</v>
      </c>
      <c r="GD656" s="4">
        <f t="shared" si="478"/>
        <v>0</v>
      </c>
      <c r="GE656" s="4">
        <f t="shared" si="478"/>
        <v>0</v>
      </c>
      <c r="GF656" s="4">
        <f t="shared" si="478"/>
        <v>0</v>
      </c>
      <c r="GG656" s="4">
        <f t="shared" si="478"/>
        <v>0</v>
      </c>
      <c r="GH656" s="4">
        <f t="shared" si="478"/>
        <v>0</v>
      </c>
      <c r="GI656" s="4">
        <f t="shared" si="478"/>
        <v>0</v>
      </c>
      <c r="GJ656" s="4">
        <f t="shared" si="478"/>
        <v>0</v>
      </c>
      <c r="GK656" s="4">
        <f t="shared" si="478"/>
        <v>0</v>
      </c>
      <c r="GL656" s="4">
        <f t="shared" si="478"/>
        <v>0</v>
      </c>
      <c r="GM656" s="4">
        <f t="shared" si="478"/>
        <v>0</v>
      </c>
      <c r="GN656" s="4">
        <f t="shared" si="478"/>
        <v>0</v>
      </c>
      <c r="GO656" s="4">
        <f t="shared" si="478"/>
        <v>0</v>
      </c>
      <c r="GP656" s="4">
        <f t="shared" si="478"/>
        <v>0</v>
      </c>
      <c r="GQ656" s="4">
        <f t="shared" si="478"/>
        <v>0</v>
      </c>
      <c r="GR656" s="4">
        <f t="shared" si="478"/>
        <v>0</v>
      </c>
      <c r="GS656" s="4">
        <f t="shared" si="478"/>
        <v>0</v>
      </c>
      <c r="GT656" s="4">
        <f t="shared" si="478"/>
        <v>0</v>
      </c>
      <c r="GU656" s="4">
        <f t="shared" si="478"/>
        <v>0</v>
      </c>
      <c r="GV656" s="4">
        <f t="shared" si="478"/>
        <v>0</v>
      </c>
      <c r="GW656" s="4">
        <f t="shared" si="478"/>
        <v>0</v>
      </c>
      <c r="GX656" s="4">
        <f t="shared" si="478"/>
        <v>0</v>
      </c>
    </row>
    <row r="658" spans="1:255" x14ac:dyDescent="0.2">
      <c r="A658" s="1">
        <v>4</v>
      </c>
      <c r="B658" s="1">
        <v>0</v>
      </c>
      <c r="C658" s="1"/>
      <c r="D658" s="1">
        <f>ROW(A665)</f>
        <v>665</v>
      </c>
      <c r="E658" s="1"/>
      <c r="F658" s="1" t="s">
        <v>16</v>
      </c>
      <c r="G658" s="1" t="s">
        <v>107</v>
      </c>
      <c r="H658" s="1" t="s">
        <v>3</v>
      </c>
      <c r="I658" s="1">
        <v>0</v>
      </c>
      <c r="J658" s="1"/>
      <c r="K658" s="1">
        <v>0</v>
      </c>
      <c r="L658" s="1"/>
      <c r="M658" s="1" t="s">
        <v>3</v>
      </c>
      <c r="N658" s="1"/>
      <c r="O658" s="1"/>
      <c r="P658" s="1"/>
      <c r="Q658" s="1"/>
      <c r="R658" s="1"/>
      <c r="S658" s="1">
        <v>0</v>
      </c>
      <c r="T658" s="1">
        <v>0</v>
      </c>
      <c r="U658" s="1" t="s">
        <v>3</v>
      </c>
      <c r="V658" s="1">
        <v>0</v>
      </c>
      <c r="W658" s="1"/>
      <c r="X658" s="1"/>
      <c r="Y658" s="1"/>
      <c r="Z658" s="1"/>
      <c r="AA658" s="1"/>
      <c r="AB658" s="1" t="s">
        <v>3</v>
      </c>
      <c r="AC658" s="1" t="s">
        <v>3</v>
      </c>
      <c r="AD658" s="1" t="s">
        <v>3</v>
      </c>
      <c r="AE658" s="1" t="s">
        <v>3</v>
      </c>
      <c r="AF658" s="1" t="s">
        <v>3</v>
      </c>
      <c r="AG658" s="1" t="s">
        <v>3</v>
      </c>
      <c r="AH658" s="1"/>
      <c r="AI658" s="1"/>
      <c r="AJ658" s="1"/>
      <c r="AK658" s="1"/>
      <c r="AL658" s="1"/>
      <c r="AM658" s="1"/>
      <c r="AN658" s="1"/>
      <c r="AO658" s="1"/>
      <c r="AP658" s="1" t="s">
        <v>3</v>
      </c>
      <c r="AQ658" s="1" t="s">
        <v>3</v>
      </c>
      <c r="AR658" s="1" t="s">
        <v>3</v>
      </c>
      <c r="AS658" s="1"/>
      <c r="AT658" s="1"/>
      <c r="AU658" s="1"/>
      <c r="AV658" s="1"/>
      <c r="AW658" s="1"/>
      <c r="AX658" s="1"/>
      <c r="AY658" s="1"/>
      <c r="AZ658" s="1" t="s">
        <v>3</v>
      </c>
      <c r="BA658" s="1"/>
      <c r="BB658" s="1" t="s">
        <v>3</v>
      </c>
      <c r="BC658" s="1" t="s">
        <v>3</v>
      </c>
      <c r="BD658" s="1" t="s">
        <v>3</v>
      </c>
      <c r="BE658" s="1" t="s">
        <v>3</v>
      </c>
      <c r="BF658" s="1" t="s">
        <v>3</v>
      </c>
      <c r="BG658" s="1" t="s">
        <v>3</v>
      </c>
      <c r="BH658" s="1" t="s">
        <v>3</v>
      </c>
      <c r="BI658" s="1" t="s">
        <v>3</v>
      </c>
      <c r="BJ658" s="1" t="s">
        <v>3</v>
      </c>
      <c r="BK658" s="1" t="s">
        <v>3</v>
      </c>
      <c r="BL658" s="1" t="s">
        <v>3</v>
      </c>
      <c r="BM658" s="1" t="s">
        <v>3</v>
      </c>
      <c r="BN658" s="1" t="s">
        <v>3</v>
      </c>
      <c r="BO658" s="1" t="s">
        <v>3</v>
      </c>
      <c r="BP658" s="1" t="s">
        <v>3</v>
      </c>
      <c r="BQ658" s="1"/>
      <c r="BR658" s="1"/>
      <c r="BS658" s="1"/>
      <c r="BT658" s="1"/>
      <c r="BU658" s="1"/>
      <c r="BV658" s="1"/>
      <c r="BW658" s="1"/>
      <c r="BX658" s="1">
        <v>0</v>
      </c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>
        <v>0</v>
      </c>
    </row>
    <row r="660" spans="1:255" x14ac:dyDescent="0.2">
      <c r="A660" s="3">
        <v>52</v>
      </c>
      <c r="B660" s="3">
        <f t="shared" ref="B660:G660" si="479">B665</f>
        <v>0</v>
      </c>
      <c r="C660" s="3">
        <f t="shared" si="479"/>
        <v>4</v>
      </c>
      <c r="D660" s="3">
        <f t="shared" si="479"/>
        <v>658</v>
      </c>
      <c r="E660" s="3">
        <f t="shared" si="479"/>
        <v>0</v>
      </c>
      <c r="F660" s="3" t="str">
        <f t="shared" si="479"/>
        <v>Новый раздел</v>
      </c>
      <c r="G660" s="3" t="str">
        <f t="shared" si="479"/>
        <v>Монтажные работы</v>
      </c>
      <c r="H660" s="3"/>
      <c r="I660" s="3"/>
      <c r="J660" s="3"/>
      <c r="K660" s="3"/>
      <c r="L660" s="3"/>
      <c r="M660" s="3"/>
      <c r="N660" s="3"/>
      <c r="O660" s="3">
        <f t="shared" ref="O660:AT660" si="480">O665</f>
        <v>0</v>
      </c>
      <c r="P660" s="3">
        <f t="shared" si="480"/>
        <v>0</v>
      </c>
      <c r="Q660" s="3">
        <f t="shared" si="480"/>
        <v>0</v>
      </c>
      <c r="R660" s="3">
        <f t="shared" si="480"/>
        <v>0</v>
      </c>
      <c r="S660" s="3">
        <f t="shared" si="480"/>
        <v>0</v>
      </c>
      <c r="T660" s="3">
        <f t="shared" si="480"/>
        <v>0</v>
      </c>
      <c r="U660" s="3">
        <f t="shared" si="480"/>
        <v>0</v>
      </c>
      <c r="V660" s="3">
        <f t="shared" si="480"/>
        <v>0</v>
      </c>
      <c r="W660" s="3">
        <f t="shared" si="480"/>
        <v>0</v>
      </c>
      <c r="X660" s="3">
        <f t="shared" si="480"/>
        <v>0</v>
      </c>
      <c r="Y660" s="3">
        <f t="shared" si="480"/>
        <v>0</v>
      </c>
      <c r="Z660" s="3">
        <f t="shared" si="480"/>
        <v>0</v>
      </c>
      <c r="AA660" s="3">
        <f t="shared" si="480"/>
        <v>0</v>
      </c>
      <c r="AB660" s="3">
        <f t="shared" si="480"/>
        <v>0</v>
      </c>
      <c r="AC660" s="3">
        <f t="shared" si="480"/>
        <v>0</v>
      </c>
      <c r="AD660" s="3">
        <f t="shared" si="480"/>
        <v>0</v>
      </c>
      <c r="AE660" s="3">
        <f t="shared" si="480"/>
        <v>0</v>
      </c>
      <c r="AF660" s="3">
        <f t="shared" si="480"/>
        <v>0</v>
      </c>
      <c r="AG660" s="3">
        <f t="shared" si="480"/>
        <v>0</v>
      </c>
      <c r="AH660" s="3">
        <f t="shared" si="480"/>
        <v>0</v>
      </c>
      <c r="AI660" s="3">
        <f t="shared" si="480"/>
        <v>0</v>
      </c>
      <c r="AJ660" s="3">
        <f t="shared" si="480"/>
        <v>0</v>
      </c>
      <c r="AK660" s="3">
        <f t="shared" si="480"/>
        <v>0</v>
      </c>
      <c r="AL660" s="3">
        <f t="shared" si="480"/>
        <v>0</v>
      </c>
      <c r="AM660" s="3">
        <f t="shared" si="480"/>
        <v>0</v>
      </c>
      <c r="AN660" s="3">
        <f t="shared" si="480"/>
        <v>0</v>
      </c>
      <c r="AO660" s="3">
        <f t="shared" si="480"/>
        <v>0</v>
      </c>
      <c r="AP660" s="3">
        <f t="shared" si="480"/>
        <v>0</v>
      </c>
      <c r="AQ660" s="3">
        <f t="shared" si="480"/>
        <v>0</v>
      </c>
      <c r="AR660" s="3">
        <f t="shared" si="480"/>
        <v>0</v>
      </c>
      <c r="AS660" s="3">
        <f t="shared" si="480"/>
        <v>0</v>
      </c>
      <c r="AT660" s="3">
        <f t="shared" si="480"/>
        <v>0</v>
      </c>
      <c r="AU660" s="3">
        <f t="shared" ref="AU660:BZ660" si="481">AU665</f>
        <v>0</v>
      </c>
      <c r="AV660" s="3">
        <f t="shared" si="481"/>
        <v>0</v>
      </c>
      <c r="AW660" s="3">
        <f t="shared" si="481"/>
        <v>0</v>
      </c>
      <c r="AX660" s="3">
        <f t="shared" si="481"/>
        <v>0</v>
      </c>
      <c r="AY660" s="3">
        <f t="shared" si="481"/>
        <v>0</v>
      </c>
      <c r="AZ660" s="3">
        <f t="shared" si="481"/>
        <v>0</v>
      </c>
      <c r="BA660" s="3">
        <f t="shared" si="481"/>
        <v>0</v>
      </c>
      <c r="BB660" s="3">
        <f t="shared" si="481"/>
        <v>0</v>
      </c>
      <c r="BC660" s="3">
        <f t="shared" si="481"/>
        <v>0</v>
      </c>
      <c r="BD660" s="3">
        <f t="shared" si="481"/>
        <v>0</v>
      </c>
      <c r="BE660" s="3">
        <f t="shared" si="481"/>
        <v>0</v>
      </c>
      <c r="BF660" s="3">
        <f t="shared" si="481"/>
        <v>0</v>
      </c>
      <c r="BG660" s="3">
        <f t="shared" si="481"/>
        <v>0</v>
      </c>
      <c r="BH660" s="3">
        <f t="shared" si="481"/>
        <v>0</v>
      </c>
      <c r="BI660" s="3">
        <f t="shared" si="481"/>
        <v>0</v>
      </c>
      <c r="BJ660" s="3">
        <f t="shared" si="481"/>
        <v>0</v>
      </c>
      <c r="BK660" s="3">
        <f t="shared" si="481"/>
        <v>0</v>
      </c>
      <c r="BL660" s="3">
        <f t="shared" si="481"/>
        <v>0</v>
      </c>
      <c r="BM660" s="3">
        <f t="shared" si="481"/>
        <v>0</v>
      </c>
      <c r="BN660" s="3">
        <f t="shared" si="481"/>
        <v>0</v>
      </c>
      <c r="BO660" s="3">
        <f t="shared" si="481"/>
        <v>0</v>
      </c>
      <c r="BP660" s="3">
        <f t="shared" si="481"/>
        <v>0</v>
      </c>
      <c r="BQ660" s="3">
        <f t="shared" si="481"/>
        <v>0</v>
      </c>
      <c r="BR660" s="3">
        <f t="shared" si="481"/>
        <v>0</v>
      </c>
      <c r="BS660" s="3">
        <f t="shared" si="481"/>
        <v>0</v>
      </c>
      <c r="BT660" s="3">
        <f t="shared" si="481"/>
        <v>0</v>
      </c>
      <c r="BU660" s="3">
        <f t="shared" si="481"/>
        <v>0</v>
      </c>
      <c r="BV660" s="3">
        <f t="shared" si="481"/>
        <v>0</v>
      </c>
      <c r="BW660" s="3">
        <f t="shared" si="481"/>
        <v>0</v>
      </c>
      <c r="BX660" s="3">
        <f t="shared" si="481"/>
        <v>0</v>
      </c>
      <c r="BY660" s="3">
        <f t="shared" si="481"/>
        <v>0</v>
      </c>
      <c r="BZ660" s="3">
        <f t="shared" si="481"/>
        <v>0</v>
      </c>
      <c r="CA660" s="3">
        <f t="shared" ref="CA660:DF660" si="482">CA665</f>
        <v>0</v>
      </c>
      <c r="CB660" s="3">
        <f t="shared" si="482"/>
        <v>0</v>
      </c>
      <c r="CC660" s="3">
        <f t="shared" si="482"/>
        <v>0</v>
      </c>
      <c r="CD660" s="3">
        <f t="shared" si="482"/>
        <v>0</v>
      </c>
      <c r="CE660" s="3">
        <f t="shared" si="482"/>
        <v>0</v>
      </c>
      <c r="CF660" s="3">
        <f t="shared" si="482"/>
        <v>0</v>
      </c>
      <c r="CG660" s="3">
        <f t="shared" si="482"/>
        <v>0</v>
      </c>
      <c r="CH660" s="3">
        <f t="shared" si="482"/>
        <v>0</v>
      </c>
      <c r="CI660" s="3">
        <f t="shared" si="482"/>
        <v>0</v>
      </c>
      <c r="CJ660" s="3">
        <f t="shared" si="482"/>
        <v>0</v>
      </c>
      <c r="CK660" s="3">
        <f t="shared" si="482"/>
        <v>0</v>
      </c>
      <c r="CL660" s="3">
        <f t="shared" si="482"/>
        <v>0</v>
      </c>
      <c r="CM660" s="3">
        <f t="shared" si="482"/>
        <v>0</v>
      </c>
      <c r="CN660" s="3">
        <f t="shared" si="482"/>
        <v>0</v>
      </c>
      <c r="CO660" s="3">
        <f t="shared" si="482"/>
        <v>0</v>
      </c>
      <c r="CP660" s="3">
        <f t="shared" si="482"/>
        <v>0</v>
      </c>
      <c r="CQ660" s="3">
        <f t="shared" si="482"/>
        <v>0</v>
      </c>
      <c r="CR660" s="3">
        <f t="shared" si="482"/>
        <v>0</v>
      </c>
      <c r="CS660" s="3">
        <f t="shared" si="482"/>
        <v>0</v>
      </c>
      <c r="CT660" s="3">
        <f t="shared" si="482"/>
        <v>0</v>
      </c>
      <c r="CU660" s="3">
        <f t="shared" si="482"/>
        <v>0</v>
      </c>
      <c r="CV660" s="3">
        <f t="shared" si="482"/>
        <v>0</v>
      </c>
      <c r="CW660" s="3">
        <f t="shared" si="482"/>
        <v>0</v>
      </c>
      <c r="CX660" s="3">
        <f t="shared" si="482"/>
        <v>0</v>
      </c>
      <c r="CY660" s="3">
        <f t="shared" si="482"/>
        <v>0</v>
      </c>
      <c r="CZ660" s="3">
        <f t="shared" si="482"/>
        <v>0</v>
      </c>
      <c r="DA660" s="3">
        <f t="shared" si="482"/>
        <v>0</v>
      </c>
      <c r="DB660" s="3">
        <f t="shared" si="482"/>
        <v>0</v>
      </c>
      <c r="DC660" s="3">
        <f t="shared" si="482"/>
        <v>0</v>
      </c>
      <c r="DD660" s="3">
        <f t="shared" si="482"/>
        <v>0</v>
      </c>
      <c r="DE660" s="3">
        <f t="shared" si="482"/>
        <v>0</v>
      </c>
      <c r="DF660" s="3">
        <f t="shared" si="482"/>
        <v>0</v>
      </c>
      <c r="DG660" s="4">
        <f t="shared" ref="DG660:EL660" si="483">DG665</f>
        <v>0</v>
      </c>
      <c r="DH660" s="4">
        <f t="shared" si="483"/>
        <v>0</v>
      </c>
      <c r="DI660" s="4">
        <f t="shared" si="483"/>
        <v>0</v>
      </c>
      <c r="DJ660" s="4">
        <f t="shared" si="483"/>
        <v>0</v>
      </c>
      <c r="DK660" s="4">
        <f t="shared" si="483"/>
        <v>0</v>
      </c>
      <c r="DL660" s="4">
        <f t="shared" si="483"/>
        <v>0</v>
      </c>
      <c r="DM660" s="4">
        <f t="shared" si="483"/>
        <v>0</v>
      </c>
      <c r="DN660" s="4">
        <f t="shared" si="483"/>
        <v>0</v>
      </c>
      <c r="DO660" s="4">
        <f t="shared" si="483"/>
        <v>0</v>
      </c>
      <c r="DP660" s="4">
        <f t="shared" si="483"/>
        <v>0</v>
      </c>
      <c r="DQ660" s="4">
        <f t="shared" si="483"/>
        <v>0</v>
      </c>
      <c r="DR660" s="4">
        <f t="shared" si="483"/>
        <v>0</v>
      </c>
      <c r="DS660" s="4">
        <f t="shared" si="483"/>
        <v>0</v>
      </c>
      <c r="DT660" s="4">
        <f t="shared" si="483"/>
        <v>0</v>
      </c>
      <c r="DU660" s="4">
        <f t="shared" si="483"/>
        <v>0</v>
      </c>
      <c r="DV660" s="4">
        <f t="shared" si="483"/>
        <v>0</v>
      </c>
      <c r="DW660" s="4">
        <f t="shared" si="483"/>
        <v>0</v>
      </c>
      <c r="DX660" s="4">
        <f t="shared" si="483"/>
        <v>0</v>
      </c>
      <c r="DY660" s="4">
        <f t="shared" si="483"/>
        <v>0</v>
      </c>
      <c r="DZ660" s="4">
        <f t="shared" si="483"/>
        <v>0</v>
      </c>
      <c r="EA660" s="4">
        <f t="shared" si="483"/>
        <v>0</v>
      </c>
      <c r="EB660" s="4">
        <f t="shared" si="483"/>
        <v>0</v>
      </c>
      <c r="EC660" s="4">
        <f t="shared" si="483"/>
        <v>0</v>
      </c>
      <c r="ED660" s="4">
        <f t="shared" si="483"/>
        <v>0</v>
      </c>
      <c r="EE660" s="4">
        <f t="shared" si="483"/>
        <v>0</v>
      </c>
      <c r="EF660" s="4">
        <f t="shared" si="483"/>
        <v>0</v>
      </c>
      <c r="EG660" s="4">
        <f t="shared" si="483"/>
        <v>0</v>
      </c>
      <c r="EH660" s="4">
        <f t="shared" si="483"/>
        <v>0</v>
      </c>
      <c r="EI660" s="4">
        <f t="shared" si="483"/>
        <v>0</v>
      </c>
      <c r="EJ660" s="4">
        <f t="shared" si="483"/>
        <v>0</v>
      </c>
      <c r="EK660" s="4">
        <f t="shared" si="483"/>
        <v>0</v>
      </c>
      <c r="EL660" s="4">
        <f t="shared" si="483"/>
        <v>0</v>
      </c>
      <c r="EM660" s="4">
        <f t="shared" ref="EM660:FR660" si="484">EM665</f>
        <v>0</v>
      </c>
      <c r="EN660" s="4">
        <f t="shared" si="484"/>
        <v>0</v>
      </c>
      <c r="EO660" s="4">
        <f t="shared" si="484"/>
        <v>0</v>
      </c>
      <c r="EP660" s="4">
        <f t="shared" si="484"/>
        <v>0</v>
      </c>
      <c r="EQ660" s="4">
        <f t="shared" si="484"/>
        <v>0</v>
      </c>
      <c r="ER660" s="4">
        <f t="shared" si="484"/>
        <v>0</v>
      </c>
      <c r="ES660" s="4">
        <f t="shared" si="484"/>
        <v>0</v>
      </c>
      <c r="ET660" s="4">
        <f t="shared" si="484"/>
        <v>0</v>
      </c>
      <c r="EU660" s="4">
        <f t="shared" si="484"/>
        <v>0</v>
      </c>
      <c r="EV660" s="4">
        <f t="shared" si="484"/>
        <v>0</v>
      </c>
      <c r="EW660" s="4">
        <f t="shared" si="484"/>
        <v>0</v>
      </c>
      <c r="EX660" s="4">
        <f t="shared" si="484"/>
        <v>0</v>
      </c>
      <c r="EY660" s="4">
        <f t="shared" si="484"/>
        <v>0</v>
      </c>
      <c r="EZ660" s="4">
        <f t="shared" si="484"/>
        <v>0</v>
      </c>
      <c r="FA660" s="4">
        <f t="shared" si="484"/>
        <v>0</v>
      </c>
      <c r="FB660" s="4">
        <f t="shared" si="484"/>
        <v>0</v>
      </c>
      <c r="FC660" s="4">
        <f t="shared" si="484"/>
        <v>0</v>
      </c>
      <c r="FD660" s="4">
        <f t="shared" si="484"/>
        <v>0</v>
      </c>
      <c r="FE660" s="4">
        <f t="shared" si="484"/>
        <v>0</v>
      </c>
      <c r="FF660" s="4">
        <f t="shared" si="484"/>
        <v>0</v>
      </c>
      <c r="FG660" s="4">
        <f t="shared" si="484"/>
        <v>0</v>
      </c>
      <c r="FH660" s="4">
        <f t="shared" si="484"/>
        <v>0</v>
      </c>
      <c r="FI660" s="4">
        <f t="shared" si="484"/>
        <v>0</v>
      </c>
      <c r="FJ660" s="4">
        <f t="shared" si="484"/>
        <v>0</v>
      </c>
      <c r="FK660" s="4">
        <f t="shared" si="484"/>
        <v>0</v>
      </c>
      <c r="FL660" s="4">
        <f t="shared" si="484"/>
        <v>0</v>
      </c>
      <c r="FM660" s="4">
        <f t="shared" si="484"/>
        <v>0</v>
      </c>
      <c r="FN660" s="4">
        <f t="shared" si="484"/>
        <v>0</v>
      </c>
      <c r="FO660" s="4">
        <f t="shared" si="484"/>
        <v>0</v>
      </c>
      <c r="FP660" s="4">
        <f t="shared" si="484"/>
        <v>0</v>
      </c>
      <c r="FQ660" s="4">
        <f t="shared" si="484"/>
        <v>0</v>
      </c>
      <c r="FR660" s="4">
        <f t="shared" si="484"/>
        <v>0</v>
      </c>
      <c r="FS660" s="4">
        <f t="shared" ref="FS660:GX660" si="485">FS665</f>
        <v>0</v>
      </c>
      <c r="FT660" s="4">
        <f t="shared" si="485"/>
        <v>0</v>
      </c>
      <c r="FU660" s="4">
        <f t="shared" si="485"/>
        <v>0</v>
      </c>
      <c r="FV660" s="4">
        <f t="shared" si="485"/>
        <v>0</v>
      </c>
      <c r="FW660" s="4">
        <f t="shared" si="485"/>
        <v>0</v>
      </c>
      <c r="FX660" s="4">
        <f t="shared" si="485"/>
        <v>0</v>
      </c>
      <c r="FY660" s="4">
        <f t="shared" si="485"/>
        <v>0</v>
      </c>
      <c r="FZ660" s="4">
        <f t="shared" si="485"/>
        <v>0</v>
      </c>
      <c r="GA660" s="4">
        <f t="shared" si="485"/>
        <v>0</v>
      </c>
      <c r="GB660" s="4">
        <f t="shared" si="485"/>
        <v>0</v>
      </c>
      <c r="GC660" s="4">
        <f t="shared" si="485"/>
        <v>0</v>
      </c>
      <c r="GD660" s="4">
        <f t="shared" si="485"/>
        <v>0</v>
      </c>
      <c r="GE660" s="4">
        <f t="shared" si="485"/>
        <v>0</v>
      </c>
      <c r="GF660" s="4">
        <f t="shared" si="485"/>
        <v>0</v>
      </c>
      <c r="GG660" s="4">
        <f t="shared" si="485"/>
        <v>0</v>
      </c>
      <c r="GH660" s="4">
        <f t="shared" si="485"/>
        <v>0</v>
      </c>
      <c r="GI660" s="4">
        <f t="shared" si="485"/>
        <v>0</v>
      </c>
      <c r="GJ660" s="4">
        <f t="shared" si="485"/>
        <v>0</v>
      </c>
      <c r="GK660" s="4">
        <f t="shared" si="485"/>
        <v>0</v>
      </c>
      <c r="GL660" s="4">
        <f t="shared" si="485"/>
        <v>0</v>
      </c>
      <c r="GM660" s="4">
        <f t="shared" si="485"/>
        <v>0</v>
      </c>
      <c r="GN660" s="4">
        <f t="shared" si="485"/>
        <v>0</v>
      </c>
      <c r="GO660" s="4">
        <f t="shared" si="485"/>
        <v>0</v>
      </c>
      <c r="GP660" s="4">
        <f t="shared" si="485"/>
        <v>0</v>
      </c>
      <c r="GQ660" s="4">
        <f t="shared" si="485"/>
        <v>0</v>
      </c>
      <c r="GR660" s="4">
        <f t="shared" si="485"/>
        <v>0</v>
      </c>
      <c r="GS660" s="4">
        <f t="shared" si="485"/>
        <v>0</v>
      </c>
      <c r="GT660" s="4">
        <f t="shared" si="485"/>
        <v>0</v>
      </c>
      <c r="GU660" s="4">
        <f t="shared" si="485"/>
        <v>0</v>
      </c>
      <c r="GV660" s="4">
        <f t="shared" si="485"/>
        <v>0</v>
      </c>
      <c r="GW660" s="4">
        <f t="shared" si="485"/>
        <v>0</v>
      </c>
      <c r="GX660" s="4">
        <f t="shared" si="485"/>
        <v>0</v>
      </c>
    </row>
    <row r="662" spans="1:255" x14ac:dyDescent="0.2">
      <c r="A662" s="2">
        <v>17</v>
      </c>
      <c r="B662" s="2">
        <v>0</v>
      </c>
      <c r="C662" s="2"/>
      <c r="D662" s="2">
        <f>ROW(EtalonRes!A542)</f>
        <v>542</v>
      </c>
      <c r="E662" s="2" t="s">
        <v>3</v>
      </c>
      <c r="F662" s="2" t="s">
        <v>330</v>
      </c>
      <c r="G662" s="2" t="s">
        <v>331</v>
      </c>
      <c r="H662" s="2" t="s">
        <v>113</v>
      </c>
      <c r="I662" s="2">
        <v>2</v>
      </c>
      <c r="J662" s="2">
        <v>0</v>
      </c>
      <c r="K662" s="2">
        <v>2</v>
      </c>
      <c r="L662" s="2"/>
      <c r="M662" s="2"/>
      <c r="N662" s="2"/>
      <c r="O662" s="2">
        <f>ROUND(CP662,2)</f>
        <v>507.33</v>
      </c>
      <c r="P662" s="2">
        <f>ROUND((ROUND((AC662*AW662*I662),2)*BC662),2)</f>
        <v>8.3800000000000008</v>
      </c>
      <c r="Q662" s="2">
        <f>(ROUND((ROUND(((ET662)*AV662*I662),2)*BB662),2)+ROUND((ROUND(((AE662-(EU662))*AV662*I662),2)*BS662),2))</f>
        <v>311.66000000000003</v>
      </c>
      <c r="R662" s="2">
        <f>ROUND((ROUND((AE662*AV662*I662),2)*BS662),2)</f>
        <v>33.700000000000003</v>
      </c>
      <c r="S662" s="2">
        <f>ROUND((ROUND((AF662*AV662*I662),2)*BA662),2)</f>
        <v>187.29</v>
      </c>
      <c r="T662" s="2">
        <f>ROUND(CU662*I662,2)</f>
        <v>0</v>
      </c>
      <c r="U662" s="2">
        <f>CV662*I662</f>
        <v>16.131080000000001</v>
      </c>
      <c r="V662" s="2">
        <f>CW662*I662</f>
        <v>0</v>
      </c>
      <c r="W662" s="2">
        <f>ROUND(CX662*I662,2)</f>
        <v>0</v>
      </c>
      <c r="X662" s="2">
        <f>ROUND(CY662,2)</f>
        <v>213.51</v>
      </c>
      <c r="Y662" s="2">
        <f>ROUND(CZ662,2)</f>
        <v>149.83000000000001</v>
      </c>
      <c r="Z662" s="2"/>
      <c r="AA662" s="2">
        <v>-1</v>
      </c>
      <c r="AB662" s="2">
        <f>ROUND((AC662+AD662+AF662),6)</f>
        <v>233.7</v>
      </c>
      <c r="AC662" s="2">
        <f>ROUND((ES662),6)</f>
        <v>4.1900000000000004</v>
      </c>
      <c r="AD662" s="2">
        <f>ROUND((((ET662)-(EU662))+AE662),6)</f>
        <v>143.36000000000001</v>
      </c>
      <c r="AE662" s="2">
        <f>ROUND((EU662),6)</f>
        <v>15.5</v>
      </c>
      <c r="AF662" s="2">
        <f>ROUND((EV662),6)</f>
        <v>86.15</v>
      </c>
      <c r="AG662" s="2">
        <f>ROUND((AP662),6)</f>
        <v>0</v>
      </c>
      <c r="AH662" s="2">
        <f>(EW662)</f>
        <v>7.42</v>
      </c>
      <c r="AI662" s="2">
        <f>(EX662)</f>
        <v>0</v>
      </c>
      <c r="AJ662" s="2">
        <f>(AS662)</f>
        <v>0</v>
      </c>
      <c r="AK662" s="2">
        <v>233.7</v>
      </c>
      <c r="AL662" s="2">
        <v>4.1900000000000004</v>
      </c>
      <c r="AM662" s="2">
        <v>143.36000000000001</v>
      </c>
      <c r="AN662" s="2">
        <v>15.5</v>
      </c>
      <c r="AO662" s="2">
        <v>86.15</v>
      </c>
      <c r="AP662" s="2">
        <v>0</v>
      </c>
      <c r="AQ662" s="2">
        <v>7.42</v>
      </c>
      <c r="AR662" s="2">
        <v>0</v>
      </c>
      <c r="AS662" s="2">
        <v>0</v>
      </c>
      <c r="AT662" s="2">
        <v>114</v>
      </c>
      <c r="AU662" s="2">
        <v>80</v>
      </c>
      <c r="AV662" s="2">
        <v>1.087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1</v>
      </c>
      <c r="BJ662" s="2" t="s">
        <v>332</v>
      </c>
      <c r="BK662" s="2"/>
      <c r="BL662" s="2"/>
      <c r="BM662" s="2">
        <v>235</v>
      </c>
      <c r="BN662" s="2">
        <v>66251207</v>
      </c>
      <c r="BO662" s="2" t="s">
        <v>3</v>
      </c>
      <c r="BP662" s="2">
        <v>0</v>
      </c>
      <c r="BQ662" s="2">
        <v>30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114</v>
      </c>
      <c r="CA662" s="2">
        <v>80</v>
      </c>
      <c r="CB662" s="2" t="s">
        <v>3</v>
      </c>
      <c r="CC662" s="2"/>
      <c r="CD662" s="2"/>
      <c r="CE662" s="2">
        <v>30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3</v>
      </c>
      <c r="CO662" s="2">
        <v>0</v>
      </c>
      <c r="CP662" s="2">
        <f>(P662+Q662+S662)</f>
        <v>507.33000000000004</v>
      </c>
      <c r="CQ662" s="2">
        <f>ROUND((ROUND((AC662*AW662*1),2)*BC662),2)</f>
        <v>4.1900000000000004</v>
      </c>
      <c r="CR662" s="2">
        <f>(ROUND((ROUND(((ET662)*AV662*1),2)*BB662),2)+ROUND((ROUND(((AE662-(EU662))*AV662*1),2)*BS662),2))</f>
        <v>155.83000000000001</v>
      </c>
      <c r="CS662" s="2">
        <f>ROUND((ROUND((AE662*AV662*1),2)*BS662),2)</f>
        <v>16.850000000000001</v>
      </c>
      <c r="CT662" s="2">
        <f>ROUND((ROUND((AF662*AV662*1),2)*BA662),2)</f>
        <v>93.65</v>
      </c>
      <c r="CU662" s="2">
        <f>AG662</f>
        <v>0</v>
      </c>
      <c r="CV662" s="2">
        <f>(AH662*AV662)</f>
        <v>8.0655400000000004</v>
      </c>
      <c r="CW662" s="2">
        <f>AI662</f>
        <v>0</v>
      </c>
      <c r="CX662" s="2">
        <f>AJ662</f>
        <v>0</v>
      </c>
      <c r="CY662" s="2">
        <f>((S662*BZ662)/100)</f>
        <v>213.51059999999998</v>
      </c>
      <c r="CZ662" s="2">
        <f>((S662*CA662)/100)</f>
        <v>149.83199999999999</v>
      </c>
      <c r="DA662" s="2"/>
      <c r="DB662" s="2"/>
      <c r="DC662" s="2" t="s">
        <v>3</v>
      </c>
      <c r="DD662" s="2" t="s">
        <v>3</v>
      </c>
      <c r="DE662" s="2" t="s">
        <v>3</v>
      </c>
      <c r="DF662" s="2" t="s">
        <v>3</v>
      </c>
      <c r="DG662" s="2" t="s">
        <v>3</v>
      </c>
      <c r="DH662" s="2" t="s">
        <v>3</v>
      </c>
      <c r="DI662" s="2" t="s">
        <v>3</v>
      </c>
      <c r="DJ662" s="2" t="s">
        <v>3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1013</v>
      </c>
      <c r="DV662" s="2" t="s">
        <v>113</v>
      </c>
      <c r="DW662" s="2" t="s">
        <v>113</v>
      </c>
      <c r="DX662" s="2">
        <v>1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66251470</v>
      </c>
      <c r="EF662" s="2">
        <v>30</v>
      </c>
      <c r="EG662" s="2" t="s">
        <v>25</v>
      </c>
      <c r="EH662" s="2">
        <v>0</v>
      </c>
      <c r="EI662" s="2" t="s">
        <v>3</v>
      </c>
      <c r="EJ662" s="2">
        <v>1</v>
      </c>
      <c r="EK662" s="2">
        <v>235</v>
      </c>
      <c r="EL662" s="2" t="s">
        <v>26</v>
      </c>
      <c r="EM662" s="2" t="s">
        <v>27</v>
      </c>
      <c r="EN662" s="2"/>
      <c r="EO662" s="2" t="s">
        <v>3</v>
      </c>
      <c r="EP662" s="2"/>
      <c r="EQ662" s="2">
        <v>132096</v>
      </c>
      <c r="ER662" s="2">
        <v>233.7</v>
      </c>
      <c r="ES662" s="2">
        <v>4.1900000000000004</v>
      </c>
      <c r="ET662" s="2">
        <v>143.36000000000001</v>
      </c>
      <c r="EU662" s="2">
        <v>15.5</v>
      </c>
      <c r="EV662" s="2">
        <v>86.15</v>
      </c>
      <c r="EW662" s="2">
        <v>7.42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v>0</v>
      </c>
      <c r="FS662" s="2">
        <v>0</v>
      </c>
      <c r="FT662" s="2"/>
      <c r="FU662" s="2"/>
      <c r="FV662" s="2"/>
      <c r="FW662" s="2"/>
      <c r="FX662" s="2">
        <v>114</v>
      </c>
      <c r="FY662" s="2">
        <v>80</v>
      </c>
      <c r="FZ662" s="2"/>
      <c r="GA662" s="2" t="s">
        <v>3</v>
      </c>
      <c r="GB662" s="2"/>
      <c r="GC662" s="2"/>
      <c r="GD662" s="2">
        <v>0</v>
      </c>
      <c r="GE662" s="2"/>
      <c r="GF662" s="2">
        <v>-776022727</v>
      </c>
      <c r="GG662" s="2">
        <v>2</v>
      </c>
      <c r="GH662" s="2">
        <v>1</v>
      </c>
      <c r="GI662" s="2">
        <v>-2</v>
      </c>
      <c r="GJ662" s="2">
        <v>0</v>
      </c>
      <c r="GK662" s="2">
        <f>ROUND(R662*(R12)/100,2)</f>
        <v>58.98</v>
      </c>
      <c r="GL662" s="2">
        <f>ROUND(IF(AND(BH662=3,BI662=3,FS662&lt;&gt;0),P662,0),2)</f>
        <v>0</v>
      </c>
      <c r="GM662" s="2">
        <f>ROUND(O662+X662+Y662+GK662,2)+GX662</f>
        <v>929.65</v>
      </c>
      <c r="GN662" s="2">
        <f>IF(OR(BI662=0,BI662=1),GM662-GX662,0)</f>
        <v>929.65</v>
      </c>
      <c r="GO662" s="2">
        <f>IF(BI662=2,GM662-GX662,0)</f>
        <v>0</v>
      </c>
      <c r="GP662" s="2">
        <f>IF(BI662=4,GM662-GX662,0)</f>
        <v>0</v>
      </c>
      <c r="GQ662" s="2"/>
      <c r="GR662" s="2">
        <v>0</v>
      </c>
      <c r="GS662" s="2">
        <v>3</v>
      </c>
      <c r="GT662" s="2">
        <v>0</v>
      </c>
      <c r="GU662" s="2" t="s">
        <v>3</v>
      </c>
      <c r="GV662" s="2">
        <f>ROUND((GT662),6)</f>
        <v>0</v>
      </c>
      <c r="GW662" s="2">
        <v>1</v>
      </c>
      <c r="GX662" s="2">
        <f>ROUND(HC662*I662,2)</f>
        <v>0</v>
      </c>
      <c r="GY662" s="2"/>
      <c r="GZ662" s="2"/>
      <c r="HA662" s="2">
        <v>0</v>
      </c>
      <c r="HB662" s="2">
        <v>0</v>
      </c>
      <c r="HC662" s="2">
        <f>GV662*GW662</f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3</v>
      </c>
      <c r="HO662" s="2" t="s">
        <v>3</v>
      </c>
      <c r="HP662" s="2" t="s">
        <v>3</v>
      </c>
      <c r="HQ662" s="2" t="s">
        <v>3</v>
      </c>
      <c r="HR662" s="2"/>
      <c r="HS662" s="2">
        <v>0</v>
      </c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x14ac:dyDescent="0.2">
      <c r="A663">
        <v>17</v>
      </c>
      <c r="B663">
        <v>0</v>
      </c>
      <c r="D663">
        <f>ROW(EtalonRes!A556)</f>
        <v>556</v>
      </c>
      <c r="E663" t="s">
        <v>3</v>
      </c>
      <c r="F663" t="s">
        <v>330</v>
      </c>
      <c r="G663" t="s">
        <v>331</v>
      </c>
      <c r="H663" t="s">
        <v>113</v>
      </c>
      <c r="I663">
        <v>2</v>
      </c>
      <c r="J663">
        <v>0</v>
      </c>
      <c r="K663">
        <v>2</v>
      </c>
      <c r="O663">
        <f>ROUND(CP663,2)</f>
        <v>13226.43</v>
      </c>
      <c r="P663">
        <f>ROUND((ROUND((AC663*AW663*I663),2)*BC663),2)</f>
        <v>37.880000000000003</v>
      </c>
      <c r="Q663">
        <f>(ROUND((ROUND(((ET663)*AV663*I663),2)*BB663),2)+ROUND((ROUND(((AE663-(EU663))*AV663*I663),2)*BS663),2))</f>
        <v>4232.34</v>
      </c>
      <c r="R663">
        <f>ROUND((ROUND((AE663*AV663*I663),2)*BS663),2)</f>
        <v>1611.53</v>
      </c>
      <c r="S663">
        <f>ROUND((ROUND((AF663*AV663*I663),2)*BA663),2)</f>
        <v>8956.2099999999991</v>
      </c>
      <c r="T663">
        <f>ROUND(CU663*I663,2)</f>
        <v>0</v>
      </c>
      <c r="U663">
        <f>CV663*I663</f>
        <v>16.131080000000001</v>
      </c>
      <c r="V663">
        <f>CW663*I663</f>
        <v>0</v>
      </c>
      <c r="W663">
        <f>ROUND(CX663*I663,2)</f>
        <v>0</v>
      </c>
      <c r="X663">
        <f>ROUND(CY663,2)</f>
        <v>8418.84</v>
      </c>
      <c r="Y663">
        <f>ROUND(CZ663,2)</f>
        <v>3672.05</v>
      </c>
      <c r="AA663">
        <v>-1</v>
      </c>
      <c r="AB663">
        <f>ROUND((AC663+AD663+AF663),6)</f>
        <v>233.7</v>
      </c>
      <c r="AC663">
        <f>ROUND((ES663),6)</f>
        <v>4.1900000000000004</v>
      </c>
      <c r="AD663">
        <f>ROUND((((ET663)-(EU663))+AE663),6)</f>
        <v>143.36000000000001</v>
      </c>
      <c r="AE663">
        <f>ROUND((EU663),6)</f>
        <v>15.5</v>
      </c>
      <c r="AF663">
        <f>ROUND((EV663),6)</f>
        <v>86.15</v>
      </c>
      <c r="AG663">
        <f>ROUND((AP663),6)</f>
        <v>0</v>
      </c>
      <c r="AH663">
        <f>(EW663)</f>
        <v>7.42</v>
      </c>
      <c r="AI663">
        <f>(EX663)</f>
        <v>0</v>
      </c>
      <c r="AJ663">
        <f>(AS663)</f>
        <v>0</v>
      </c>
      <c r="AK663">
        <v>233.7</v>
      </c>
      <c r="AL663">
        <v>4.1900000000000004</v>
      </c>
      <c r="AM663">
        <v>143.36000000000001</v>
      </c>
      <c r="AN663">
        <v>15.5</v>
      </c>
      <c r="AO663">
        <v>86.15</v>
      </c>
      <c r="AP663">
        <v>0</v>
      </c>
      <c r="AQ663">
        <v>7.42</v>
      </c>
      <c r="AR663">
        <v>0</v>
      </c>
      <c r="AS663">
        <v>0</v>
      </c>
      <c r="AT663">
        <v>94</v>
      </c>
      <c r="AU663">
        <v>41</v>
      </c>
      <c r="AV663">
        <v>1.087</v>
      </c>
      <c r="AW663">
        <v>1</v>
      </c>
      <c r="AZ663">
        <v>1</v>
      </c>
      <c r="BA663">
        <v>47.82</v>
      </c>
      <c r="BB663">
        <v>13.58</v>
      </c>
      <c r="BC663">
        <v>4.5199999999999996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332</v>
      </c>
      <c r="BM663">
        <v>235</v>
      </c>
      <c r="BN663">
        <v>66251207</v>
      </c>
      <c r="BO663" t="s">
        <v>330</v>
      </c>
      <c r="BP663">
        <v>1</v>
      </c>
      <c r="BQ663">
        <v>30</v>
      </c>
      <c r="BR663">
        <v>0</v>
      </c>
      <c r="BS663">
        <v>47.82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94</v>
      </c>
      <c r="CA663">
        <v>41</v>
      </c>
      <c r="CB663" t="s">
        <v>3</v>
      </c>
      <c r="CE663">
        <v>30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(P663+Q663+S663)</f>
        <v>13226.43</v>
      </c>
      <c r="CQ663">
        <f>ROUND((ROUND((AC663*AW663*1),2)*BC663),2)</f>
        <v>18.940000000000001</v>
      </c>
      <c r="CR663">
        <f>(ROUND((ROUND(((ET663)*AV663*1),2)*BB663),2)+ROUND((ROUND(((AE663-(EU663))*AV663*1),2)*BS663),2))</f>
        <v>2116.17</v>
      </c>
      <c r="CS663">
        <f>ROUND((ROUND((AE663*AV663*1),2)*BS663),2)</f>
        <v>805.77</v>
      </c>
      <c r="CT663">
        <f>ROUND((ROUND((AF663*AV663*1),2)*BA663),2)</f>
        <v>4478.34</v>
      </c>
      <c r="CU663">
        <f>AG663</f>
        <v>0</v>
      </c>
      <c r="CV663">
        <f>(AH663*AV663)</f>
        <v>8.0655400000000004</v>
      </c>
      <c r="CW663">
        <f>AI663</f>
        <v>0</v>
      </c>
      <c r="CX663">
        <f>AJ663</f>
        <v>0</v>
      </c>
      <c r="CY663">
        <f>S663*(BZ663/100)</f>
        <v>8418.8373999999985</v>
      </c>
      <c r="CZ663">
        <f>S663*(CA663/100)</f>
        <v>3672.0460999999996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114</v>
      </c>
      <c r="DO663">
        <v>80</v>
      </c>
      <c r="DP663">
        <v>1.087</v>
      </c>
      <c r="DQ663">
        <v>1</v>
      </c>
      <c r="DU663">
        <v>1013</v>
      </c>
      <c r="DV663" t="s">
        <v>113</v>
      </c>
      <c r="DW663" t="s">
        <v>113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66251470</v>
      </c>
      <c r="EF663">
        <v>30</v>
      </c>
      <c r="EG663" t="s">
        <v>25</v>
      </c>
      <c r="EH663">
        <v>0</v>
      </c>
      <c r="EI663" t="s">
        <v>3</v>
      </c>
      <c r="EJ663">
        <v>1</v>
      </c>
      <c r="EK663">
        <v>235</v>
      </c>
      <c r="EL663" t="s">
        <v>26</v>
      </c>
      <c r="EM663" t="s">
        <v>27</v>
      </c>
      <c r="EO663" t="s">
        <v>3</v>
      </c>
      <c r="EQ663">
        <v>132096</v>
      </c>
      <c r="ER663">
        <v>233.7</v>
      </c>
      <c r="ES663">
        <v>4.1900000000000004</v>
      </c>
      <c r="ET663">
        <v>143.36000000000001</v>
      </c>
      <c r="EU663">
        <v>15.5</v>
      </c>
      <c r="EV663">
        <v>86.15</v>
      </c>
      <c r="EW663">
        <v>7.42</v>
      </c>
      <c r="EX663">
        <v>0</v>
      </c>
      <c r="EY663">
        <v>0</v>
      </c>
      <c r="FQ663">
        <v>0</v>
      </c>
      <c r="FR663">
        <v>0</v>
      </c>
      <c r="FS663">
        <v>0</v>
      </c>
      <c r="FX663">
        <v>114</v>
      </c>
      <c r="FY663">
        <v>80</v>
      </c>
      <c r="GA663" t="s">
        <v>3</v>
      </c>
      <c r="GD663">
        <v>0</v>
      </c>
      <c r="GF663">
        <v>-776022727</v>
      </c>
      <c r="GG663">
        <v>2</v>
      </c>
      <c r="GH663">
        <v>1</v>
      </c>
      <c r="GI663">
        <v>2</v>
      </c>
      <c r="GJ663">
        <v>0</v>
      </c>
      <c r="GK663">
        <f>ROUND(R663*(S12)/100,2)</f>
        <v>2578.4499999999998</v>
      </c>
      <c r="GL663">
        <f>ROUND(IF(AND(BH663=3,BI663=3,FS663&lt;&gt;0),P663,0),2)</f>
        <v>0</v>
      </c>
      <c r="GM663">
        <f>ROUND(O663+X663+Y663+GK663,2)+GX663</f>
        <v>27895.77</v>
      </c>
      <c r="GN663">
        <f>IF(OR(BI663=0,BI663=1),GM663-GX663,0)</f>
        <v>27895.77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5" spans="1:255" x14ac:dyDescent="0.2">
      <c r="A665" s="3">
        <v>51</v>
      </c>
      <c r="B665" s="3">
        <f>B658</f>
        <v>0</v>
      </c>
      <c r="C665" s="3">
        <f>A658</f>
        <v>4</v>
      </c>
      <c r="D665" s="3">
        <f>ROW(A658)</f>
        <v>658</v>
      </c>
      <c r="E665" s="3"/>
      <c r="F665" s="3" t="str">
        <f>IF(F658&lt;&gt;"",F658,"")</f>
        <v>Новый раздел</v>
      </c>
      <c r="G665" s="3" t="str">
        <f>IF(G658&lt;&gt;"",G658,"")</f>
        <v>Монтажные работы</v>
      </c>
      <c r="H665" s="3">
        <v>0</v>
      </c>
      <c r="I665" s="3"/>
      <c r="J665" s="3"/>
      <c r="K665" s="3"/>
      <c r="L665" s="3"/>
      <c r="M665" s="3"/>
      <c r="N665" s="3"/>
      <c r="O665" s="3">
        <f t="shared" ref="O665:T665" si="486">ROUND(AB665,2)</f>
        <v>0</v>
      </c>
      <c r="P665" s="3">
        <f t="shared" si="486"/>
        <v>0</v>
      </c>
      <c r="Q665" s="3">
        <f t="shared" si="486"/>
        <v>0</v>
      </c>
      <c r="R665" s="3">
        <f t="shared" si="486"/>
        <v>0</v>
      </c>
      <c r="S665" s="3">
        <f t="shared" si="486"/>
        <v>0</v>
      </c>
      <c r="T665" s="3">
        <f t="shared" si="486"/>
        <v>0</v>
      </c>
      <c r="U665" s="3">
        <f>AH665</f>
        <v>0</v>
      </c>
      <c r="V665" s="3">
        <f>AI665</f>
        <v>0</v>
      </c>
      <c r="W665" s="3">
        <f>ROUND(AJ665,2)</f>
        <v>0</v>
      </c>
      <c r="X665" s="3">
        <f>ROUND(AK665,2)</f>
        <v>0</v>
      </c>
      <c r="Y665" s="3">
        <f>ROUND(AL665,2)</f>
        <v>0</v>
      </c>
      <c r="Z665" s="3"/>
      <c r="AA665" s="3"/>
      <c r="AB665" s="3">
        <f>ROUND(SUMIF(AA662:AA663,"=70661675",O662:O663),2)</f>
        <v>0</v>
      </c>
      <c r="AC665" s="3">
        <f>ROUND(SUMIF(AA662:AA663,"=70661675",P662:P663),2)</f>
        <v>0</v>
      </c>
      <c r="AD665" s="3">
        <f>ROUND(SUMIF(AA662:AA663,"=70661675",Q662:Q663),2)</f>
        <v>0</v>
      </c>
      <c r="AE665" s="3">
        <f>ROUND(SUMIF(AA662:AA663,"=70661675",R662:R663),2)</f>
        <v>0</v>
      </c>
      <c r="AF665" s="3">
        <f>ROUND(SUMIF(AA662:AA663,"=70661675",S662:S663),2)</f>
        <v>0</v>
      </c>
      <c r="AG665" s="3">
        <f>ROUND(SUMIF(AA662:AA663,"=70661675",T662:T663),2)</f>
        <v>0</v>
      </c>
      <c r="AH665" s="3">
        <f>SUMIF(AA662:AA663,"=70661675",U662:U663)</f>
        <v>0</v>
      </c>
      <c r="AI665" s="3">
        <f>SUMIF(AA662:AA663,"=70661675",V662:V663)</f>
        <v>0</v>
      </c>
      <c r="AJ665" s="3">
        <f>ROUND(SUMIF(AA662:AA663,"=70661675",W662:W663),2)</f>
        <v>0</v>
      </c>
      <c r="AK665" s="3">
        <f>ROUND(SUMIF(AA662:AA663,"=70661675",X662:X663),2)</f>
        <v>0</v>
      </c>
      <c r="AL665" s="3">
        <f>ROUND(SUMIF(AA662:AA663,"=70661675",Y662:Y663),2)</f>
        <v>0</v>
      </c>
      <c r="AM665" s="3"/>
      <c r="AN665" s="3"/>
      <c r="AO665" s="3">
        <f t="shared" ref="AO665:BD665" si="487">ROUND(BX665,2)</f>
        <v>0</v>
      </c>
      <c r="AP665" s="3">
        <f t="shared" si="487"/>
        <v>0</v>
      </c>
      <c r="AQ665" s="3">
        <f t="shared" si="487"/>
        <v>0</v>
      </c>
      <c r="AR665" s="3">
        <f t="shared" si="487"/>
        <v>0</v>
      </c>
      <c r="AS665" s="3">
        <f t="shared" si="487"/>
        <v>0</v>
      </c>
      <c r="AT665" s="3">
        <f t="shared" si="487"/>
        <v>0</v>
      </c>
      <c r="AU665" s="3">
        <f t="shared" si="487"/>
        <v>0</v>
      </c>
      <c r="AV665" s="3">
        <f t="shared" si="487"/>
        <v>0</v>
      </c>
      <c r="AW665" s="3">
        <f t="shared" si="487"/>
        <v>0</v>
      </c>
      <c r="AX665" s="3">
        <f t="shared" si="487"/>
        <v>0</v>
      </c>
      <c r="AY665" s="3">
        <f t="shared" si="487"/>
        <v>0</v>
      </c>
      <c r="AZ665" s="3">
        <f t="shared" si="487"/>
        <v>0</v>
      </c>
      <c r="BA665" s="3">
        <f t="shared" si="487"/>
        <v>0</v>
      </c>
      <c r="BB665" s="3">
        <f t="shared" si="487"/>
        <v>0</v>
      </c>
      <c r="BC665" s="3">
        <f t="shared" si="487"/>
        <v>0</v>
      </c>
      <c r="BD665" s="3">
        <f t="shared" si="487"/>
        <v>0</v>
      </c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>
        <f>ROUND(SUMIF(AA662:AA663,"=70661675",FQ662:FQ663),2)</f>
        <v>0</v>
      </c>
      <c r="BY665" s="3">
        <f>ROUND(SUMIF(AA662:AA663,"=70661675",FR662:FR663),2)</f>
        <v>0</v>
      </c>
      <c r="BZ665" s="3">
        <f>ROUND(SUMIF(AA662:AA663,"=70661675",GL662:GL663),2)</f>
        <v>0</v>
      </c>
      <c r="CA665" s="3">
        <f>ROUND(SUMIF(AA662:AA663,"=70661675",GM662:GM663),2)</f>
        <v>0</v>
      </c>
      <c r="CB665" s="3">
        <f>ROUND(SUMIF(AA662:AA663,"=70661675",GN662:GN663),2)</f>
        <v>0</v>
      </c>
      <c r="CC665" s="3">
        <f>ROUND(SUMIF(AA662:AA663,"=70661675",GO662:GO663),2)</f>
        <v>0</v>
      </c>
      <c r="CD665" s="3">
        <f>ROUND(SUMIF(AA662:AA663,"=70661675",GP662:GP663),2)</f>
        <v>0</v>
      </c>
      <c r="CE665" s="3">
        <f>AC665-BX665</f>
        <v>0</v>
      </c>
      <c r="CF665" s="3">
        <f>AC665-BY665</f>
        <v>0</v>
      </c>
      <c r="CG665" s="3">
        <f>BX665-BZ665</f>
        <v>0</v>
      </c>
      <c r="CH665" s="3">
        <f>AC665-BX665-BY665+BZ665</f>
        <v>0</v>
      </c>
      <c r="CI665" s="3">
        <f>BY665-BZ665</f>
        <v>0</v>
      </c>
      <c r="CJ665" s="3">
        <f>ROUND(SUMIF(AA662:AA663,"=70661675",GX662:GX663),2)</f>
        <v>0</v>
      </c>
      <c r="CK665" s="3">
        <f>ROUND(SUMIF(AA662:AA663,"=70661675",GY662:GY663),2)</f>
        <v>0</v>
      </c>
      <c r="CL665" s="3">
        <f>ROUND(SUMIF(AA662:AA663,"=70661675",GZ662:GZ663),2)</f>
        <v>0</v>
      </c>
      <c r="CM665" s="3">
        <f>ROUND(SUMIF(AA662:AA663,"=70661675",HD662:HD663),2)</f>
        <v>0</v>
      </c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4">
        <f t="shared" ref="DG665:DL665" si="488">ROUND(DT665,2)</f>
        <v>0</v>
      </c>
      <c r="DH665" s="4">
        <f t="shared" si="488"/>
        <v>0</v>
      </c>
      <c r="DI665" s="4">
        <f t="shared" si="488"/>
        <v>0</v>
      </c>
      <c r="DJ665" s="4">
        <f t="shared" si="488"/>
        <v>0</v>
      </c>
      <c r="DK665" s="4">
        <f t="shared" si="488"/>
        <v>0</v>
      </c>
      <c r="DL665" s="4">
        <f t="shared" si="488"/>
        <v>0</v>
      </c>
      <c r="DM665" s="4">
        <f>DZ665</f>
        <v>0</v>
      </c>
      <c r="DN665" s="4">
        <f>EA665</f>
        <v>0</v>
      </c>
      <c r="DO665" s="4">
        <f>ROUND(EB665,2)</f>
        <v>0</v>
      </c>
      <c r="DP665" s="4">
        <f>ROUND(EC665,2)</f>
        <v>0</v>
      </c>
      <c r="DQ665" s="4">
        <f>ROUND(ED665,2)</f>
        <v>0</v>
      </c>
      <c r="DR665" s="4"/>
      <c r="DS665" s="4"/>
      <c r="DT665" s="4">
        <f>ROUND(SUMIF(AA662:AA663,"=70661673",O662:O663),2)</f>
        <v>0</v>
      </c>
      <c r="DU665" s="4">
        <f>ROUND(SUMIF(AA662:AA663,"=70661673",P662:P663),2)</f>
        <v>0</v>
      </c>
      <c r="DV665" s="4">
        <f>ROUND(SUMIF(AA662:AA663,"=70661673",Q662:Q663),2)</f>
        <v>0</v>
      </c>
      <c r="DW665" s="4">
        <f>ROUND(SUMIF(AA662:AA663,"=70661673",R662:R663),2)</f>
        <v>0</v>
      </c>
      <c r="DX665" s="4">
        <f>ROUND(SUMIF(AA662:AA663,"=70661673",S662:S663),2)</f>
        <v>0</v>
      </c>
      <c r="DY665" s="4">
        <f>ROUND(SUMIF(AA662:AA663,"=70661673",T662:T663),2)</f>
        <v>0</v>
      </c>
      <c r="DZ665" s="4">
        <f>SUMIF(AA662:AA663,"=70661673",U662:U663)</f>
        <v>0</v>
      </c>
      <c r="EA665" s="4">
        <f>SUMIF(AA662:AA663,"=70661673",V662:V663)</f>
        <v>0</v>
      </c>
      <c r="EB665" s="4">
        <f>ROUND(SUMIF(AA662:AA663,"=70661673",W662:W663),2)</f>
        <v>0</v>
      </c>
      <c r="EC665" s="4">
        <f>ROUND(SUMIF(AA662:AA663,"=70661673",X662:X663),2)</f>
        <v>0</v>
      </c>
      <c r="ED665" s="4">
        <f>ROUND(SUMIF(AA662:AA663,"=70661673",Y662:Y663),2)</f>
        <v>0</v>
      </c>
      <c r="EE665" s="4"/>
      <c r="EF665" s="4"/>
      <c r="EG665" s="4">
        <f t="shared" ref="EG665:EV665" si="489">ROUND(FP665,2)</f>
        <v>0</v>
      </c>
      <c r="EH665" s="4">
        <f t="shared" si="489"/>
        <v>0</v>
      </c>
      <c r="EI665" s="4">
        <f t="shared" si="489"/>
        <v>0</v>
      </c>
      <c r="EJ665" s="4">
        <f t="shared" si="489"/>
        <v>0</v>
      </c>
      <c r="EK665" s="4">
        <f t="shared" si="489"/>
        <v>0</v>
      </c>
      <c r="EL665" s="4">
        <f t="shared" si="489"/>
        <v>0</v>
      </c>
      <c r="EM665" s="4">
        <f t="shared" si="489"/>
        <v>0</v>
      </c>
      <c r="EN665" s="4">
        <f t="shared" si="489"/>
        <v>0</v>
      </c>
      <c r="EO665" s="4">
        <f t="shared" si="489"/>
        <v>0</v>
      </c>
      <c r="EP665" s="4">
        <f t="shared" si="489"/>
        <v>0</v>
      </c>
      <c r="EQ665" s="4">
        <f t="shared" si="489"/>
        <v>0</v>
      </c>
      <c r="ER665" s="4">
        <f t="shared" si="489"/>
        <v>0</v>
      </c>
      <c r="ES665" s="4">
        <f t="shared" si="489"/>
        <v>0</v>
      </c>
      <c r="ET665" s="4">
        <f t="shared" si="489"/>
        <v>0</v>
      </c>
      <c r="EU665" s="4">
        <f t="shared" si="489"/>
        <v>0</v>
      </c>
      <c r="EV665" s="4">
        <f t="shared" si="489"/>
        <v>0</v>
      </c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>
        <f>ROUND(SUMIF(AA662:AA663,"=70661673",FQ662:FQ663),2)</f>
        <v>0</v>
      </c>
      <c r="FQ665" s="4">
        <f>ROUND(SUMIF(AA662:AA663,"=70661673",FR662:FR663),2)</f>
        <v>0</v>
      </c>
      <c r="FR665" s="4">
        <f>ROUND(SUMIF(AA662:AA663,"=70661673",GL662:GL663),2)</f>
        <v>0</v>
      </c>
      <c r="FS665" s="4">
        <f>ROUND(SUMIF(AA662:AA663,"=70661673",GM662:GM663),2)</f>
        <v>0</v>
      </c>
      <c r="FT665" s="4">
        <f>ROUND(SUMIF(AA662:AA663,"=70661673",GN662:GN663),2)</f>
        <v>0</v>
      </c>
      <c r="FU665" s="4">
        <f>ROUND(SUMIF(AA662:AA663,"=70661673",GO662:GO663),2)</f>
        <v>0</v>
      </c>
      <c r="FV665" s="4">
        <f>ROUND(SUMIF(AA662:AA663,"=70661673",GP662:GP663),2)</f>
        <v>0</v>
      </c>
      <c r="FW665" s="4">
        <f>DU665-FP665</f>
        <v>0</v>
      </c>
      <c r="FX665" s="4">
        <f>DU665-FQ665</f>
        <v>0</v>
      </c>
      <c r="FY665" s="4">
        <f>FP665-FR665</f>
        <v>0</v>
      </c>
      <c r="FZ665" s="4">
        <f>DU665-FP665-FQ665+FR665</f>
        <v>0</v>
      </c>
      <c r="GA665" s="4">
        <f>FQ665-FR665</f>
        <v>0</v>
      </c>
      <c r="GB665" s="4">
        <f>ROUND(SUMIF(AA662:AA663,"=70661673",GX662:GX663),2)</f>
        <v>0</v>
      </c>
      <c r="GC665" s="4">
        <f>ROUND(SUMIF(AA662:AA663,"=70661673",GY662:GY663),2)</f>
        <v>0</v>
      </c>
      <c r="GD665" s="4">
        <f>ROUND(SUMIF(AA662:AA663,"=70661673",GZ662:GZ663),2)</f>
        <v>0</v>
      </c>
      <c r="GE665" s="4">
        <f>ROUND(SUMIF(AA662:AA663,"=70661673",HD662:HD663),2)</f>
        <v>0</v>
      </c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>
        <v>0</v>
      </c>
    </row>
    <row r="667" spans="1:255" x14ac:dyDescent="0.2">
      <c r="A667" s="5">
        <v>50</v>
      </c>
      <c r="B667" s="5">
        <v>0</v>
      </c>
      <c r="C667" s="5">
        <v>0</v>
      </c>
      <c r="D667" s="5">
        <v>1</v>
      </c>
      <c r="E667" s="5">
        <v>201</v>
      </c>
      <c r="F667" s="5">
        <f>ROUND(Source!O665,O667)</f>
        <v>0</v>
      </c>
      <c r="G667" s="5" t="s">
        <v>38</v>
      </c>
      <c r="H667" s="5" t="s">
        <v>39</v>
      </c>
      <c r="I667" s="5"/>
      <c r="J667" s="5"/>
      <c r="K667" s="5">
        <v>201</v>
      </c>
      <c r="L667" s="5">
        <v>1</v>
      </c>
      <c r="M667" s="5">
        <v>3</v>
      </c>
      <c r="N667" s="5" t="s">
        <v>3</v>
      </c>
      <c r="O667" s="5">
        <v>2</v>
      </c>
      <c r="P667" s="5">
        <f>ROUND(Source!DG665,O667)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55" x14ac:dyDescent="0.2">
      <c r="A668" s="5">
        <v>50</v>
      </c>
      <c r="B668" s="5">
        <v>0</v>
      </c>
      <c r="C668" s="5">
        <v>0</v>
      </c>
      <c r="D668" s="5">
        <v>1</v>
      </c>
      <c r="E668" s="5">
        <v>202</v>
      </c>
      <c r="F668" s="5">
        <f>ROUND(Source!P665,O668)</f>
        <v>0</v>
      </c>
      <c r="G668" s="5" t="s">
        <v>40</v>
      </c>
      <c r="H668" s="5" t="s">
        <v>41</v>
      </c>
      <c r="I668" s="5"/>
      <c r="J668" s="5"/>
      <c r="K668" s="5">
        <v>202</v>
      </c>
      <c r="L668" s="5">
        <v>2</v>
      </c>
      <c r="M668" s="5">
        <v>3</v>
      </c>
      <c r="N668" s="5" t="s">
        <v>3</v>
      </c>
      <c r="O668" s="5">
        <v>2</v>
      </c>
      <c r="P668" s="5">
        <f>ROUND(Source!DH665,O668)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55" x14ac:dyDescent="0.2">
      <c r="A669" s="5">
        <v>50</v>
      </c>
      <c r="B669" s="5">
        <v>0</v>
      </c>
      <c r="C669" s="5">
        <v>0</v>
      </c>
      <c r="D669" s="5">
        <v>1</v>
      </c>
      <c r="E669" s="5">
        <v>222</v>
      </c>
      <c r="F669" s="5">
        <f>ROUND(Source!AO665,O669)</f>
        <v>0</v>
      </c>
      <c r="G669" s="5" t="s">
        <v>42</v>
      </c>
      <c r="H669" s="5" t="s">
        <v>43</v>
      </c>
      <c r="I669" s="5"/>
      <c r="J669" s="5"/>
      <c r="K669" s="5">
        <v>222</v>
      </c>
      <c r="L669" s="5">
        <v>3</v>
      </c>
      <c r="M669" s="5">
        <v>3</v>
      </c>
      <c r="N669" s="5" t="s">
        <v>3</v>
      </c>
      <c r="O669" s="5">
        <v>2</v>
      </c>
      <c r="P669" s="5">
        <f>ROUND(Source!EG665,O669)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55" x14ac:dyDescent="0.2">
      <c r="A670" s="5">
        <v>50</v>
      </c>
      <c r="B670" s="5">
        <v>0</v>
      </c>
      <c r="C670" s="5">
        <v>0</v>
      </c>
      <c r="D670" s="5">
        <v>1</v>
      </c>
      <c r="E670" s="5">
        <v>225</v>
      </c>
      <c r="F670" s="5">
        <f>ROUND(Source!AV665,O670)</f>
        <v>0</v>
      </c>
      <c r="G670" s="5" t="s">
        <v>44</v>
      </c>
      <c r="H670" s="5" t="s">
        <v>45</v>
      </c>
      <c r="I670" s="5"/>
      <c r="J670" s="5"/>
      <c r="K670" s="5">
        <v>225</v>
      </c>
      <c r="L670" s="5">
        <v>4</v>
      </c>
      <c r="M670" s="5">
        <v>3</v>
      </c>
      <c r="N670" s="5" t="s">
        <v>3</v>
      </c>
      <c r="O670" s="5">
        <v>2</v>
      </c>
      <c r="P670" s="5">
        <f>ROUND(Source!EN665,O670)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55" x14ac:dyDescent="0.2">
      <c r="A671" s="5">
        <v>50</v>
      </c>
      <c r="B671" s="5">
        <v>0</v>
      </c>
      <c r="C671" s="5">
        <v>0</v>
      </c>
      <c r="D671" s="5">
        <v>1</v>
      </c>
      <c r="E671" s="5">
        <v>226</v>
      </c>
      <c r="F671" s="5">
        <f>ROUND(Source!AW665,O671)</f>
        <v>0</v>
      </c>
      <c r="G671" s="5" t="s">
        <v>46</v>
      </c>
      <c r="H671" s="5" t="s">
        <v>47</v>
      </c>
      <c r="I671" s="5"/>
      <c r="J671" s="5"/>
      <c r="K671" s="5">
        <v>226</v>
      </c>
      <c r="L671" s="5">
        <v>5</v>
      </c>
      <c r="M671" s="5">
        <v>3</v>
      </c>
      <c r="N671" s="5" t="s">
        <v>3</v>
      </c>
      <c r="O671" s="5">
        <v>2</v>
      </c>
      <c r="P671" s="5">
        <f>ROUND(Source!EO665,O671)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55" x14ac:dyDescent="0.2">
      <c r="A672" s="5">
        <v>50</v>
      </c>
      <c r="B672" s="5">
        <v>0</v>
      </c>
      <c r="C672" s="5">
        <v>0</v>
      </c>
      <c r="D672" s="5">
        <v>1</v>
      </c>
      <c r="E672" s="5">
        <v>227</v>
      </c>
      <c r="F672" s="5">
        <f>ROUND(Source!AX665,O672)</f>
        <v>0</v>
      </c>
      <c r="G672" s="5" t="s">
        <v>48</v>
      </c>
      <c r="H672" s="5" t="s">
        <v>49</v>
      </c>
      <c r="I672" s="5"/>
      <c r="J672" s="5"/>
      <c r="K672" s="5">
        <v>227</v>
      </c>
      <c r="L672" s="5">
        <v>6</v>
      </c>
      <c r="M672" s="5">
        <v>3</v>
      </c>
      <c r="N672" s="5" t="s">
        <v>3</v>
      </c>
      <c r="O672" s="5">
        <v>2</v>
      </c>
      <c r="P672" s="5">
        <f>ROUND(Source!EP665,O672)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228</v>
      </c>
      <c r="F673" s="5">
        <f>ROUND(Source!AY665,O673)</f>
        <v>0</v>
      </c>
      <c r="G673" s="5" t="s">
        <v>50</v>
      </c>
      <c r="H673" s="5" t="s">
        <v>51</v>
      </c>
      <c r="I673" s="5"/>
      <c r="J673" s="5"/>
      <c r="K673" s="5">
        <v>228</v>
      </c>
      <c r="L673" s="5">
        <v>7</v>
      </c>
      <c r="M673" s="5">
        <v>3</v>
      </c>
      <c r="N673" s="5" t="s">
        <v>3</v>
      </c>
      <c r="O673" s="5">
        <v>2</v>
      </c>
      <c r="P673" s="5">
        <f>ROUND(Source!EQ665,O673)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216</v>
      </c>
      <c r="F674" s="5">
        <f>ROUND(Source!AP665,O674)</f>
        <v>0</v>
      </c>
      <c r="G674" s="5" t="s">
        <v>52</v>
      </c>
      <c r="H674" s="5" t="s">
        <v>53</v>
      </c>
      <c r="I674" s="5"/>
      <c r="J674" s="5"/>
      <c r="K674" s="5">
        <v>216</v>
      </c>
      <c r="L674" s="5">
        <v>8</v>
      </c>
      <c r="M674" s="5">
        <v>3</v>
      </c>
      <c r="N674" s="5" t="s">
        <v>3</v>
      </c>
      <c r="O674" s="5">
        <v>2</v>
      </c>
      <c r="P674" s="5">
        <f>ROUND(Source!EH665,O674)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223</v>
      </c>
      <c r="F675" s="5">
        <f>ROUND(Source!AQ665,O675)</f>
        <v>0</v>
      </c>
      <c r="G675" s="5" t="s">
        <v>54</v>
      </c>
      <c r="H675" s="5" t="s">
        <v>55</v>
      </c>
      <c r="I675" s="5"/>
      <c r="J675" s="5"/>
      <c r="K675" s="5">
        <v>223</v>
      </c>
      <c r="L675" s="5">
        <v>9</v>
      </c>
      <c r="M675" s="5">
        <v>3</v>
      </c>
      <c r="N675" s="5" t="s">
        <v>3</v>
      </c>
      <c r="O675" s="5">
        <v>2</v>
      </c>
      <c r="P675" s="5">
        <f>ROUND(Source!EI665,O675)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229</v>
      </c>
      <c r="F676" s="5">
        <f>ROUND(Source!AZ665,O676)</f>
        <v>0</v>
      </c>
      <c r="G676" s="5" t="s">
        <v>56</v>
      </c>
      <c r="H676" s="5" t="s">
        <v>57</v>
      </c>
      <c r="I676" s="5"/>
      <c r="J676" s="5"/>
      <c r="K676" s="5">
        <v>229</v>
      </c>
      <c r="L676" s="5">
        <v>10</v>
      </c>
      <c r="M676" s="5">
        <v>3</v>
      </c>
      <c r="N676" s="5" t="s">
        <v>3</v>
      </c>
      <c r="O676" s="5">
        <v>2</v>
      </c>
      <c r="P676" s="5">
        <f>ROUND(Source!ER665,O676)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203</v>
      </c>
      <c r="F677" s="5">
        <f>ROUND(Source!Q665,O677)</f>
        <v>0</v>
      </c>
      <c r="G677" s="5" t="s">
        <v>58</v>
      </c>
      <c r="H677" s="5" t="s">
        <v>59</v>
      </c>
      <c r="I677" s="5"/>
      <c r="J677" s="5"/>
      <c r="K677" s="5">
        <v>203</v>
      </c>
      <c r="L677" s="5">
        <v>11</v>
      </c>
      <c r="M677" s="5">
        <v>3</v>
      </c>
      <c r="N677" s="5" t="s">
        <v>3</v>
      </c>
      <c r="O677" s="5">
        <v>2</v>
      </c>
      <c r="P677" s="5">
        <f>ROUND(Source!DI665,O677)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231</v>
      </c>
      <c r="F678" s="5">
        <f>ROUND(Source!BB665,O678)</f>
        <v>0</v>
      </c>
      <c r="G678" s="5" t="s">
        <v>60</v>
      </c>
      <c r="H678" s="5" t="s">
        <v>61</v>
      </c>
      <c r="I678" s="5"/>
      <c r="J678" s="5"/>
      <c r="K678" s="5">
        <v>231</v>
      </c>
      <c r="L678" s="5">
        <v>12</v>
      </c>
      <c r="M678" s="5">
        <v>3</v>
      </c>
      <c r="N678" s="5" t="s">
        <v>3</v>
      </c>
      <c r="O678" s="5">
        <v>2</v>
      </c>
      <c r="P678" s="5">
        <f>ROUND(Source!ET665,O678)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204</v>
      </c>
      <c r="F679" s="5">
        <f>ROUND(Source!R665,O679)</f>
        <v>0</v>
      </c>
      <c r="G679" s="5" t="s">
        <v>62</v>
      </c>
      <c r="H679" s="5" t="s">
        <v>63</v>
      </c>
      <c r="I679" s="5"/>
      <c r="J679" s="5"/>
      <c r="K679" s="5">
        <v>204</v>
      </c>
      <c r="L679" s="5">
        <v>13</v>
      </c>
      <c r="M679" s="5">
        <v>3</v>
      </c>
      <c r="N679" s="5" t="s">
        <v>3</v>
      </c>
      <c r="O679" s="5">
        <v>2</v>
      </c>
      <c r="P679" s="5">
        <f>ROUND(Source!DJ665,O679)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205</v>
      </c>
      <c r="F680" s="5">
        <f>ROUND(Source!S665,O680)</f>
        <v>0</v>
      </c>
      <c r="G680" s="5" t="s">
        <v>64</v>
      </c>
      <c r="H680" s="5" t="s">
        <v>65</v>
      </c>
      <c r="I680" s="5"/>
      <c r="J680" s="5"/>
      <c r="K680" s="5">
        <v>205</v>
      </c>
      <c r="L680" s="5">
        <v>14</v>
      </c>
      <c r="M680" s="5">
        <v>3</v>
      </c>
      <c r="N680" s="5" t="s">
        <v>3</v>
      </c>
      <c r="O680" s="5">
        <v>2</v>
      </c>
      <c r="P680" s="5">
        <f>ROUND(Source!DK665,O680)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232</v>
      </c>
      <c r="F681" s="5">
        <f>ROUND(Source!BC665,O681)</f>
        <v>0</v>
      </c>
      <c r="G681" s="5" t="s">
        <v>66</v>
      </c>
      <c r="H681" s="5" t="s">
        <v>67</v>
      </c>
      <c r="I681" s="5"/>
      <c r="J681" s="5"/>
      <c r="K681" s="5">
        <v>232</v>
      </c>
      <c r="L681" s="5">
        <v>15</v>
      </c>
      <c r="M681" s="5">
        <v>3</v>
      </c>
      <c r="N681" s="5" t="s">
        <v>3</v>
      </c>
      <c r="O681" s="5">
        <v>2</v>
      </c>
      <c r="P681" s="5">
        <f>ROUND(Source!EU665,O681)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214</v>
      </c>
      <c r="F682" s="5">
        <f>ROUND(Source!AS665,O682)</f>
        <v>0</v>
      </c>
      <c r="G682" s="5" t="s">
        <v>68</v>
      </c>
      <c r="H682" s="5" t="s">
        <v>69</v>
      </c>
      <c r="I682" s="5"/>
      <c r="J682" s="5"/>
      <c r="K682" s="5">
        <v>214</v>
      </c>
      <c r="L682" s="5">
        <v>16</v>
      </c>
      <c r="M682" s="5">
        <v>3</v>
      </c>
      <c r="N682" s="5" t="s">
        <v>3</v>
      </c>
      <c r="O682" s="5">
        <v>2</v>
      </c>
      <c r="P682" s="5">
        <f>ROUND(Source!EK665,O682)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215</v>
      </c>
      <c r="F683" s="5">
        <f>ROUND(Source!AT665,O683)</f>
        <v>0</v>
      </c>
      <c r="G683" s="5" t="s">
        <v>70</v>
      </c>
      <c r="H683" s="5" t="s">
        <v>71</v>
      </c>
      <c r="I683" s="5"/>
      <c r="J683" s="5"/>
      <c r="K683" s="5">
        <v>215</v>
      </c>
      <c r="L683" s="5">
        <v>17</v>
      </c>
      <c r="M683" s="5">
        <v>3</v>
      </c>
      <c r="N683" s="5" t="s">
        <v>3</v>
      </c>
      <c r="O683" s="5">
        <v>2</v>
      </c>
      <c r="P683" s="5">
        <f>ROUND(Source!EL665,O683)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217</v>
      </c>
      <c r="F684" s="5">
        <f>ROUND(Source!AU665,O684)</f>
        <v>0</v>
      </c>
      <c r="G684" s="5" t="s">
        <v>72</v>
      </c>
      <c r="H684" s="5" t="s">
        <v>73</v>
      </c>
      <c r="I684" s="5"/>
      <c r="J684" s="5"/>
      <c r="K684" s="5">
        <v>217</v>
      </c>
      <c r="L684" s="5">
        <v>18</v>
      </c>
      <c r="M684" s="5">
        <v>3</v>
      </c>
      <c r="N684" s="5" t="s">
        <v>3</v>
      </c>
      <c r="O684" s="5">
        <v>2</v>
      </c>
      <c r="P684" s="5">
        <f>ROUND(Source!EM665,O684)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230</v>
      </c>
      <c r="F685" s="5">
        <f>ROUND(Source!BA665,O685)</f>
        <v>0</v>
      </c>
      <c r="G685" s="5" t="s">
        <v>74</v>
      </c>
      <c r="H685" s="5" t="s">
        <v>75</v>
      </c>
      <c r="I685" s="5"/>
      <c r="J685" s="5"/>
      <c r="K685" s="5">
        <v>230</v>
      </c>
      <c r="L685" s="5">
        <v>19</v>
      </c>
      <c r="M685" s="5">
        <v>3</v>
      </c>
      <c r="N685" s="5" t="s">
        <v>3</v>
      </c>
      <c r="O685" s="5">
        <v>2</v>
      </c>
      <c r="P685" s="5">
        <f>ROUND(Source!ES665,O685)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206</v>
      </c>
      <c r="F686" s="5">
        <f>ROUND(Source!T665,O686)</f>
        <v>0</v>
      </c>
      <c r="G686" s="5" t="s">
        <v>76</v>
      </c>
      <c r="H686" s="5" t="s">
        <v>77</v>
      </c>
      <c r="I686" s="5"/>
      <c r="J686" s="5"/>
      <c r="K686" s="5">
        <v>206</v>
      </c>
      <c r="L686" s="5">
        <v>20</v>
      </c>
      <c r="M686" s="5">
        <v>3</v>
      </c>
      <c r="N686" s="5" t="s">
        <v>3</v>
      </c>
      <c r="O686" s="5">
        <v>2</v>
      </c>
      <c r="P686" s="5">
        <f>ROUND(Source!DL665,O686)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207</v>
      </c>
      <c r="F687" s="5">
        <f>Source!U665</f>
        <v>0</v>
      </c>
      <c r="G687" s="5" t="s">
        <v>78</v>
      </c>
      <c r="H687" s="5" t="s">
        <v>79</v>
      </c>
      <c r="I687" s="5"/>
      <c r="J687" s="5"/>
      <c r="K687" s="5">
        <v>207</v>
      </c>
      <c r="L687" s="5">
        <v>21</v>
      </c>
      <c r="M687" s="5">
        <v>3</v>
      </c>
      <c r="N687" s="5" t="s">
        <v>3</v>
      </c>
      <c r="O687" s="5">
        <v>-1</v>
      </c>
      <c r="P687" s="5">
        <f>Source!DM665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208</v>
      </c>
      <c r="F688" s="5">
        <f>Source!V665</f>
        <v>0</v>
      </c>
      <c r="G688" s="5" t="s">
        <v>80</v>
      </c>
      <c r="H688" s="5" t="s">
        <v>81</v>
      </c>
      <c r="I688" s="5"/>
      <c r="J688" s="5"/>
      <c r="K688" s="5">
        <v>208</v>
      </c>
      <c r="L688" s="5">
        <v>22</v>
      </c>
      <c r="M688" s="5">
        <v>3</v>
      </c>
      <c r="N688" s="5" t="s">
        <v>3</v>
      </c>
      <c r="O688" s="5">
        <v>-1</v>
      </c>
      <c r="P688" s="5">
        <f>Source!DN665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55" x14ac:dyDescent="0.2">
      <c r="A689" s="5">
        <v>50</v>
      </c>
      <c r="B689" s="5">
        <v>0</v>
      </c>
      <c r="C689" s="5">
        <v>0</v>
      </c>
      <c r="D689" s="5">
        <v>1</v>
      </c>
      <c r="E689" s="5">
        <v>209</v>
      </c>
      <c r="F689" s="5">
        <f>ROUND(Source!W665,O689)</f>
        <v>0</v>
      </c>
      <c r="G689" s="5" t="s">
        <v>82</v>
      </c>
      <c r="H689" s="5" t="s">
        <v>83</v>
      </c>
      <c r="I689" s="5"/>
      <c r="J689" s="5"/>
      <c r="K689" s="5">
        <v>209</v>
      </c>
      <c r="L689" s="5">
        <v>23</v>
      </c>
      <c r="M689" s="5">
        <v>3</v>
      </c>
      <c r="N689" s="5" t="s">
        <v>3</v>
      </c>
      <c r="O689" s="5">
        <v>2</v>
      </c>
      <c r="P689" s="5">
        <f>ROUND(Source!DO665,O689)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55" x14ac:dyDescent="0.2">
      <c r="A690" s="5">
        <v>50</v>
      </c>
      <c r="B690" s="5">
        <v>0</v>
      </c>
      <c r="C690" s="5">
        <v>0</v>
      </c>
      <c r="D690" s="5">
        <v>1</v>
      </c>
      <c r="E690" s="5">
        <v>233</v>
      </c>
      <c r="F690" s="5">
        <f>ROUND(Source!BD665,O690)</f>
        <v>0</v>
      </c>
      <c r="G690" s="5" t="s">
        <v>84</v>
      </c>
      <c r="H690" s="5" t="s">
        <v>85</v>
      </c>
      <c r="I690" s="5"/>
      <c r="J690" s="5"/>
      <c r="K690" s="5">
        <v>233</v>
      </c>
      <c r="L690" s="5">
        <v>24</v>
      </c>
      <c r="M690" s="5">
        <v>3</v>
      </c>
      <c r="N690" s="5" t="s">
        <v>3</v>
      </c>
      <c r="O690" s="5">
        <v>2</v>
      </c>
      <c r="P690" s="5">
        <f>ROUND(Source!EV665,O690)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55" x14ac:dyDescent="0.2">
      <c r="A691" s="5">
        <v>50</v>
      </c>
      <c r="B691" s="5">
        <v>0</v>
      </c>
      <c r="C691" s="5">
        <v>0</v>
      </c>
      <c r="D691" s="5">
        <v>1</v>
      </c>
      <c r="E691" s="5">
        <v>210</v>
      </c>
      <c r="F691" s="5">
        <f>ROUND(Source!X665,O691)</f>
        <v>0</v>
      </c>
      <c r="G691" s="5" t="s">
        <v>86</v>
      </c>
      <c r="H691" s="5" t="s">
        <v>87</v>
      </c>
      <c r="I691" s="5"/>
      <c r="J691" s="5"/>
      <c r="K691" s="5">
        <v>210</v>
      </c>
      <c r="L691" s="5">
        <v>25</v>
      </c>
      <c r="M691" s="5">
        <v>3</v>
      </c>
      <c r="N691" s="5" t="s">
        <v>3</v>
      </c>
      <c r="O691" s="5">
        <v>2</v>
      </c>
      <c r="P691" s="5">
        <f>ROUND(Source!DP665,O691)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55" x14ac:dyDescent="0.2">
      <c r="A692" s="5">
        <v>50</v>
      </c>
      <c r="B692" s="5">
        <v>0</v>
      </c>
      <c r="C692" s="5">
        <v>0</v>
      </c>
      <c r="D692" s="5">
        <v>1</v>
      </c>
      <c r="E692" s="5">
        <v>211</v>
      </c>
      <c r="F692" s="5">
        <f>ROUND(Source!Y665,O692)</f>
        <v>0</v>
      </c>
      <c r="G692" s="5" t="s">
        <v>88</v>
      </c>
      <c r="H692" s="5" t="s">
        <v>89</v>
      </c>
      <c r="I692" s="5"/>
      <c r="J692" s="5"/>
      <c r="K692" s="5">
        <v>211</v>
      </c>
      <c r="L692" s="5">
        <v>26</v>
      </c>
      <c r="M692" s="5">
        <v>3</v>
      </c>
      <c r="N692" s="5" t="s">
        <v>3</v>
      </c>
      <c r="O692" s="5">
        <v>2</v>
      </c>
      <c r="P692" s="5">
        <f>ROUND(Source!DQ665,O692)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55" x14ac:dyDescent="0.2">
      <c r="A693" s="5">
        <v>50</v>
      </c>
      <c r="B693" s="5">
        <v>0</v>
      </c>
      <c r="C693" s="5">
        <v>0</v>
      </c>
      <c r="D693" s="5">
        <v>1</v>
      </c>
      <c r="E693" s="5">
        <v>224</v>
      </c>
      <c r="F693" s="5">
        <f>ROUND(Source!AR665,O693)</f>
        <v>0</v>
      </c>
      <c r="G693" s="5" t="s">
        <v>90</v>
      </c>
      <c r="H693" s="5" t="s">
        <v>91</v>
      </c>
      <c r="I693" s="5"/>
      <c r="J693" s="5"/>
      <c r="K693" s="5">
        <v>224</v>
      </c>
      <c r="L693" s="5">
        <v>27</v>
      </c>
      <c r="M693" s="5">
        <v>3</v>
      </c>
      <c r="N693" s="5" t="s">
        <v>3</v>
      </c>
      <c r="O693" s="5">
        <v>2</v>
      </c>
      <c r="P693" s="5">
        <f>ROUND(Source!EJ665,O693)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5" spans="1:255" x14ac:dyDescent="0.2">
      <c r="A695" s="1">
        <v>4</v>
      </c>
      <c r="B695" s="1">
        <v>0</v>
      </c>
      <c r="C695" s="1"/>
      <c r="D695" s="1">
        <f>ROW(A702)</f>
        <v>702</v>
      </c>
      <c r="E695" s="1"/>
      <c r="F695" s="1" t="s">
        <v>16</v>
      </c>
      <c r="G695" s="1" t="s">
        <v>289</v>
      </c>
      <c r="H695" s="1" t="s">
        <v>3</v>
      </c>
      <c r="I695" s="1">
        <v>0</v>
      </c>
      <c r="J695" s="1"/>
      <c r="K695" s="1">
        <v>0</v>
      </c>
      <c r="L695" s="1"/>
      <c r="M695" s="1" t="s">
        <v>3</v>
      </c>
      <c r="N695" s="1"/>
      <c r="O695" s="1"/>
      <c r="P695" s="1"/>
      <c r="Q695" s="1"/>
      <c r="R695" s="1"/>
      <c r="S695" s="1">
        <v>0</v>
      </c>
      <c r="T695" s="1">
        <v>0</v>
      </c>
      <c r="U695" s="1" t="s">
        <v>3</v>
      </c>
      <c r="V695" s="1">
        <v>0</v>
      </c>
      <c r="W695" s="1"/>
      <c r="X695" s="1"/>
      <c r="Y695" s="1"/>
      <c r="Z695" s="1"/>
      <c r="AA695" s="1"/>
      <c r="AB695" s="1" t="s">
        <v>3</v>
      </c>
      <c r="AC695" s="1" t="s">
        <v>3</v>
      </c>
      <c r="AD695" s="1" t="s">
        <v>3</v>
      </c>
      <c r="AE695" s="1" t="s">
        <v>3</v>
      </c>
      <c r="AF695" s="1" t="s">
        <v>3</v>
      </c>
      <c r="AG695" s="1" t="s">
        <v>3</v>
      </c>
      <c r="AH695" s="1"/>
      <c r="AI695" s="1"/>
      <c r="AJ695" s="1"/>
      <c r="AK695" s="1"/>
      <c r="AL695" s="1"/>
      <c r="AM695" s="1"/>
      <c r="AN695" s="1"/>
      <c r="AO695" s="1"/>
      <c r="AP695" s="1" t="s">
        <v>3</v>
      </c>
      <c r="AQ695" s="1" t="s">
        <v>3</v>
      </c>
      <c r="AR695" s="1" t="s">
        <v>3</v>
      </c>
      <c r="AS695" s="1"/>
      <c r="AT695" s="1"/>
      <c r="AU695" s="1"/>
      <c r="AV695" s="1"/>
      <c r="AW695" s="1"/>
      <c r="AX695" s="1"/>
      <c r="AY695" s="1"/>
      <c r="AZ695" s="1" t="s">
        <v>3</v>
      </c>
      <c r="BA695" s="1"/>
      <c r="BB695" s="1" t="s">
        <v>3</v>
      </c>
      <c r="BC695" s="1" t="s">
        <v>3</v>
      </c>
      <c r="BD695" s="1" t="s">
        <v>3</v>
      </c>
      <c r="BE695" s="1" t="s">
        <v>3</v>
      </c>
      <c r="BF695" s="1" t="s">
        <v>3</v>
      </c>
      <c r="BG695" s="1" t="s">
        <v>3</v>
      </c>
      <c r="BH695" s="1" t="s">
        <v>3</v>
      </c>
      <c r="BI695" s="1" t="s">
        <v>3</v>
      </c>
      <c r="BJ695" s="1" t="s">
        <v>3</v>
      </c>
      <c r="BK695" s="1" t="s">
        <v>3</v>
      </c>
      <c r="BL695" s="1" t="s">
        <v>3</v>
      </c>
      <c r="BM695" s="1" t="s">
        <v>3</v>
      </c>
      <c r="BN695" s="1" t="s">
        <v>3</v>
      </c>
      <c r="BO695" s="1" t="s">
        <v>3</v>
      </c>
      <c r="BP695" s="1" t="s">
        <v>3</v>
      </c>
      <c r="BQ695" s="1"/>
      <c r="BR695" s="1"/>
      <c r="BS695" s="1"/>
      <c r="BT695" s="1"/>
      <c r="BU695" s="1"/>
      <c r="BV695" s="1"/>
      <c r="BW695" s="1"/>
      <c r="BX695" s="1">
        <v>0</v>
      </c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>
        <v>0</v>
      </c>
    </row>
    <row r="697" spans="1:255" x14ac:dyDescent="0.2">
      <c r="A697" s="3">
        <v>52</v>
      </c>
      <c r="B697" s="3">
        <f t="shared" ref="B697:G697" si="490">B702</f>
        <v>0</v>
      </c>
      <c r="C697" s="3">
        <f t="shared" si="490"/>
        <v>4</v>
      </c>
      <c r="D697" s="3">
        <f t="shared" si="490"/>
        <v>695</v>
      </c>
      <c r="E697" s="3">
        <f t="shared" si="490"/>
        <v>0</v>
      </c>
      <c r="F697" s="3" t="str">
        <f t="shared" si="490"/>
        <v>Новый раздел</v>
      </c>
      <c r="G697" s="3" t="str">
        <f t="shared" si="490"/>
        <v>Оборудование</v>
      </c>
      <c r="H697" s="3"/>
      <c r="I697" s="3"/>
      <c r="J697" s="3"/>
      <c r="K697" s="3"/>
      <c r="L697" s="3"/>
      <c r="M697" s="3"/>
      <c r="N697" s="3"/>
      <c r="O697" s="3">
        <f t="shared" ref="O697:AT697" si="491">O702</f>
        <v>0</v>
      </c>
      <c r="P697" s="3">
        <f t="shared" si="491"/>
        <v>0</v>
      </c>
      <c r="Q697" s="3">
        <f t="shared" si="491"/>
        <v>0</v>
      </c>
      <c r="R697" s="3">
        <f t="shared" si="491"/>
        <v>0</v>
      </c>
      <c r="S697" s="3">
        <f t="shared" si="491"/>
        <v>0</v>
      </c>
      <c r="T697" s="3">
        <f t="shared" si="491"/>
        <v>0</v>
      </c>
      <c r="U697" s="3">
        <f t="shared" si="491"/>
        <v>0</v>
      </c>
      <c r="V697" s="3">
        <f t="shared" si="491"/>
        <v>0</v>
      </c>
      <c r="W697" s="3">
        <f t="shared" si="491"/>
        <v>0</v>
      </c>
      <c r="X697" s="3">
        <f t="shared" si="491"/>
        <v>0</v>
      </c>
      <c r="Y697" s="3">
        <f t="shared" si="491"/>
        <v>0</v>
      </c>
      <c r="Z697" s="3">
        <f t="shared" si="491"/>
        <v>0</v>
      </c>
      <c r="AA697" s="3">
        <f t="shared" si="491"/>
        <v>0</v>
      </c>
      <c r="AB697" s="3">
        <f t="shared" si="491"/>
        <v>0</v>
      </c>
      <c r="AC697" s="3">
        <f t="shared" si="491"/>
        <v>0</v>
      </c>
      <c r="AD697" s="3">
        <f t="shared" si="491"/>
        <v>0</v>
      </c>
      <c r="AE697" s="3">
        <f t="shared" si="491"/>
        <v>0</v>
      </c>
      <c r="AF697" s="3">
        <f t="shared" si="491"/>
        <v>0</v>
      </c>
      <c r="AG697" s="3">
        <f t="shared" si="491"/>
        <v>0</v>
      </c>
      <c r="AH697" s="3">
        <f t="shared" si="491"/>
        <v>0</v>
      </c>
      <c r="AI697" s="3">
        <f t="shared" si="491"/>
        <v>0</v>
      </c>
      <c r="AJ697" s="3">
        <f t="shared" si="491"/>
        <v>0</v>
      </c>
      <c r="AK697" s="3">
        <f t="shared" si="491"/>
        <v>0</v>
      </c>
      <c r="AL697" s="3">
        <f t="shared" si="491"/>
        <v>0</v>
      </c>
      <c r="AM697" s="3">
        <f t="shared" si="491"/>
        <v>0</v>
      </c>
      <c r="AN697" s="3">
        <f t="shared" si="491"/>
        <v>0</v>
      </c>
      <c r="AO697" s="3">
        <f t="shared" si="491"/>
        <v>0</v>
      </c>
      <c r="AP697" s="3">
        <f t="shared" si="491"/>
        <v>0</v>
      </c>
      <c r="AQ697" s="3">
        <f t="shared" si="491"/>
        <v>0</v>
      </c>
      <c r="AR697" s="3">
        <f t="shared" si="491"/>
        <v>0</v>
      </c>
      <c r="AS697" s="3">
        <f t="shared" si="491"/>
        <v>0</v>
      </c>
      <c r="AT697" s="3">
        <f t="shared" si="491"/>
        <v>0</v>
      </c>
      <c r="AU697" s="3">
        <f t="shared" ref="AU697:BZ697" si="492">AU702</f>
        <v>0</v>
      </c>
      <c r="AV697" s="3">
        <f t="shared" si="492"/>
        <v>0</v>
      </c>
      <c r="AW697" s="3">
        <f t="shared" si="492"/>
        <v>0</v>
      </c>
      <c r="AX697" s="3">
        <f t="shared" si="492"/>
        <v>0</v>
      </c>
      <c r="AY697" s="3">
        <f t="shared" si="492"/>
        <v>0</v>
      </c>
      <c r="AZ697" s="3">
        <f t="shared" si="492"/>
        <v>0</v>
      </c>
      <c r="BA697" s="3">
        <f t="shared" si="492"/>
        <v>0</v>
      </c>
      <c r="BB697" s="3">
        <f t="shared" si="492"/>
        <v>0</v>
      </c>
      <c r="BC697" s="3">
        <f t="shared" si="492"/>
        <v>0</v>
      </c>
      <c r="BD697" s="3">
        <f t="shared" si="492"/>
        <v>0</v>
      </c>
      <c r="BE697" s="3">
        <f t="shared" si="492"/>
        <v>0</v>
      </c>
      <c r="BF697" s="3">
        <f t="shared" si="492"/>
        <v>0</v>
      </c>
      <c r="BG697" s="3">
        <f t="shared" si="492"/>
        <v>0</v>
      </c>
      <c r="BH697" s="3">
        <f t="shared" si="492"/>
        <v>0</v>
      </c>
      <c r="BI697" s="3">
        <f t="shared" si="492"/>
        <v>0</v>
      </c>
      <c r="BJ697" s="3">
        <f t="shared" si="492"/>
        <v>0</v>
      </c>
      <c r="BK697" s="3">
        <f t="shared" si="492"/>
        <v>0</v>
      </c>
      <c r="BL697" s="3">
        <f t="shared" si="492"/>
        <v>0</v>
      </c>
      <c r="BM697" s="3">
        <f t="shared" si="492"/>
        <v>0</v>
      </c>
      <c r="BN697" s="3">
        <f t="shared" si="492"/>
        <v>0</v>
      </c>
      <c r="BO697" s="3">
        <f t="shared" si="492"/>
        <v>0</v>
      </c>
      <c r="BP697" s="3">
        <f t="shared" si="492"/>
        <v>0</v>
      </c>
      <c r="BQ697" s="3">
        <f t="shared" si="492"/>
        <v>0</v>
      </c>
      <c r="BR697" s="3">
        <f t="shared" si="492"/>
        <v>0</v>
      </c>
      <c r="BS697" s="3">
        <f t="shared" si="492"/>
        <v>0</v>
      </c>
      <c r="BT697" s="3">
        <f t="shared" si="492"/>
        <v>0</v>
      </c>
      <c r="BU697" s="3">
        <f t="shared" si="492"/>
        <v>0</v>
      </c>
      <c r="BV697" s="3">
        <f t="shared" si="492"/>
        <v>0</v>
      </c>
      <c r="BW697" s="3">
        <f t="shared" si="492"/>
        <v>0</v>
      </c>
      <c r="BX697" s="3">
        <f t="shared" si="492"/>
        <v>0</v>
      </c>
      <c r="BY697" s="3">
        <f t="shared" si="492"/>
        <v>0</v>
      </c>
      <c r="BZ697" s="3">
        <f t="shared" si="492"/>
        <v>0</v>
      </c>
      <c r="CA697" s="3">
        <f t="shared" ref="CA697:DF697" si="493">CA702</f>
        <v>0</v>
      </c>
      <c r="CB697" s="3">
        <f t="shared" si="493"/>
        <v>0</v>
      </c>
      <c r="CC697" s="3">
        <f t="shared" si="493"/>
        <v>0</v>
      </c>
      <c r="CD697" s="3">
        <f t="shared" si="493"/>
        <v>0</v>
      </c>
      <c r="CE697" s="3">
        <f t="shared" si="493"/>
        <v>0</v>
      </c>
      <c r="CF697" s="3">
        <f t="shared" si="493"/>
        <v>0</v>
      </c>
      <c r="CG697" s="3">
        <f t="shared" si="493"/>
        <v>0</v>
      </c>
      <c r="CH697" s="3">
        <f t="shared" si="493"/>
        <v>0</v>
      </c>
      <c r="CI697" s="3">
        <f t="shared" si="493"/>
        <v>0</v>
      </c>
      <c r="CJ697" s="3">
        <f t="shared" si="493"/>
        <v>0</v>
      </c>
      <c r="CK697" s="3">
        <f t="shared" si="493"/>
        <v>0</v>
      </c>
      <c r="CL697" s="3">
        <f t="shared" si="493"/>
        <v>0</v>
      </c>
      <c r="CM697" s="3">
        <f t="shared" si="493"/>
        <v>0</v>
      </c>
      <c r="CN697" s="3">
        <f t="shared" si="493"/>
        <v>0</v>
      </c>
      <c r="CO697" s="3">
        <f t="shared" si="493"/>
        <v>0</v>
      </c>
      <c r="CP697" s="3">
        <f t="shared" si="493"/>
        <v>0</v>
      </c>
      <c r="CQ697" s="3">
        <f t="shared" si="493"/>
        <v>0</v>
      </c>
      <c r="CR697" s="3">
        <f t="shared" si="493"/>
        <v>0</v>
      </c>
      <c r="CS697" s="3">
        <f t="shared" si="493"/>
        <v>0</v>
      </c>
      <c r="CT697" s="3">
        <f t="shared" si="493"/>
        <v>0</v>
      </c>
      <c r="CU697" s="3">
        <f t="shared" si="493"/>
        <v>0</v>
      </c>
      <c r="CV697" s="3">
        <f t="shared" si="493"/>
        <v>0</v>
      </c>
      <c r="CW697" s="3">
        <f t="shared" si="493"/>
        <v>0</v>
      </c>
      <c r="CX697" s="3">
        <f t="shared" si="493"/>
        <v>0</v>
      </c>
      <c r="CY697" s="3">
        <f t="shared" si="493"/>
        <v>0</v>
      </c>
      <c r="CZ697" s="3">
        <f t="shared" si="493"/>
        <v>0</v>
      </c>
      <c r="DA697" s="3">
        <f t="shared" si="493"/>
        <v>0</v>
      </c>
      <c r="DB697" s="3">
        <f t="shared" si="493"/>
        <v>0</v>
      </c>
      <c r="DC697" s="3">
        <f t="shared" si="493"/>
        <v>0</v>
      </c>
      <c r="DD697" s="3">
        <f t="shared" si="493"/>
        <v>0</v>
      </c>
      <c r="DE697" s="3">
        <f t="shared" si="493"/>
        <v>0</v>
      </c>
      <c r="DF697" s="3">
        <f t="shared" si="493"/>
        <v>0</v>
      </c>
      <c r="DG697" s="4">
        <f t="shared" ref="DG697:EL697" si="494">DG702</f>
        <v>0</v>
      </c>
      <c r="DH697" s="4">
        <f t="shared" si="494"/>
        <v>0</v>
      </c>
      <c r="DI697" s="4">
        <f t="shared" si="494"/>
        <v>0</v>
      </c>
      <c r="DJ697" s="4">
        <f t="shared" si="494"/>
        <v>0</v>
      </c>
      <c r="DK697" s="4">
        <f t="shared" si="494"/>
        <v>0</v>
      </c>
      <c r="DL697" s="4">
        <f t="shared" si="494"/>
        <v>0</v>
      </c>
      <c r="DM697" s="4">
        <f t="shared" si="494"/>
        <v>0</v>
      </c>
      <c r="DN697" s="4">
        <f t="shared" si="494"/>
        <v>0</v>
      </c>
      <c r="DO697" s="4">
        <f t="shared" si="494"/>
        <v>0</v>
      </c>
      <c r="DP697" s="4">
        <f t="shared" si="494"/>
        <v>0</v>
      </c>
      <c r="DQ697" s="4">
        <f t="shared" si="494"/>
        <v>0</v>
      </c>
      <c r="DR697" s="4">
        <f t="shared" si="494"/>
        <v>0</v>
      </c>
      <c r="DS697" s="4">
        <f t="shared" si="494"/>
        <v>0</v>
      </c>
      <c r="DT697" s="4">
        <f t="shared" si="494"/>
        <v>0</v>
      </c>
      <c r="DU697" s="4">
        <f t="shared" si="494"/>
        <v>0</v>
      </c>
      <c r="DV697" s="4">
        <f t="shared" si="494"/>
        <v>0</v>
      </c>
      <c r="DW697" s="4">
        <f t="shared" si="494"/>
        <v>0</v>
      </c>
      <c r="DX697" s="4">
        <f t="shared" si="494"/>
        <v>0</v>
      </c>
      <c r="DY697" s="4">
        <f t="shared" si="494"/>
        <v>0</v>
      </c>
      <c r="DZ697" s="4">
        <f t="shared" si="494"/>
        <v>0</v>
      </c>
      <c r="EA697" s="4">
        <f t="shared" si="494"/>
        <v>0</v>
      </c>
      <c r="EB697" s="4">
        <f t="shared" si="494"/>
        <v>0</v>
      </c>
      <c r="EC697" s="4">
        <f t="shared" si="494"/>
        <v>0</v>
      </c>
      <c r="ED697" s="4">
        <f t="shared" si="494"/>
        <v>0</v>
      </c>
      <c r="EE697" s="4">
        <f t="shared" si="494"/>
        <v>0</v>
      </c>
      <c r="EF697" s="4">
        <f t="shared" si="494"/>
        <v>0</v>
      </c>
      <c r="EG697" s="4">
        <f t="shared" si="494"/>
        <v>0</v>
      </c>
      <c r="EH697" s="4">
        <f t="shared" si="494"/>
        <v>0</v>
      </c>
      <c r="EI697" s="4">
        <f t="shared" si="494"/>
        <v>0</v>
      </c>
      <c r="EJ697" s="4">
        <f t="shared" si="494"/>
        <v>0</v>
      </c>
      <c r="EK697" s="4">
        <f t="shared" si="494"/>
        <v>0</v>
      </c>
      <c r="EL697" s="4">
        <f t="shared" si="494"/>
        <v>0</v>
      </c>
      <c r="EM697" s="4">
        <f t="shared" ref="EM697:FR697" si="495">EM702</f>
        <v>0</v>
      </c>
      <c r="EN697" s="4">
        <f t="shared" si="495"/>
        <v>0</v>
      </c>
      <c r="EO697" s="4">
        <f t="shared" si="495"/>
        <v>0</v>
      </c>
      <c r="EP697" s="4">
        <f t="shared" si="495"/>
        <v>0</v>
      </c>
      <c r="EQ697" s="4">
        <f t="shared" si="495"/>
        <v>0</v>
      </c>
      <c r="ER697" s="4">
        <f t="shared" si="495"/>
        <v>0</v>
      </c>
      <c r="ES697" s="4">
        <f t="shared" si="495"/>
        <v>0</v>
      </c>
      <c r="ET697" s="4">
        <f t="shared" si="495"/>
        <v>0</v>
      </c>
      <c r="EU697" s="4">
        <f t="shared" si="495"/>
        <v>0</v>
      </c>
      <c r="EV697" s="4">
        <f t="shared" si="495"/>
        <v>0</v>
      </c>
      <c r="EW697" s="4">
        <f t="shared" si="495"/>
        <v>0</v>
      </c>
      <c r="EX697" s="4">
        <f t="shared" si="495"/>
        <v>0</v>
      </c>
      <c r="EY697" s="4">
        <f t="shared" si="495"/>
        <v>0</v>
      </c>
      <c r="EZ697" s="4">
        <f t="shared" si="495"/>
        <v>0</v>
      </c>
      <c r="FA697" s="4">
        <f t="shared" si="495"/>
        <v>0</v>
      </c>
      <c r="FB697" s="4">
        <f t="shared" si="495"/>
        <v>0</v>
      </c>
      <c r="FC697" s="4">
        <f t="shared" si="495"/>
        <v>0</v>
      </c>
      <c r="FD697" s="4">
        <f t="shared" si="495"/>
        <v>0</v>
      </c>
      <c r="FE697" s="4">
        <f t="shared" si="495"/>
        <v>0</v>
      </c>
      <c r="FF697" s="4">
        <f t="shared" si="495"/>
        <v>0</v>
      </c>
      <c r="FG697" s="4">
        <f t="shared" si="495"/>
        <v>0</v>
      </c>
      <c r="FH697" s="4">
        <f t="shared" si="495"/>
        <v>0</v>
      </c>
      <c r="FI697" s="4">
        <f t="shared" si="495"/>
        <v>0</v>
      </c>
      <c r="FJ697" s="4">
        <f t="shared" si="495"/>
        <v>0</v>
      </c>
      <c r="FK697" s="4">
        <f t="shared" si="495"/>
        <v>0</v>
      </c>
      <c r="FL697" s="4">
        <f t="shared" si="495"/>
        <v>0</v>
      </c>
      <c r="FM697" s="4">
        <f t="shared" si="495"/>
        <v>0</v>
      </c>
      <c r="FN697" s="4">
        <f t="shared" si="495"/>
        <v>0</v>
      </c>
      <c r="FO697" s="4">
        <f t="shared" si="495"/>
        <v>0</v>
      </c>
      <c r="FP697" s="4">
        <f t="shared" si="495"/>
        <v>0</v>
      </c>
      <c r="FQ697" s="4">
        <f t="shared" si="495"/>
        <v>0</v>
      </c>
      <c r="FR697" s="4">
        <f t="shared" si="495"/>
        <v>0</v>
      </c>
      <c r="FS697" s="4">
        <f t="shared" ref="FS697:GX697" si="496">FS702</f>
        <v>0</v>
      </c>
      <c r="FT697" s="4">
        <f t="shared" si="496"/>
        <v>0</v>
      </c>
      <c r="FU697" s="4">
        <f t="shared" si="496"/>
        <v>0</v>
      </c>
      <c r="FV697" s="4">
        <f t="shared" si="496"/>
        <v>0</v>
      </c>
      <c r="FW697" s="4">
        <f t="shared" si="496"/>
        <v>0</v>
      </c>
      <c r="FX697" s="4">
        <f t="shared" si="496"/>
        <v>0</v>
      </c>
      <c r="FY697" s="4">
        <f t="shared" si="496"/>
        <v>0</v>
      </c>
      <c r="FZ697" s="4">
        <f t="shared" si="496"/>
        <v>0</v>
      </c>
      <c r="GA697" s="4">
        <f t="shared" si="496"/>
        <v>0</v>
      </c>
      <c r="GB697" s="4">
        <f t="shared" si="496"/>
        <v>0</v>
      </c>
      <c r="GC697" s="4">
        <f t="shared" si="496"/>
        <v>0</v>
      </c>
      <c r="GD697" s="4">
        <f t="shared" si="496"/>
        <v>0</v>
      </c>
      <c r="GE697" s="4">
        <f t="shared" si="496"/>
        <v>0</v>
      </c>
      <c r="GF697" s="4">
        <f t="shared" si="496"/>
        <v>0</v>
      </c>
      <c r="GG697" s="4">
        <f t="shared" si="496"/>
        <v>0</v>
      </c>
      <c r="GH697" s="4">
        <f t="shared" si="496"/>
        <v>0</v>
      </c>
      <c r="GI697" s="4">
        <f t="shared" si="496"/>
        <v>0</v>
      </c>
      <c r="GJ697" s="4">
        <f t="shared" si="496"/>
        <v>0</v>
      </c>
      <c r="GK697" s="4">
        <f t="shared" si="496"/>
        <v>0</v>
      </c>
      <c r="GL697" s="4">
        <f t="shared" si="496"/>
        <v>0</v>
      </c>
      <c r="GM697" s="4">
        <f t="shared" si="496"/>
        <v>0</v>
      </c>
      <c r="GN697" s="4">
        <f t="shared" si="496"/>
        <v>0</v>
      </c>
      <c r="GO697" s="4">
        <f t="shared" si="496"/>
        <v>0</v>
      </c>
      <c r="GP697" s="4">
        <f t="shared" si="496"/>
        <v>0</v>
      </c>
      <c r="GQ697" s="4">
        <f t="shared" si="496"/>
        <v>0</v>
      </c>
      <c r="GR697" s="4">
        <f t="shared" si="496"/>
        <v>0</v>
      </c>
      <c r="GS697" s="4">
        <f t="shared" si="496"/>
        <v>0</v>
      </c>
      <c r="GT697" s="4">
        <f t="shared" si="496"/>
        <v>0</v>
      </c>
      <c r="GU697" s="4">
        <f t="shared" si="496"/>
        <v>0</v>
      </c>
      <c r="GV697" s="4">
        <f t="shared" si="496"/>
        <v>0</v>
      </c>
      <c r="GW697" s="4">
        <f t="shared" si="496"/>
        <v>0</v>
      </c>
      <c r="GX697" s="4">
        <f t="shared" si="496"/>
        <v>0</v>
      </c>
    </row>
    <row r="699" spans="1:255" x14ac:dyDescent="0.2">
      <c r="A699" s="2">
        <v>17</v>
      </c>
      <c r="B699" s="2">
        <v>0</v>
      </c>
      <c r="C699" s="2"/>
      <c r="D699" s="2"/>
      <c r="E699" s="2" t="s">
        <v>3</v>
      </c>
      <c r="F699" s="2" t="s">
        <v>198</v>
      </c>
      <c r="G699" s="2" t="s">
        <v>333</v>
      </c>
      <c r="H699" s="2" t="s">
        <v>190</v>
      </c>
      <c r="I699" s="2">
        <v>2</v>
      </c>
      <c r="J699" s="2">
        <v>0</v>
      </c>
      <c r="K699" s="2">
        <v>2</v>
      </c>
      <c r="L699" s="2"/>
      <c r="M699" s="2"/>
      <c r="N699" s="2"/>
      <c r="O699" s="2">
        <f>ROUND(CP699,2)</f>
        <v>15240.76</v>
      </c>
      <c r="P699" s="2">
        <f>ROUND((ROUND((AC699*I699),2)*BC699),2)</f>
        <v>15240.76</v>
      </c>
      <c r="Q699" s="2">
        <f>(ROUND((ROUND(((ET699)*AV699*I699),2)*BB699),2)+ROUND((ROUND(((AE699-(EU699))*AV699*I699),2)*BS699),2))</f>
        <v>0</v>
      </c>
      <c r="R699" s="2">
        <f>ROUND((ROUND((AE699*AV699*I699),2)*BS699),2)</f>
        <v>0</v>
      </c>
      <c r="S699" s="2">
        <f>ROUND((ROUND((AF699*AV699*I699),2)*BA699),2)</f>
        <v>0</v>
      </c>
      <c r="T699" s="2">
        <f>ROUND(CU699*I699,2)</f>
        <v>0</v>
      </c>
      <c r="U699" s="2">
        <f>CV699*I699</f>
        <v>0</v>
      </c>
      <c r="V699" s="2">
        <f>CW699*I699</f>
        <v>0</v>
      </c>
      <c r="W699" s="2">
        <f>ROUND(CX699*I699,2)</f>
        <v>0</v>
      </c>
      <c r="X699" s="2">
        <f>ROUND(CY699,2)</f>
        <v>0</v>
      </c>
      <c r="Y699" s="2">
        <f>ROUND(CZ699,2)</f>
        <v>0</v>
      </c>
      <c r="Z699" s="2"/>
      <c r="AA699" s="2">
        <v>-1</v>
      </c>
      <c r="AB699" s="2">
        <f>ROUND((AC699+AD699+AF699),6)</f>
        <v>7620.38</v>
      </c>
      <c r="AC699" s="2">
        <f>ROUND((ES699),6)</f>
        <v>7620.38</v>
      </c>
      <c r="AD699" s="2">
        <f>ROUND((((ET699)-(EU699))+AE699),6)</f>
        <v>0</v>
      </c>
      <c r="AE699" s="2">
        <f>ROUND((EU699),6)</f>
        <v>0</v>
      </c>
      <c r="AF699" s="2">
        <f>ROUND((EV699),6)</f>
        <v>0</v>
      </c>
      <c r="AG699" s="2">
        <f>ROUND((AP699),6)</f>
        <v>0</v>
      </c>
      <c r="AH699" s="2">
        <f>(EW699)</f>
        <v>0</v>
      </c>
      <c r="AI699" s="2">
        <f>(EX699)</f>
        <v>0</v>
      </c>
      <c r="AJ699" s="2">
        <f>(AS699)</f>
        <v>0</v>
      </c>
      <c r="AK699" s="2">
        <v>7620.3799999999992</v>
      </c>
      <c r="AL699" s="2">
        <v>7620.3799999999992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1</v>
      </c>
      <c r="AW699" s="2">
        <v>1</v>
      </c>
      <c r="AX699" s="2"/>
      <c r="AY699" s="2"/>
      <c r="AZ699" s="2">
        <v>1</v>
      </c>
      <c r="BA699" s="2">
        <v>1</v>
      </c>
      <c r="BB699" s="2">
        <v>1</v>
      </c>
      <c r="BC699" s="2">
        <v>1</v>
      </c>
      <c r="BD699" s="2" t="s">
        <v>3</v>
      </c>
      <c r="BE699" s="2" t="s">
        <v>3</v>
      </c>
      <c r="BF699" s="2" t="s">
        <v>3</v>
      </c>
      <c r="BG699" s="2" t="s">
        <v>3</v>
      </c>
      <c r="BH699" s="2">
        <v>3</v>
      </c>
      <c r="BI699" s="2">
        <v>3</v>
      </c>
      <c r="BJ699" s="2" t="s">
        <v>3</v>
      </c>
      <c r="BK699" s="2"/>
      <c r="BL699" s="2"/>
      <c r="BM699" s="2">
        <v>746</v>
      </c>
      <c r="BN699" s="2">
        <v>0</v>
      </c>
      <c r="BO699" s="2" t="s">
        <v>3</v>
      </c>
      <c r="BP699" s="2">
        <v>0</v>
      </c>
      <c r="BQ699" s="2">
        <v>130</v>
      </c>
      <c r="BR699" s="2">
        <v>0</v>
      </c>
      <c r="BS699" s="2">
        <v>1</v>
      </c>
      <c r="BT699" s="2">
        <v>1</v>
      </c>
      <c r="BU699" s="2">
        <v>1</v>
      </c>
      <c r="BV699" s="2">
        <v>1</v>
      </c>
      <c r="BW699" s="2">
        <v>1</v>
      </c>
      <c r="BX699" s="2">
        <v>1</v>
      </c>
      <c r="BY699" s="2" t="s">
        <v>3</v>
      </c>
      <c r="BZ699" s="2">
        <v>0</v>
      </c>
      <c r="CA699" s="2">
        <v>0</v>
      </c>
      <c r="CB699" s="2" t="s">
        <v>3</v>
      </c>
      <c r="CC699" s="2"/>
      <c r="CD699" s="2"/>
      <c r="CE699" s="2">
        <v>30</v>
      </c>
      <c r="CF699" s="2">
        <v>0</v>
      </c>
      <c r="CG699" s="2">
        <v>0</v>
      </c>
      <c r="CH699" s="2"/>
      <c r="CI699" s="2"/>
      <c r="CJ699" s="2"/>
      <c r="CK699" s="2"/>
      <c r="CL699" s="2"/>
      <c r="CM699" s="2">
        <v>0</v>
      </c>
      <c r="CN699" s="2" t="s">
        <v>3</v>
      </c>
      <c r="CO699" s="2">
        <v>0</v>
      </c>
      <c r="CP699" s="2">
        <f>(P699+Q699+S699)</f>
        <v>15240.76</v>
      </c>
      <c r="CQ699" s="2">
        <f>ROUND((ROUND((AC699*1),2)*BC699),2)</f>
        <v>7620.38</v>
      </c>
      <c r="CR699" s="2">
        <f>(ROUND((ROUND(((ET699)*AV699*1),2)*BB699),2)+ROUND((ROUND(((AE699-(EU699))*AV699*1),2)*BS699),2))</f>
        <v>0</v>
      </c>
      <c r="CS699" s="2">
        <f>ROUND((ROUND((AE699*AV699*1),2)*BS699),2)</f>
        <v>0</v>
      </c>
      <c r="CT699" s="2">
        <f>ROUND((ROUND((AF699*AV699*1),2)*BA699),2)</f>
        <v>0</v>
      </c>
      <c r="CU699" s="2">
        <f>AG699</f>
        <v>0</v>
      </c>
      <c r="CV699" s="2">
        <f>(AH699*AV699)</f>
        <v>0</v>
      </c>
      <c r="CW699" s="2">
        <f>AI699</f>
        <v>0</v>
      </c>
      <c r="CX699" s="2">
        <f>AJ699</f>
        <v>0</v>
      </c>
      <c r="CY699" s="2">
        <f>((S699*BZ699)/100)</f>
        <v>0</v>
      </c>
      <c r="CZ699" s="2">
        <f>((S699*CA699)/100)</f>
        <v>0</v>
      </c>
      <c r="DA699" s="2"/>
      <c r="DB699" s="2"/>
      <c r="DC699" s="2" t="s">
        <v>3</v>
      </c>
      <c r="DD699" s="2" t="s">
        <v>3</v>
      </c>
      <c r="DE699" s="2" t="s">
        <v>3</v>
      </c>
      <c r="DF699" s="2" t="s">
        <v>3</v>
      </c>
      <c r="DG699" s="2" t="s">
        <v>3</v>
      </c>
      <c r="DH699" s="2" t="s">
        <v>3</v>
      </c>
      <c r="DI699" s="2" t="s">
        <v>3</v>
      </c>
      <c r="DJ699" s="2" t="s">
        <v>3</v>
      </c>
      <c r="DK699" s="2" t="s">
        <v>3</v>
      </c>
      <c r="DL699" s="2" t="s">
        <v>3</v>
      </c>
      <c r="DM699" s="2" t="s">
        <v>3</v>
      </c>
      <c r="DN699" s="2">
        <v>0</v>
      </c>
      <c r="DO699" s="2">
        <v>0</v>
      </c>
      <c r="DP699" s="2">
        <v>1</v>
      </c>
      <c r="DQ699" s="2">
        <v>1</v>
      </c>
      <c r="DR699" s="2"/>
      <c r="DS699" s="2"/>
      <c r="DT699" s="2"/>
      <c r="DU699" s="2">
        <v>1013</v>
      </c>
      <c r="DV699" s="2" t="s">
        <v>190</v>
      </c>
      <c r="DW699" s="2" t="s">
        <v>190</v>
      </c>
      <c r="DX699" s="2">
        <v>1</v>
      </c>
      <c r="DY699" s="2"/>
      <c r="DZ699" s="2" t="s">
        <v>3</v>
      </c>
      <c r="EA699" s="2" t="s">
        <v>3</v>
      </c>
      <c r="EB699" s="2" t="s">
        <v>3</v>
      </c>
      <c r="EC699" s="2" t="s">
        <v>3</v>
      </c>
      <c r="ED699" s="2"/>
      <c r="EE699" s="2">
        <v>66251981</v>
      </c>
      <c r="EF699" s="2">
        <v>130</v>
      </c>
      <c r="EG699" s="2" t="s">
        <v>293</v>
      </c>
      <c r="EH699" s="2">
        <v>0</v>
      </c>
      <c r="EI699" s="2" t="s">
        <v>3</v>
      </c>
      <c r="EJ699" s="2">
        <v>3</v>
      </c>
      <c r="EK699" s="2">
        <v>746</v>
      </c>
      <c r="EL699" s="2" t="s">
        <v>294</v>
      </c>
      <c r="EM699" s="2" t="s">
        <v>295</v>
      </c>
      <c r="EN699" s="2"/>
      <c r="EO699" s="2" t="s">
        <v>3</v>
      </c>
      <c r="EP699" s="2"/>
      <c r="EQ699" s="2">
        <v>132096</v>
      </c>
      <c r="ER699" s="2">
        <v>8033.75</v>
      </c>
      <c r="ES699" s="2">
        <v>7620.3799999999992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>
        <v>0</v>
      </c>
      <c r="FR699" s="2">
        <f>P699</f>
        <v>15240.76</v>
      </c>
      <c r="FS699" s="2">
        <v>0</v>
      </c>
      <c r="FT699" s="2"/>
      <c r="FU699" s="2"/>
      <c r="FV699" s="2"/>
      <c r="FW699" s="2"/>
      <c r="FX699" s="2">
        <v>0</v>
      </c>
      <c r="FY699" s="2">
        <v>0</v>
      </c>
      <c r="FZ699" s="2"/>
      <c r="GA699" s="2" t="s">
        <v>334</v>
      </c>
      <c r="GB699" s="2"/>
      <c r="GC699" s="2"/>
      <c r="GD699" s="2">
        <v>0</v>
      </c>
      <c r="GE699" s="2"/>
      <c r="GF699" s="2">
        <v>1349559192</v>
      </c>
      <c r="GG699" s="2">
        <v>2</v>
      </c>
      <c r="GH699" s="2">
        <v>4</v>
      </c>
      <c r="GI699" s="2">
        <v>-2</v>
      </c>
      <c r="GJ699" s="2">
        <v>0</v>
      </c>
      <c r="GK699" s="2">
        <f>ROUND(R699*(R12)/100,2)</f>
        <v>0</v>
      </c>
      <c r="GL699" s="2">
        <f>ROUND(IF(AND(BH699=3,BI699=3,FS699&lt;&gt;0),P699,0),2)</f>
        <v>0</v>
      </c>
      <c r="GM699" s="2">
        <f>ROUND(O699+X699+Y699+GK699,2)+GX699</f>
        <v>15240.76</v>
      </c>
      <c r="GN699" s="2">
        <f>IF(OR(BI699=0,BI699=1),GM699-GX699,0)</f>
        <v>0</v>
      </c>
      <c r="GO699" s="2">
        <f>IF(BI699=2,GM699-GX699,0)</f>
        <v>0</v>
      </c>
      <c r="GP699" s="2">
        <f>IF(BI699=4,GM699-GX699,0)</f>
        <v>0</v>
      </c>
      <c r="GQ699" s="2"/>
      <c r="GR699" s="2">
        <v>0</v>
      </c>
      <c r="GS699" s="2">
        <v>2</v>
      </c>
      <c r="GT699" s="2">
        <v>0</v>
      </c>
      <c r="GU699" s="2" t="s">
        <v>3</v>
      </c>
      <c r="GV699" s="2">
        <f>ROUND((GT699),6)</f>
        <v>0</v>
      </c>
      <c r="GW699" s="2">
        <v>1</v>
      </c>
      <c r="GX699" s="2">
        <f>ROUND(HC699*I699,2)</f>
        <v>0</v>
      </c>
      <c r="GY699" s="2"/>
      <c r="GZ699" s="2"/>
      <c r="HA699" s="2">
        <v>0</v>
      </c>
      <c r="HB699" s="2">
        <v>0</v>
      </c>
      <c r="HC699" s="2">
        <f>GV699*GW699</f>
        <v>0</v>
      </c>
      <c r="HD699" s="2"/>
      <c r="HE699" s="2" t="s">
        <v>34</v>
      </c>
      <c r="HF699" s="2" t="s">
        <v>297</v>
      </c>
      <c r="HG699" s="2"/>
      <c r="HH699" s="2"/>
      <c r="HI699" s="2"/>
      <c r="HJ699" s="2"/>
      <c r="HK699" s="2"/>
      <c r="HL699" s="2"/>
      <c r="HM699" s="2" t="s">
        <v>3</v>
      </c>
      <c r="HN699" s="2" t="s">
        <v>3</v>
      </c>
      <c r="HO699" s="2" t="s">
        <v>3</v>
      </c>
      <c r="HP699" s="2" t="s">
        <v>3</v>
      </c>
      <c r="HQ699" s="2" t="s">
        <v>3</v>
      </c>
      <c r="HR699" s="2"/>
      <c r="HS699" s="2">
        <v>0</v>
      </c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>
        <v>0</v>
      </c>
      <c r="IL699" s="2"/>
      <c r="IM699" s="2"/>
      <c r="IN699" s="2"/>
      <c r="IO699" s="2"/>
      <c r="IP699" s="2"/>
      <c r="IQ699" s="2"/>
      <c r="IR699" s="2"/>
      <c r="IS699" s="2"/>
      <c r="IT699" s="2"/>
      <c r="IU699" s="2"/>
    </row>
    <row r="700" spans="1:255" x14ac:dyDescent="0.2">
      <c r="A700">
        <v>17</v>
      </c>
      <c r="B700">
        <v>0</v>
      </c>
      <c r="E700" t="s">
        <v>3</v>
      </c>
      <c r="F700" t="s">
        <v>198</v>
      </c>
      <c r="G700" t="s">
        <v>333</v>
      </c>
      <c r="H700" t="s">
        <v>190</v>
      </c>
      <c r="I700">
        <v>2</v>
      </c>
      <c r="J700">
        <v>0</v>
      </c>
      <c r="K700">
        <v>2</v>
      </c>
      <c r="O700">
        <f>ROUND(CP700,2)</f>
        <v>116744.22</v>
      </c>
      <c r="P700">
        <f>ROUND((ROUND((AC700*I700),2)*BC700),2)</f>
        <v>116744.22</v>
      </c>
      <c r="Q700">
        <f>(ROUND((ROUND(((ET700)*AV700*I700),2)*BB700),2)+ROUND((ROUND(((AE700-(EU700))*AV700*I700),2)*BS700),2))</f>
        <v>0</v>
      </c>
      <c r="R700">
        <f>ROUND((ROUND((AE700*AV700*I700),2)*BS700),2)</f>
        <v>0</v>
      </c>
      <c r="S700">
        <f>ROUND((ROUND((AF700*AV700*I700),2)*BA700),2)</f>
        <v>0</v>
      </c>
      <c r="T700">
        <f>ROUND(CU700*I700,2)</f>
        <v>0</v>
      </c>
      <c r="U700">
        <f>CV700*I700</f>
        <v>0</v>
      </c>
      <c r="V700">
        <f>CW700*I700</f>
        <v>0</v>
      </c>
      <c r="W700">
        <f>ROUND(CX700*I700,2)</f>
        <v>0</v>
      </c>
      <c r="X700">
        <f>ROUND(CY700,2)</f>
        <v>0</v>
      </c>
      <c r="Y700">
        <f>ROUND(CZ700,2)</f>
        <v>0</v>
      </c>
      <c r="AA700">
        <v>-1</v>
      </c>
      <c r="AB700">
        <f>ROUND((AC700+AD700+AF700),6)</f>
        <v>7620.38</v>
      </c>
      <c r="AC700">
        <f>ROUND((ES700),6)</f>
        <v>7620.38</v>
      </c>
      <c r="AD700">
        <f>ROUND((((ET700)-(EU700))+AE700),6)</f>
        <v>0</v>
      </c>
      <c r="AE700">
        <f>ROUND((EU700),6)</f>
        <v>0</v>
      </c>
      <c r="AF700">
        <f>ROUND((EV700),6)</f>
        <v>0</v>
      </c>
      <c r="AG700">
        <f>ROUND((AP700),6)</f>
        <v>0</v>
      </c>
      <c r="AH700">
        <f>(EW700)</f>
        <v>0</v>
      </c>
      <c r="AI700">
        <f>(EX700)</f>
        <v>0</v>
      </c>
      <c r="AJ700">
        <f>(AS700)</f>
        <v>0</v>
      </c>
      <c r="AK700">
        <v>7620.3799999999992</v>
      </c>
      <c r="AL700">
        <v>7620.3799999999992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7.66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3</v>
      </c>
      <c r="BJ700" t="s">
        <v>3</v>
      </c>
      <c r="BM700">
        <v>746</v>
      </c>
      <c r="BN700">
        <v>0</v>
      </c>
      <c r="BO700" t="s">
        <v>3</v>
      </c>
      <c r="BP700">
        <v>0</v>
      </c>
      <c r="BQ700">
        <v>130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30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>(P700+Q700+S700)</f>
        <v>116744.22</v>
      </c>
      <c r="CQ700">
        <f>ROUND((ROUND((AC700*1),2)*BC700),2)</f>
        <v>58372.11</v>
      </c>
      <c r="CR700">
        <f>(ROUND((ROUND(((ET700)*AV700*1),2)*BB700),2)+ROUND((ROUND(((AE700-(EU700))*AV700*1),2)*BS700),2))</f>
        <v>0</v>
      </c>
      <c r="CS700">
        <f>ROUND((ROUND((AE700*AV700*1),2)*BS700),2)</f>
        <v>0</v>
      </c>
      <c r="CT700">
        <f>ROUND((ROUND((AF700*AV700*1),2)*BA700),2)</f>
        <v>0</v>
      </c>
      <c r="CU700">
        <f>AG700</f>
        <v>0</v>
      </c>
      <c r="CV700">
        <f>(AH700*AV700)</f>
        <v>0</v>
      </c>
      <c r="CW700">
        <f>AI700</f>
        <v>0</v>
      </c>
      <c r="CX700">
        <f>AJ700</f>
        <v>0</v>
      </c>
      <c r="CY700">
        <f>S700*(BZ700/100)</f>
        <v>0</v>
      </c>
      <c r="CZ700">
        <f>S700*(CA700/100)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190</v>
      </c>
      <c r="DW700" t="s">
        <v>190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66251981</v>
      </c>
      <c r="EF700">
        <v>130</v>
      </c>
      <c r="EG700" t="s">
        <v>293</v>
      </c>
      <c r="EH700">
        <v>0</v>
      </c>
      <c r="EI700" t="s">
        <v>3</v>
      </c>
      <c r="EJ700">
        <v>3</v>
      </c>
      <c r="EK700">
        <v>746</v>
      </c>
      <c r="EL700" t="s">
        <v>294</v>
      </c>
      <c r="EM700" t="s">
        <v>295</v>
      </c>
      <c r="EO700" t="s">
        <v>3</v>
      </c>
      <c r="EQ700">
        <v>132096</v>
      </c>
      <c r="ER700">
        <v>8107.24</v>
      </c>
      <c r="ES700">
        <v>7620.3799999999992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56000</v>
      </c>
      <c r="FQ700">
        <v>0</v>
      </c>
      <c r="FR700">
        <f>P700</f>
        <v>116744.22</v>
      </c>
      <c r="FS700">
        <v>0</v>
      </c>
      <c r="FX700">
        <v>0</v>
      </c>
      <c r="FY700">
        <v>0</v>
      </c>
      <c r="GA700" t="s">
        <v>334</v>
      </c>
      <c r="GD700">
        <v>0</v>
      </c>
      <c r="GF700">
        <v>1349559192</v>
      </c>
      <c r="GG700">
        <v>2</v>
      </c>
      <c r="GH700">
        <v>3</v>
      </c>
      <c r="GI700">
        <v>5</v>
      </c>
      <c r="GJ700">
        <v>0</v>
      </c>
      <c r="GK700">
        <f>ROUND(R700*(S12)/100,2)</f>
        <v>0</v>
      </c>
      <c r="GL700">
        <f>ROUND(IF(AND(BH700=3,BI700=3,FS700&lt;&gt;0),P700,0),2)</f>
        <v>0</v>
      </c>
      <c r="GM700">
        <f>ROUND(O700+X700+Y700+GK700,2)+GX700</f>
        <v>116744.22</v>
      </c>
      <c r="GN700">
        <f>IF(OR(BI700=0,BI700=1),GM700-GX700,0)</f>
        <v>0</v>
      </c>
      <c r="GO700">
        <f>IF(BI700=2,GM700-GX700,0)</f>
        <v>0</v>
      </c>
      <c r="GP700">
        <f>IF(BI700=4,GM700-GX700,0)</f>
        <v>0</v>
      </c>
      <c r="GR700">
        <v>1</v>
      </c>
      <c r="GS700">
        <v>1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34</v>
      </c>
      <c r="HF700" t="s">
        <v>297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2" spans="1:255" x14ac:dyDescent="0.2">
      <c r="A702" s="3">
        <v>51</v>
      </c>
      <c r="B702" s="3">
        <f>B695</f>
        <v>0</v>
      </c>
      <c r="C702" s="3">
        <f>A695</f>
        <v>4</v>
      </c>
      <c r="D702" s="3">
        <f>ROW(A695)</f>
        <v>695</v>
      </c>
      <c r="E702" s="3"/>
      <c r="F702" s="3" t="str">
        <f>IF(F695&lt;&gt;"",F695,"")</f>
        <v>Новый раздел</v>
      </c>
      <c r="G702" s="3" t="str">
        <f>IF(G695&lt;&gt;"",G695,"")</f>
        <v>Оборудование</v>
      </c>
      <c r="H702" s="3">
        <v>0</v>
      </c>
      <c r="I702" s="3"/>
      <c r="J702" s="3"/>
      <c r="K702" s="3"/>
      <c r="L702" s="3"/>
      <c r="M702" s="3"/>
      <c r="N702" s="3"/>
      <c r="O702" s="3">
        <f t="shared" ref="O702:T702" si="497">ROUND(AB702,2)</f>
        <v>0</v>
      </c>
      <c r="P702" s="3">
        <f t="shared" si="497"/>
        <v>0</v>
      </c>
      <c r="Q702" s="3">
        <f t="shared" si="497"/>
        <v>0</v>
      </c>
      <c r="R702" s="3">
        <f t="shared" si="497"/>
        <v>0</v>
      </c>
      <c r="S702" s="3">
        <f t="shared" si="497"/>
        <v>0</v>
      </c>
      <c r="T702" s="3">
        <f t="shared" si="497"/>
        <v>0</v>
      </c>
      <c r="U702" s="3">
        <f>AH702</f>
        <v>0</v>
      </c>
      <c r="V702" s="3">
        <f>AI702</f>
        <v>0</v>
      </c>
      <c r="W702" s="3">
        <f>ROUND(AJ702,2)</f>
        <v>0</v>
      </c>
      <c r="X702" s="3">
        <f>ROUND(AK702,2)</f>
        <v>0</v>
      </c>
      <c r="Y702" s="3">
        <f>ROUND(AL702,2)</f>
        <v>0</v>
      </c>
      <c r="Z702" s="3"/>
      <c r="AA702" s="3"/>
      <c r="AB702" s="3">
        <f>ROUND(SUMIF(AA699:AA700,"=70661675",O699:O700),2)</f>
        <v>0</v>
      </c>
      <c r="AC702" s="3">
        <f>ROUND(SUMIF(AA699:AA700,"=70661675",P699:P700),2)</f>
        <v>0</v>
      </c>
      <c r="AD702" s="3">
        <f>ROUND(SUMIF(AA699:AA700,"=70661675",Q699:Q700),2)</f>
        <v>0</v>
      </c>
      <c r="AE702" s="3">
        <f>ROUND(SUMIF(AA699:AA700,"=70661675",R699:R700),2)</f>
        <v>0</v>
      </c>
      <c r="AF702" s="3">
        <f>ROUND(SUMIF(AA699:AA700,"=70661675",S699:S700),2)</f>
        <v>0</v>
      </c>
      <c r="AG702" s="3">
        <f>ROUND(SUMIF(AA699:AA700,"=70661675",T699:T700),2)</f>
        <v>0</v>
      </c>
      <c r="AH702" s="3">
        <f>SUMIF(AA699:AA700,"=70661675",U699:U700)</f>
        <v>0</v>
      </c>
      <c r="AI702" s="3">
        <f>SUMIF(AA699:AA700,"=70661675",V699:V700)</f>
        <v>0</v>
      </c>
      <c r="AJ702" s="3">
        <f>ROUND(SUMIF(AA699:AA700,"=70661675",W699:W700),2)</f>
        <v>0</v>
      </c>
      <c r="AK702" s="3">
        <f>ROUND(SUMIF(AA699:AA700,"=70661675",X699:X700),2)</f>
        <v>0</v>
      </c>
      <c r="AL702" s="3">
        <f>ROUND(SUMIF(AA699:AA700,"=70661675",Y699:Y700),2)</f>
        <v>0</v>
      </c>
      <c r="AM702" s="3"/>
      <c r="AN702" s="3"/>
      <c r="AO702" s="3">
        <f t="shared" ref="AO702:BD702" si="498">ROUND(BX702,2)</f>
        <v>0</v>
      </c>
      <c r="AP702" s="3">
        <f t="shared" si="498"/>
        <v>0</v>
      </c>
      <c r="AQ702" s="3">
        <f t="shared" si="498"/>
        <v>0</v>
      </c>
      <c r="AR702" s="3">
        <f t="shared" si="498"/>
        <v>0</v>
      </c>
      <c r="AS702" s="3">
        <f t="shared" si="498"/>
        <v>0</v>
      </c>
      <c r="AT702" s="3">
        <f t="shared" si="498"/>
        <v>0</v>
      </c>
      <c r="AU702" s="3">
        <f t="shared" si="498"/>
        <v>0</v>
      </c>
      <c r="AV702" s="3">
        <f t="shared" si="498"/>
        <v>0</v>
      </c>
      <c r="AW702" s="3">
        <f t="shared" si="498"/>
        <v>0</v>
      </c>
      <c r="AX702" s="3">
        <f t="shared" si="498"/>
        <v>0</v>
      </c>
      <c r="AY702" s="3">
        <f t="shared" si="498"/>
        <v>0</v>
      </c>
      <c r="AZ702" s="3">
        <f t="shared" si="498"/>
        <v>0</v>
      </c>
      <c r="BA702" s="3">
        <f t="shared" si="498"/>
        <v>0</v>
      </c>
      <c r="BB702" s="3">
        <f t="shared" si="498"/>
        <v>0</v>
      </c>
      <c r="BC702" s="3">
        <f t="shared" si="498"/>
        <v>0</v>
      </c>
      <c r="BD702" s="3">
        <f t="shared" si="498"/>
        <v>0</v>
      </c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>
        <f>ROUND(SUMIF(AA699:AA700,"=70661675",FQ699:FQ700),2)</f>
        <v>0</v>
      </c>
      <c r="BY702" s="3">
        <f>ROUND(SUMIF(AA699:AA700,"=70661675",FR699:FR700),2)</f>
        <v>0</v>
      </c>
      <c r="BZ702" s="3">
        <f>ROUND(SUMIF(AA699:AA700,"=70661675",GL699:GL700),2)</f>
        <v>0</v>
      </c>
      <c r="CA702" s="3">
        <f>ROUND(SUMIF(AA699:AA700,"=70661675",GM699:GM700),2)</f>
        <v>0</v>
      </c>
      <c r="CB702" s="3">
        <f>ROUND(SUMIF(AA699:AA700,"=70661675",GN699:GN700),2)</f>
        <v>0</v>
      </c>
      <c r="CC702" s="3">
        <f>ROUND(SUMIF(AA699:AA700,"=70661675",GO699:GO700),2)</f>
        <v>0</v>
      </c>
      <c r="CD702" s="3">
        <f>ROUND(SUMIF(AA699:AA700,"=70661675",GP699:GP700),2)</f>
        <v>0</v>
      </c>
      <c r="CE702" s="3">
        <f>AC702-BX702</f>
        <v>0</v>
      </c>
      <c r="CF702" s="3">
        <f>AC702-BY702</f>
        <v>0</v>
      </c>
      <c r="CG702" s="3">
        <f>BX702-BZ702</f>
        <v>0</v>
      </c>
      <c r="CH702" s="3">
        <f>AC702-BX702-BY702+BZ702</f>
        <v>0</v>
      </c>
      <c r="CI702" s="3">
        <f>BY702-BZ702</f>
        <v>0</v>
      </c>
      <c r="CJ702" s="3">
        <f>ROUND(SUMIF(AA699:AA700,"=70661675",GX699:GX700),2)</f>
        <v>0</v>
      </c>
      <c r="CK702" s="3">
        <f>ROUND(SUMIF(AA699:AA700,"=70661675",GY699:GY700),2)</f>
        <v>0</v>
      </c>
      <c r="CL702" s="3">
        <f>ROUND(SUMIF(AA699:AA700,"=70661675",GZ699:GZ700),2)</f>
        <v>0</v>
      </c>
      <c r="CM702" s="3">
        <f>ROUND(SUMIF(AA699:AA700,"=70661675",HD699:HD700),2)</f>
        <v>0</v>
      </c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4">
        <f t="shared" ref="DG702:DL702" si="499">ROUND(DT702,2)</f>
        <v>0</v>
      </c>
      <c r="DH702" s="4">
        <f t="shared" si="499"/>
        <v>0</v>
      </c>
      <c r="DI702" s="4">
        <f t="shared" si="499"/>
        <v>0</v>
      </c>
      <c r="DJ702" s="4">
        <f t="shared" si="499"/>
        <v>0</v>
      </c>
      <c r="DK702" s="4">
        <f t="shared" si="499"/>
        <v>0</v>
      </c>
      <c r="DL702" s="4">
        <f t="shared" si="499"/>
        <v>0</v>
      </c>
      <c r="DM702" s="4">
        <f>DZ702</f>
        <v>0</v>
      </c>
      <c r="DN702" s="4">
        <f>EA702</f>
        <v>0</v>
      </c>
      <c r="DO702" s="4">
        <f>ROUND(EB702,2)</f>
        <v>0</v>
      </c>
      <c r="DP702" s="4">
        <f>ROUND(EC702,2)</f>
        <v>0</v>
      </c>
      <c r="DQ702" s="4">
        <f>ROUND(ED702,2)</f>
        <v>0</v>
      </c>
      <c r="DR702" s="4"/>
      <c r="DS702" s="4"/>
      <c r="DT702" s="4">
        <f>ROUND(SUMIF(AA699:AA700,"=70661673",O699:O700),2)</f>
        <v>0</v>
      </c>
      <c r="DU702" s="4">
        <f>ROUND(SUMIF(AA699:AA700,"=70661673",P699:P700),2)</f>
        <v>0</v>
      </c>
      <c r="DV702" s="4">
        <f>ROUND(SUMIF(AA699:AA700,"=70661673",Q699:Q700),2)</f>
        <v>0</v>
      </c>
      <c r="DW702" s="4">
        <f>ROUND(SUMIF(AA699:AA700,"=70661673",R699:R700),2)</f>
        <v>0</v>
      </c>
      <c r="DX702" s="4">
        <f>ROUND(SUMIF(AA699:AA700,"=70661673",S699:S700),2)</f>
        <v>0</v>
      </c>
      <c r="DY702" s="4">
        <f>ROUND(SUMIF(AA699:AA700,"=70661673",T699:T700),2)</f>
        <v>0</v>
      </c>
      <c r="DZ702" s="4">
        <f>SUMIF(AA699:AA700,"=70661673",U699:U700)</f>
        <v>0</v>
      </c>
      <c r="EA702" s="4">
        <f>SUMIF(AA699:AA700,"=70661673",V699:V700)</f>
        <v>0</v>
      </c>
      <c r="EB702" s="4">
        <f>ROUND(SUMIF(AA699:AA700,"=70661673",W699:W700),2)</f>
        <v>0</v>
      </c>
      <c r="EC702" s="4">
        <f>ROUND(SUMIF(AA699:AA700,"=70661673",X699:X700),2)</f>
        <v>0</v>
      </c>
      <c r="ED702" s="4">
        <f>ROUND(SUMIF(AA699:AA700,"=70661673",Y699:Y700),2)</f>
        <v>0</v>
      </c>
      <c r="EE702" s="4"/>
      <c r="EF702" s="4"/>
      <c r="EG702" s="4">
        <f t="shared" ref="EG702:EV702" si="500">ROUND(FP702,2)</f>
        <v>0</v>
      </c>
      <c r="EH702" s="4">
        <f t="shared" si="500"/>
        <v>0</v>
      </c>
      <c r="EI702" s="4">
        <f t="shared" si="500"/>
        <v>0</v>
      </c>
      <c r="EJ702" s="4">
        <f t="shared" si="500"/>
        <v>0</v>
      </c>
      <c r="EK702" s="4">
        <f t="shared" si="500"/>
        <v>0</v>
      </c>
      <c r="EL702" s="4">
        <f t="shared" si="500"/>
        <v>0</v>
      </c>
      <c r="EM702" s="4">
        <f t="shared" si="500"/>
        <v>0</v>
      </c>
      <c r="EN702" s="4">
        <f t="shared" si="500"/>
        <v>0</v>
      </c>
      <c r="EO702" s="4">
        <f t="shared" si="500"/>
        <v>0</v>
      </c>
      <c r="EP702" s="4">
        <f t="shared" si="500"/>
        <v>0</v>
      </c>
      <c r="EQ702" s="4">
        <f t="shared" si="500"/>
        <v>0</v>
      </c>
      <c r="ER702" s="4">
        <f t="shared" si="500"/>
        <v>0</v>
      </c>
      <c r="ES702" s="4">
        <f t="shared" si="500"/>
        <v>0</v>
      </c>
      <c r="ET702" s="4">
        <f t="shared" si="500"/>
        <v>0</v>
      </c>
      <c r="EU702" s="4">
        <f t="shared" si="500"/>
        <v>0</v>
      </c>
      <c r="EV702" s="4">
        <f t="shared" si="500"/>
        <v>0</v>
      </c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>
        <f>ROUND(SUMIF(AA699:AA700,"=70661673",FQ699:FQ700),2)</f>
        <v>0</v>
      </c>
      <c r="FQ702" s="4">
        <f>ROUND(SUMIF(AA699:AA700,"=70661673",FR699:FR700),2)</f>
        <v>0</v>
      </c>
      <c r="FR702" s="4">
        <f>ROUND(SUMIF(AA699:AA700,"=70661673",GL699:GL700),2)</f>
        <v>0</v>
      </c>
      <c r="FS702" s="4">
        <f>ROUND(SUMIF(AA699:AA700,"=70661673",GM699:GM700),2)</f>
        <v>0</v>
      </c>
      <c r="FT702" s="4">
        <f>ROUND(SUMIF(AA699:AA700,"=70661673",GN699:GN700),2)</f>
        <v>0</v>
      </c>
      <c r="FU702" s="4">
        <f>ROUND(SUMIF(AA699:AA700,"=70661673",GO699:GO700),2)</f>
        <v>0</v>
      </c>
      <c r="FV702" s="4">
        <f>ROUND(SUMIF(AA699:AA700,"=70661673",GP699:GP700),2)</f>
        <v>0</v>
      </c>
      <c r="FW702" s="4">
        <f>DU702-FP702</f>
        <v>0</v>
      </c>
      <c r="FX702" s="4">
        <f>DU702-FQ702</f>
        <v>0</v>
      </c>
      <c r="FY702" s="4">
        <f>FP702-FR702</f>
        <v>0</v>
      </c>
      <c r="FZ702" s="4">
        <f>DU702-FP702-FQ702+FR702</f>
        <v>0</v>
      </c>
      <c r="GA702" s="4">
        <f>FQ702-FR702</f>
        <v>0</v>
      </c>
      <c r="GB702" s="4">
        <f>ROUND(SUMIF(AA699:AA700,"=70661673",GX699:GX700),2)</f>
        <v>0</v>
      </c>
      <c r="GC702" s="4">
        <f>ROUND(SUMIF(AA699:AA700,"=70661673",GY699:GY700),2)</f>
        <v>0</v>
      </c>
      <c r="GD702" s="4">
        <f>ROUND(SUMIF(AA699:AA700,"=70661673",GZ699:GZ700),2)</f>
        <v>0</v>
      </c>
      <c r="GE702" s="4">
        <f>ROUND(SUMIF(AA699:AA700,"=70661673",HD699:HD700),2)</f>
        <v>0</v>
      </c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201</v>
      </c>
      <c r="F704" s="5">
        <f>ROUND(Source!O702,O704)</f>
        <v>0</v>
      </c>
      <c r="G704" s="5" t="s">
        <v>38</v>
      </c>
      <c r="H704" s="5" t="s">
        <v>39</v>
      </c>
      <c r="I704" s="5"/>
      <c r="J704" s="5"/>
      <c r="K704" s="5">
        <v>201</v>
      </c>
      <c r="L704" s="5">
        <v>1</v>
      </c>
      <c r="M704" s="5">
        <v>3</v>
      </c>
      <c r="N704" s="5" t="s">
        <v>3</v>
      </c>
      <c r="O704" s="5">
        <v>2</v>
      </c>
      <c r="P704" s="5">
        <f>ROUND(Source!DG702,O704)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202</v>
      </c>
      <c r="F705" s="5">
        <f>ROUND(Source!P702,O705)</f>
        <v>0</v>
      </c>
      <c r="G705" s="5" t="s">
        <v>40</v>
      </c>
      <c r="H705" s="5" t="s">
        <v>41</v>
      </c>
      <c r="I705" s="5"/>
      <c r="J705" s="5"/>
      <c r="K705" s="5">
        <v>202</v>
      </c>
      <c r="L705" s="5">
        <v>2</v>
      </c>
      <c r="M705" s="5">
        <v>3</v>
      </c>
      <c r="N705" s="5" t="s">
        <v>3</v>
      </c>
      <c r="O705" s="5">
        <v>2</v>
      </c>
      <c r="P705" s="5">
        <f>ROUND(Source!DH702,O705)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222</v>
      </c>
      <c r="F706" s="5">
        <f>ROUND(Source!AO702,O706)</f>
        <v>0</v>
      </c>
      <c r="G706" s="5" t="s">
        <v>42</v>
      </c>
      <c r="H706" s="5" t="s">
        <v>43</v>
      </c>
      <c r="I706" s="5"/>
      <c r="J706" s="5"/>
      <c r="K706" s="5">
        <v>222</v>
      </c>
      <c r="L706" s="5">
        <v>3</v>
      </c>
      <c r="M706" s="5">
        <v>3</v>
      </c>
      <c r="N706" s="5" t="s">
        <v>3</v>
      </c>
      <c r="O706" s="5">
        <v>2</v>
      </c>
      <c r="P706" s="5">
        <f>ROUND(Source!EG702,O706)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225</v>
      </c>
      <c r="F707" s="5">
        <f>ROUND(Source!AV702,O707)</f>
        <v>0</v>
      </c>
      <c r="G707" s="5" t="s">
        <v>44</v>
      </c>
      <c r="H707" s="5" t="s">
        <v>45</v>
      </c>
      <c r="I707" s="5"/>
      <c r="J707" s="5"/>
      <c r="K707" s="5">
        <v>225</v>
      </c>
      <c r="L707" s="5">
        <v>4</v>
      </c>
      <c r="M707" s="5">
        <v>3</v>
      </c>
      <c r="N707" s="5" t="s">
        <v>3</v>
      </c>
      <c r="O707" s="5">
        <v>2</v>
      </c>
      <c r="P707" s="5">
        <f>ROUND(Source!EN702,O707)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226</v>
      </c>
      <c r="F708" s="5">
        <f>ROUND(Source!AW702,O708)</f>
        <v>0</v>
      </c>
      <c r="G708" s="5" t="s">
        <v>46</v>
      </c>
      <c r="H708" s="5" t="s">
        <v>47</v>
      </c>
      <c r="I708" s="5"/>
      <c r="J708" s="5"/>
      <c r="K708" s="5">
        <v>226</v>
      </c>
      <c r="L708" s="5">
        <v>5</v>
      </c>
      <c r="M708" s="5">
        <v>3</v>
      </c>
      <c r="N708" s="5" t="s">
        <v>3</v>
      </c>
      <c r="O708" s="5">
        <v>2</v>
      </c>
      <c r="P708" s="5">
        <f>ROUND(Source!EO702,O708)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227</v>
      </c>
      <c r="F709" s="5">
        <f>ROUND(Source!AX702,O709)</f>
        <v>0</v>
      </c>
      <c r="G709" s="5" t="s">
        <v>48</v>
      </c>
      <c r="H709" s="5" t="s">
        <v>49</v>
      </c>
      <c r="I709" s="5"/>
      <c r="J709" s="5"/>
      <c r="K709" s="5">
        <v>227</v>
      </c>
      <c r="L709" s="5">
        <v>6</v>
      </c>
      <c r="M709" s="5">
        <v>3</v>
      </c>
      <c r="N709" s="5" t="s">
        <v>3</v>
      </c>
      <c r="O709" s="5">
        <v>2</v>
      </c>
      <c r="P709" s="5">
        <f>ROUND(Source!EP702,O709)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228</v>
      </c>
      <c r="F710" s="5">
        <f>ROUND(Source!AY702,O710)</f>
        <v>0</v>
      </c>
      <c r="G710" s="5" t="s">
        <v>50</v>
      </c>
      <c r="H710" s="5" t="s">
        <v>51</v>
      </c>
      <c r="I710" s="5"/>
      <c r="J710" s="5"/>
      <c r="K710" s="5">
        <v>228</v>
      </c>
      <c r="L710" s="5">
        <v>7</v>
      </c>
      <c r="M710" s="5">
        <v>3</v>
      </c>
      <c r="N710" s="5" t="s">
        <v>3</v>
      </c>
      <c r="O710" s="5">
        <v>2</v>
      </c>
      <c r="P710" s="5">
        <f>ROUND(Source!EQ702,O710)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216</v>
      </c>
      <c r="F711" s="5">
        <f>ROUND(Source!AP702,O711)</f>
        <v>0</v>
      </c>
      <c r="G711" s="5" t="s">
        <v>52</v>
      </c>
      <c r="H711" s="5" t="s">
        <v>53</v>
      </c>
      <c r="I711" s="5"/>
      <c r="J711" s="5"/>
      <c r="K711" s="5">
        <v>216</v>
      </c>
      <c r="L711" s="5">
        <v>8</v>
      </c>
      <c r="M711" s="5">
        <v>3</v>
      </c>
      <c r="N711" s="5" t="s">
        <v>3</v>
      </c>
      <c r="O711" s="5">
        <v>2</v>
      </c>
      <c r="P711" s="5">
        <f>ROUND(Source!EH702,O711)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223</v>
      </c>
      <c r="F712" s="5">
        <f>ROUND(Source!AQ702,O712)</f>
        <v>0</v>
      </c>
      <c r="G712" s="5" t="s">
        <v>54</v>
      </c>
      <c r="H712" s="5" t="s">
        <v>55</v>
      </c>
      <c r="I712" s="5"/>
      <c r="J712" s="5"/>
      <c r="K712" s="5">
        <v>223</v>
      </c>
      <c r="L712" s="5">
        <v>9</v>
      </c>
      <c r="M712" s="5">
        <v>3</v>
      </c>
      <c r="N712" s="5" t="s">
        <v>3</v>
      </c>
      <c r="O712" s="5">
        <v>2</v>
      </c>
      <c r="P712" s="5">
        <f>ROUND(Source!EI702,O712)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229</v>
      </c>
      <c r="F713" s="5">
        <f>ROUND(Source!AZ702,O713)</f>
        <v>0</v>
      </c>
      <c r="G713" s="5" t="s">
        <v>56</v>
      </c>
      <c r="H713" s="5" t="s">
        <v>57</v>
      </c>
      <c r="I713" s="5"/>
      <c r="J713" s="5"/>
      <c r="K713" s="5">
        <v>229</v>
      </c>
      <c r="L713" s="5">
        <v>10</v>
      </c>
      <c r="M713" s="5">
        <v>3</v>
      </c>
      <c r="N713" s="5" t="s">
        <v>3</v>
      </c>
      <c r="O713" s="5">
        <v>2</v>
      </c>
      <c r="P713" s="5">
        <f>ROUND(Source!ER702,O713)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203</v>
      </c>
      <c r="F714" s="5">
        <f>ROUND(Source!Q702,O714)</f>
        <v>0</v>
      </c>
      <c r="G714" s="5" t="s">
        <v>58</v>
      </c>
      <c r="H714" s="5" t="s">
        <v>59</v>
      </c>
      <c r="I714" s="5"/>
      <c r="J714" s="5"/>
      <c r="K714" s="5">
        <v>203</v>
      </c>
      <c r="L714" s="5">
        <v>11</v>
      </c>
      <c r="M714" s="5">
        <v>3</v>
      </c>
      <c r="N714" s="5" t="s">
        <v>3</v>
      </c>
      <c r="O714" s="5">
        <v>2</v>
      </c>
      <c r="P714" s="5">
        <f>ROUND(Source!DI702,O714)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231</v>
      </c>
      <c r="F715" s="5">
        <f>ROUND(Source!BB702,O715)</f>
        <v>0</v>
      </c>
      <c r="G715" s="5" t="s">
        <v>60</v>
      </c>
      <c r="H715" s="5" t="s">
        <v>61</v>
      </c>
      <c r="I715" s="5"/>
      <c r="J715" s="5"/>
      <c r="K715" s="5">
        <v>231</v>
      </c>
      <c r="L715" s="5">
        <v>12</v>
      </c>
      <c r="M715" s="5">
        <v>3</v>
      </c>
      <c r="N715" s="5" t="s">
        <v>3</v>
      </c>
      <c r="O715" s="5">
        <v>2</v>
      </c>
      <c r="P715" s="5">
        <f>ROUND(Source!ET702,O715)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204</v>
      </c>
      <c r="F716" s="5">
        <f>ROUND(Source!R702,O716)</f>
        <v>0</v>
      </c>
      <c r="G716" s="5" t="s">
        <v>62</v>
      </c>
      <c r="H716" s="5" t="s">
        <v>63</v>
      </c>
      <c r="I716" s="5"/>
      <c r="J716" s="5"/>
      <c r="K716" s="5">
        <v>204</v>
      </c>
      <c r="L716" s="5">
        <v>13</v>
      </c>
      <c r="M716" s="5">
        <v>3</v>
      </c>
      <c r="N716" s="5" t="s">
        <v>3</v>
      </c>
      <c r="O716" s="5">
        <v>2</v>
      </c>
      <c r="P716" s="5">
        <f>ROUND(Source!DJ702,O716)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205</v>
      </c>
      <c r="F717" s="5">
        <f>ROUND(Source!S702,O717)</f>
        <v>0</v>
      </c>
      <c r="G717" s="5" t="s">
        <v>64</v>
      </c>
      <c r="H717" s="5" t="s">
        <v>65</v>
      </c>
      <c r="I717" s="5"/>
      <c r="J717" s="5"/>
      <c r="K717" s="5">
        <v>205</v>
      </c>
      <c r="L717" s="5">
        <v>14</v>
      </c>
      <c r="M717" s="5">
        <v>3</v>
      </c>
      <c r="N717" s="5" t="s">
        <v>3</v>
      </c>
      <c r="O717" s="5">
        <v>2</v>
      </c>
      <c r="P717" s="5">
        <f>ROUND(Source!DK702,O717)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232</v>
      </c>
      <c r="F718" s="5">
        <f>ROUND(Source!BC702,O718)</f>
        <v>0</v>
      </c>
      <c r="G718" s="5" t="s">
        <v>66</v>
      </c>
      <c r="H718" s="5" t="s">
        <v>67</v>
      </c>
      <c r="I718" s="5"/>
      <c r="J718" s="5"/>
      <c r="K718" s="5">
        <v>232</v>
      </c>
      <c r="L718" s="5">
        <v>15</v>
      </c>
      <c r="M718" s="5">
        <v>3</v>
      </c>
      <c r="N718" s="5" t="s">
        <v>3</v>
      </c>
      <c r="O718" s="5">
        <v>2</v>
      </c>
      <c r="P718" s="5">
        <f>ROUND(Source!EU702,O718)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214</v>
      </c>
      <c r="F719" s="5">
        <f>ROUND(Source!AS702,O719)</f>
        <v>0</v>
      </c>
      <c r="G719" s="5" t="s">
        <v>68</v>
      </c>
      <c r="H719" s="5" t="s">
        <v>69</v>
      </c>
      <c r="I719" s="5"/>
      <c r="J719" s="5"/>
      <c r="K719" s="5">
        <v>214</v>
      </c>
      <c r="L719" s="5">
        <v>16</v>
      </c>
      <c r="M719" s="5">
        <v>3</v>
      </c>
      <c r="N719" s="5" t="s">
        <v>3</v>
      </c>
      <c r="O719" s="5">
        <v>2</v>
      </c>
      <c r="P719" s="5">
        <f>ROUND(Source!EK702,O719)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215</v>
      </c>
      <c r="F720" s="5">
        <f>ROUND(Source!AT702,O720)</f>
        <v>0</v>
      </c>
      <c r="G720" s="5" t="s">
        <v>70</v>
      </c>
      <c r="H720" s="5" t="s">
        <v>71</v>
      </c>
      <c r="I720" s="5"/>
      <c r="J720" s="5"/>
      <c r="K720" s="5">
        <v>215</v>
      </c>
      <c r="L720" s="5">
        <v>17</v>
      </c>
      <c r="M720" s="5">
        <v>3</v>
      </c>
      <c r="N720" s="5" t="s">
        <v>3</v>
      </c>
      <c r="O720" s="5">
        <v>2</v>
      </c>
      <c r="P720" s="5">
        <f>ROUND(Source!EL702,O720)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217</v>
      </c>
      <c r="F721" s="5">
        <f>ROUND(Source!AU702,O721)</f>
        <v>0</v>
      </c>
      <c r="G721" s="5" t="s">
        <v>72</v>
      </c>
      <c r="H721" s="5" t="s">
        <v>73</v>
      </c>
      <c r="I721" s="5"/>
      <c r="J721" s="5"/>
      <c r="K721" s="5">
        <v>217</v>
      </c>
      <c r="L721" s="5">
        <v>18</v>
      </c>
      <c r="M721" s="5">
        <v>3</v>
      </c>
      <c r="N721" s="5" t="s">
        <v>3</v>
      </c>
      <c r="O721" s="5">
        <v>2</v>
      </c>
      <c r="P721" s="5">
        <f>ROUND(Source!EM702,O721)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230</v>
      </c>
      <c r="F722" s="5">
        <f>ROUND(Source!BA702,O722)</f>
        <v>0</v>
      </c>
      <c r="G722" s="5" t="s">
        <v>74</v>
      </c>
      <c r="H722" s="5" t="s">
        <v>75</v>
      </c>
      <c r="I722" s="5"/>
      <c r="J722" s="5"/>
      <c r="K722" s="5">
        <v>230</v>
      </c>
      <c r="L722" s="5">
        <v>19</v>
      </c>
      <c r="M722" s="5">
        <v>3</v>
      </c>
      <c r="N722" s="5" t="s">
        <v>3</v>
      </c>
      <c r="O722" s="5">
        <v>2</v>
      </c>
      <c r="P722" s="5">
        <f>ROUND(Source!ES702,O722)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06" x14ac:dyDescent="0.2">
      <c r="A723" s="5">
        <v>50</v>
      </c>
      <c r="B723" s="5">
        <v>0</v>
      </c>
      <c r="C723" s="5">
        <v>0</v>
      </c>
      <c r="D723" s="5">
        <v>1</v>
      </c>
      <c r="E723" s="5">
        <v>206</v>
      </c>
      <c r="F723" s="5">
        <f>ROUND(Source!T702,O723)</f>
        <v>0</v>
      </c>
      <c r="G723" s="5" t="s">
        <v>76</v>
      </c>
      <c r="H723" s="5" t="s">
        <v>77</v>
      </c>
      <c r="I723" s="5"/>
      <c r="J723" s="5"/>
      <c r="K723" s="5">
        <v>206</v>
      </c>
      <c r="L723" s="5">
        <v>20</v>
      </c>
      <c r="M723" s="5">
        <v>3</v>
      </c>
      <c r="N723" s="5" t="s">
        <v>3</v>
      </c>
      <c r="O723" s="5">
        <v>2</v>
      </c>
      <c r="P723" s="5">
        <f>ROUND(Source!DL702,O723)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4" spans="1:206" x14ac:dyDescent="0.2">
      <c r="A724" s="5">
        <v>50</v>
      </c>
      <c r="B724" s="5">
        <v>0</v>
      </c>
      <c r="C724" s="5">
        <v>0</v>
      </c>
      <c r="D724" s="5">
        <v>1</v>
      </c>
      <c r="E724" s="5">
        <v>207</v>
      </c>
      <c r="F724" s="5">
        <f>Source!U702</f>
        <v>0</v>
      </c>
      <c r="G724" s="5" t="s">
        <v>78</v>
      </c>
      <c r="H724" s="5" t="s">
        <v>79</v>
      </c>
      <c r="I724" s="5"/>
      <c r="J724" s="5"/>
      <c r="K724" s="5">
        <v>207</v>
      </c>
      <c r="L724" s="5">
        <v>21</v>
      </c>
      <c r="M724" s="5">
        <v>3</v>
      </c>
      <c r="N724" s="5" t="s">
        <v>3</v>
      </c>
      <c r="O724" s="5">
        <v>-1</v>
      </c>
      <c r="P724" s="5">
        <f>Source!DM702</f>
        <v>0</v>
      </c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>
        <v>0</v>
      </c>
      <c r="AA724" s="5">
        <v>1</v>
      </c>
      <c r="AB724" s="5">
        <v>0</v>
      </c>
    </row>
    <row r="725" spans="1:206" x14ac:dyDescent="0.2">
      <c r="A725" s="5">
        <v>50</v>
      </c>
      <c r="B725" s="5">
        <v>0</v>
      </c>
      <c r="C725" s="5">
        <v>0</v>
      </c>
      <c r="D725" s="5">
        <v>1</v>
      </c>
      <c r="E725" s="5">
        <v>208</v>
      </c>
      <c r="F725" s="5">
        <f>Source!V702</f>
        <v>0</v>
      </c>
      <c r="G725" s="5" t="s">
        <v>80</v>
      </c>
      <c r="H725" s="5" t="s">
        <v>81</v>
      </c>
      <c r="I725" s="5"/>
      <c r="J725" s="5"/>
      <c r="K725" s="5">
        <v>208</v>
      </c>
      <c r="L725" s="5">
        <v>22</v>
      </c>
      <c r="M725" s="5">
        <v>3</v>
      </c>
      <c r="N725" s="5" t="s">
        <v>3</v>
      </c>
      <c r="O725" s="5">
        <v>-1</v>
      </c>
      <c r="P725" s="5">
        <f>Source!DN702</f>
        <v>0</v>
      </c>
      <c r="Q725" s="5"/>
      <c r="R725" s="5"/>
      <c r="S725" s="5"/>
      <c r="T725" s="5"/>
      <c r="U725" s="5"/>
      <c r="V725" s="5"/>
      <c r="W725" s="5">
        <v>0</v>
      </c>
      <c r="X725" s="5">
        <v>1</v>
      </c>
      <c r="Y725" s="5">
        <v>0</v>
      </c>
      <c r="Z725" s="5">
        <v>0</v>
      </c>
      <c r="AA725" s="5">
        <v>1</v>
      </c>
      <c r="AB725" s="5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209</v>
      </c>
      <c r="F726" s="5">
        <f>ROUND(Source!W702,O726)</f>
        <v>0</v>
      </c>
      <c r="G726" s="5" t="s">
        <v>82</v>
      </c>
      <c r="H726" s="5" t="s">
        <v>83</v>
      </c>
      <c r="I726" s="5"/>
      <c r="J726" s="5"/>
      <c r="K726" s="5">
        <v>209</v>
      </c>
      <c r="L726" s="5">
        <v>23</v>
      </c>
      <c r="M726" s="5">
        <v>3</v>
      </c>
      <c r="N726" s="5" t="s">
        <v>3</v>
      </c>
      <c r="O726" s="5">
        <v>2</v>
      </c>
      <c r="P726" s="5">
        <f>ROUND(Source!DO702,O726)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233</v>
      </c>
      <c r="F727" s="5">
        <f>ROUND(Source!BD702,O727)</f>
        <v>0</v>
      </c>
      <c r="G727" s="5" t="s">
        <v>84</v>
      </c>
      <c r="H727" s="5" t="s">
        <v>85</v>
      </c>
      <c r="I727" s="5"/>
      <c r="J727" s="5"/>
      <c r="K727" s="5">
        <v>233</v>
      </c>
      <c r="L727" s="5">
        <v>24</v>
      </c>
      <c r="M727" s="5">
        <v>3</v>
      </c>
      <c r="N727" s="5" t="s">
        <v>3</v>
      </c>
      <c r="O727" s="5">
        <v>2</v>
      </c>
      <c r="P727" s="5">
        <f>ROUND(Source!EV702,O727)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210</v>
      </c>
      <c r="F728" s="5">
        <f>ROUND(Source!X702,O728)</f>
        <v>0</v>
      </c>
      <c r="G728" s="5" t="s">
        <v>86</v>
      </c>
      <c r="H728" s="5" t="s">
        <v>87</v>
      </c>
      <c r="I728" s="5"/>
      <c r="J728" s="5"/>
      <c r="K728" s="5">
        <v>210</v>
      </c>
      <c r="L728" s="5">
        <v>25</v>
      </c>
      <c r="M728" s="5">
        <v>3</v>
      </c>
      <c r="N728" s="5" t="s">
        <v>3</v>
      </c>
      <c r="O728" s="5">
        <v>2</v>
      </c>
      <c r="P728" s="5">
        <f>ROUND(Source!DP702,O728)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211</v>
      </c>
      <c r="F729" s="5">
        <f>ROUND(Source!Y702,O729)</f>
        <v>0</v>
      </c>
      <c r="G729" s="5" t="s">
        <v>88</v>
      </c>
      <c r="H729" s="5" t="s">
        <v>89</v>
      </c>
      <c r="I729" s="5"/>
      <c r="J729" s="5"/>
      <c r="K729" s="5">
        <v>211</v>
      </c>
      <c r="L729" s="5">
        <v>26</v>
      </c>
      <c r="M729" s="5">
        <v>3</v>
      </c>
      <c r="N729" s="5" t="s">
        <v>3</v>
      </c>
      <c r="O729" s="5">
        <v>2</v>
      </c>
      <c r="P729" s="5">
        <f>ROUND(Source!DQ702,O729)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224</v>
      </c>
      <c r="F730" s="5">
        <f>ROUND(Source!AR702,O730)</f>
        <v>0</v>
      </c>
      <c r="G730" s="5" t="s">
        <v>90</v>
      </c>
      <c r="H730" s="5" t="s">
        <v>91</v>
      </c>
      <c r="I730" s="5"/>
      <c r="J730" s="5"/>
      <c r="K730" s="5">
        <v>224</v>
      </c>
      <c r="L730" s="5">
        <v>27</v>
      </c>
      <c r="M730" s="5">
        <v>3</v>
      </c>
      <c r="N730" s="5" t="s">
        <v>3</v>
      </c>
      <c r="O730" s="5">
        <v>2</v>
      </c>
      <c r="P730" s="5">
        <f>ROUND(Source!EJ702,O730)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2" spans="1:206" x14ac:dyDescent="0.2">
      <c r="A732" s="3">
        <v>51</v>
      </c>
      <c r="B732" s="3">
        <f>B654</f>
        <v>0</v>
      </c>
      <c r="C732" s="3">
        <f>A654</f>
        <v>3</v>
      </c>
      <c r="D732" s="3">
        <f>ROW(A654)</f>
        <v>654</v>
      </c>
      <c r="E732" s="3"/>
      <c r="F732" s="3" t="str">
        <f>IF(F654&lt;&gt;"",F654,"")</f>
        <v>02-01-03</v>
      </c>
      <c r="G732" s="3" t="str">
        <f>IF(G654&lt;&gt;"",G654,"")</f>
        <v>Установка РЛР (2шт.)</v>
      </c>
      <c r="H732" s="3">
        <v>0</v>
      </c>
      <c r="I732" s="3"/>
      <c r="J732" s="3"/>
      <c r="K732" s="3"/>
      <c r="L732" s="3"/>
      <c r="M732" s="3"/>
      <c r="N732" s="3"/>
      <c r="O732" s="3">
        <f t="shared" ref="O732:T732" si="501">ROUND(O665+O702+AB732,2)</f>
        <v>0</v>
      </c>
      <c r="P732" s="3">
        <f t="shared" si="501"/>
        <v>0</v>
      </c>
      <c r="Q732" s="3">
        <f t="shared" si="501"/>
        <v>0</v>
      </c>
      <c r="R732" s="3">
        <f t="shared" si="501"/>
        <v>0</v>
      </c>
      <c r="S732" s="3">
        <f t="shared" si="501"/>
        <v>0</v>
      </c>
      <c r="T732" s="3">
        <f t="shared" si="501"/>
        <v>0</v>
      </c>
      <c r="U732" s="3">
        <f>U665+U702+AH732</f>
        <v>0</v>
      </c>
      <c r="V732" s="3">
        <f>V665+V702+AI732</f>
        <v>0</v>
      </c>
      <c r="W732" s="3">
        <f>ROUND(W665+W702+AJ732,2)</f>
        <v>0</v>
      </c>
      <c r="X732" s="3">
        <f>ROUND(X665+X702+AK732,2)</f>
        <v>0</v>
      </c>
      <c r="Y732" s="3">
        <f>ROUND(Y665+Y702+AL732,2)</f>
        <v>0</v>
      </c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>
        <f t="shared" ref="AO732:BD732" si="502">ROUND(AO665+AO702+BX732,2)</f>
        <v>0</v>
      </c>
      <c r="AP732" s="3">
        <f t="shared" si="502"/>
        <v>0</v>
      </c>
      <c r="AQ732" s="3">
        <f t="shared" si="502"/>
        <v>0</v>
      </c>
      <c r="AR732" s="3">
        <f t="shared" si="502"/>
        <v>0</v>
      </c>
      <c r="AS732" s="3">
        <f t="shared" si="502"/>
        <v>0</v>
      </c>
      <c r="AT732" s="3">
        <f t="shared" si="502"/>
        <v>0</v>
      </c>
      <c r="AU732" s="3">
        <f t="shared" si="502"/>
        <v>0</v>
      </c>
      <c r="AV732" s="3">
        <f t="shared" si="502"/>
        <v>0</v>
      </c>
      <c r="AW732" s="3">
        <f t="shared" si="502"/>
        <v>0</v>
      </c>
      <c r="AX732" s="3">
        <f t="shared" si="502"/>
        <v>0</v>
      </c>
      <c r="AY732" s="3">
        <f t="shared" si="502"/>
        <v>0</v>
      </c>
      <c r="AZ732" s="3">
        <f t="shared" si="502"/>
        <v>0</v>
      </c>
      <c r="BA732" s="3">
        <f t="shared" si="502"/>
        <v>0</v>
      </c>
      <c r="BB732" s="3">
        <f t="shared" si="502"/>
        <v>0</v>
      </c>
      <c r="BC732" s="3">
        <f t="shared" si="502"/>
        <v>0</v>
      </c>
      <c r="BD732" s="3">
        <f t="shared" si="502"/>
        <v>0</v>
      </c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4">
        <f t="shared" ref="DG732:DL732" si="503">ROUND(DG665+DG702+DT732,2)</f>
        <v>0</v>
      </c>
      <c r="DH732" s="4">
        <f t="shared" si="503"/>
        <v>0</v>
      </c>
      <c r="DI732" s="4">
        <f t="shared" si="503"/>
        <v>0</v>
      </c>
      <c r="DJ732" s="4">
        <f t="shared" si="503"/>
        <v>0</v>
      </c>
      <c r="DK732" s="4">
        <f t="shared" si="503"/>
        <v>0</v>
      </c>
      <c r="DL732" s="4">
        <f t="shared" si="503"/>
        <v>0</v>
      </c>
      <c r="DM732" s="4">
        <f>DM665+DM702+DZ732</f>
        <v>0</v>
      </c>
      <c r="DN732" s="4">
        <f>DN665+DN702+EA732</f>
        <v>0</v>
      </c>
      <c r="DO732" s="4">
        <f>ROUND(DO665+DO702+EB732,2)</f>
        <v>0</v>
      </c>
      <c r="DP732" s="4">
        <f>ROUND(DP665+DP702+EC732,2)</f>
        <v>0</v>
      </c>
      <c r="DQ732" s="4">
        <f>ROUND(DQ665+DQ702+ED732,2)</f>
        <v>0</v>
      </c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>
        <f t="shared" ref="EG732:EV732" si="504">ROUND(EG665+EG702+FP732,2)</f>
        <v>0</v>
      </c>
      <c r="EH732" s="4">
        <f t="shared" si="504"/>
        <v>0</v>
      </c>
      <c r="EI732" s="4">
        <f t="shared" si="504"/>
        <v>0</v>
      </c>
      <c r="EJ732" s="4">
        <f t="shared" si="504"/>
        <v>0</v>
      </c>
      <c r="EK732" s="4">
        <f t="shared" si="504"/>
        <v>0</v>
      </c>
      <c r="EL732" s="4">
        <f t="shared" si="504"/>
        <v>0</v>
      </c>
      <c r="EM732" s="4">
        <f t="shared" si="504"/>
        <v>0</v>
      </c>
      <c r="EN732" s="4">
        <f t="shared" si="504"/>
        <v>0</v>
      </c>
      <c r="EO732" s="4">
        <f t="shared" si="504"/>
        <v>0</v>
      </c>
      <c r="EP732" s="4">
        <f t="shared" si="504"/>
        <v>0</v>
      </c>
      <c r="EQ732" s="4">
        <f t="shared" si="504"/>
        <v>0</v>
      </c>
      <c r="ER732" s="4">
        <f t="shared" si="504"/>
        <v>0</v>
      </c>
      <c r="ES732" s="4">
        <f t="shared" si="504"/>
        <v>0</v>
      </c>
      <c r="ET732" s="4">
        <f t="shared" si="504"/>
        <v>0</v>
      </c>
      <c r="EU732" s="4">
        <f t="shared" si="504"/>
        <v>0</v>
      </c>
      <c r="EV732" s="4">
        <f t="shared" si="504"/>
        <v>0</v>
      </c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201</v>
      </c>
      <c r="F734" s="5">
        <f>ROUND(Source!O732,O734)</f>
        <v>0</v>
      </c>
      <c r="G734" s="5" t="s">
        <v>38</v>
      </c>
      <c r="H734" s="5" t="s">
        <v>39</v>
      </c>
      <c r="I734" s="5"/>
      <c r="J734" s="5"/>
      <c r="K734" s="5">
        <v>201</v>
      </c>
      <c r="L734" s="5">
        <v>1</v>
      </c>
      <c r="M734" s="5">
        <v>3</v>
      </c>
      <c r="N734" s="5" t="s">
        <v>3</v>
      </c>
      <c r="O734" s="5">
        <v>2</v>
      </c>
      <c r="P734" s="5">
        <f>ROUND(Source!DG732,O734)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202</v>
      </c>
      <c r="F735" s="5">
        <f>ROUND(Source!P732,O735)</f>
        <v>0</v>
      </c>
      <c r="G735" s="5" t="s">
        <v>40</v>
      </c>
      <c r="H735" s="5" t="s">
        <v>41</v>
      </c>
      <c r="I735" s="5"/>
      <c r="J735" s="5"/>
      <c r="K735" s="5">
        <v>202</v>
      </c>
      <c r="L735" s="5">
        <v>2</v>
      </c>
      <c r="M735" s="5">
        <v>3</v>
      </c>
      <c r="N735" s="5" t="s">
        <v>3</v>
      </c>
      <c r="O735" s="5">
        <v>2</v>
      </c>
      <c r="P735" s="5">
        <f>ROUND(Source!DH732,O735)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222</v>
      </c>
      <c r="F736" s="5">
        <f>ROUND(Source!AO732,O736)</f>
        <v>0</v>
      </c>
      <c r="G736" s="5" t="s">
        <v>42</v>
      </c>
      <c r="H736" s="5" t="s">
        <v>43</v>
      </c>
      <c r="I736" s="5"/>
      <c r="J736" s="5"/>
      <c r="K736" s="5">
        <v>222</v>
      </c>
      <c r="L736" s="5">
        <v>3</v>
      </c>
      <c r="M736" s="5">
        <v>3</v>
      </c>
      <c r="N736" s="5" t="s">
        <v>3</v>
      </c>
      <c r="O736" s="5">
        <v>2</v>
      </c>
      <c r="P736" s="5">
        <f>ROUND(Source!EG732,O736)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225</v>
      </c>
      <c r="F737" s="5">
        <f>ROUND(Source!AV732,O737)</f>
        <v>0</v>
      </c>
      <c r="G737" s="5" t="s">
        <v>44</v>
      </c>
      <c r="H737" s="5" t="s">
        <v>45</v>
      </c>
      <c r="I737" s="5"/>
      <c r="J737" s="5"/>
      <c r="K737" s="5">
        <v>225</v>
      </c>
      <c r="L737" s="5">
        <v>4</v>
      </c>
      <c r="M737" s="5">
        <v>3</v>
      </c>
      <c r="N737" s="5" t="s">
        <v>3</v>
      </c>
      <c r="O737" s="5">
        <v>2</v>
      </c>
      <c r="P737" s="5">
        <f>ROUND(Source!EN732,O737)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226</v>
      </c>
      <c r="F738" s="5">
        <f>ROUND(Source!AW732,O738)</f>
        <v>0</v>
      </c>
      <c r="G738" s="5" t="s">
        <v>46</v>
      </c>
      <c r="H738" s="5" t="s">
        <v>47</v>
      </c>
      <c r="I738" s="5"/>
      <c r="J738" s="5"/>
      <c r="K738" s="5">
        <v>226</v>
      </c>
      <c r="L738" s="5">
        <v>5</v>
      </c>
      <c r="M738" s="5">
        <v>3</v>
      </c>
      <c r="N738" s="5" t="s">
        <v>3</v>
      </c>
      <c r="O738" s="5">
        <v>2</v>
      </c>
      <c r="P738" s="5">
        <f>ROUND(Source!EO732,O738)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227</v>
      </c>
      <c r="F739" s="5">
        <f>ROUND(Source!AX732,O739)</f>
        <v>0</v>
      </c>
      <c r="G739" s="5" t="s">
        <v>48</v>
      </c>
      <c r="H739" s="5" t="s">
        <v>49</v>
      </c>
      <c r="I739" s="5"/>
      <c r="J739" s="5"/>
      <c r="K739" s="5">
        <v>227</v>
      </c>
      <c r="L739" s="5">
        <v>6</v>
      </c>
      <c r="M739" s="5">
        <v>3</v>
      </c>
      <c r="N739" s="5" t="s">
        <v>3</v>
      </c>
      <c r="O739" s="5">
        <v>2</v>
      </c>
      <c r="P739" s="5">
        <f>ROUND(Source!EP732,O739)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228</v>
      </c>
      <c r="F740" s="5">
        <f>ROUND(Source!AY732,O740)</f>
        <v>0</v>
      </c>
      <c r="G740" s="5" t="s">
        <v>50</v>
      </c>
      <c r="H740" s="5" t="s">
        <v>51</v>
      </c>
      <c r="I740" s="5"/>
      <c r="J740" s="5"/>
      <c r="K740" s="5">
        <v>228</v>
      </c>
      <c r="L740" s="5">
        <v>7</v>
      </c>
      <c r="M740" s="5">
        <v>3</v>
      </c>
      <c r="N740" s="5" t="s">
        <v>3</v>
      </c>
      <c r="O740" s="5">
        <v>2</v>
      </c>
      <c r="P740" s="5">
        <f>ROUND(Source!EQ732,O740)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216</v>
      </c>
      <c r="F741" s="5">
        <f>ROUND(Source!AP732,O741)</f>
        <v>0</v>
      </c>
      <c r="G741" s="5" t="s">
        <v>52</v>
      </c>
      <c r="H741" s="5" t="s">
        <v>53</v>
      </c>
      <c r="I741" s="5"/>
      <c r="J741" s="5"/>
      <c r="K741" s="5">
        <v>216</v>
      </c>
      <c r="L741" s="5">
        <v>8</v>
      </c>
      <c r="M741" s="5">
        <v>3</v>
      </c>
      <c r="N741" s="5" t="s">
        <v>3</v>
      </c>
      <c r="O741" s="5">
        <v>2</v>
      </c>
      <c r="P741" s="5">
        <f>ROUND(Source!EH732,O741)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223</v>
      </c>
      <c r="F742" s="5">
        <f>ROUND(Source!AQ732,O742)</f>
        <v>0</v>
      </c>
      <c r="G742" s="5" t="s">
        <v>54</v>
      </c>
      <c r="H742" s="5" t="s">
        <v>55</v>
      </c>
      <c r="I742" s="5"/>
      <c r="J742" s="5"/>
      <c r="K742" s="5">
        <v>223</v>
      </c>
      <c r="L742" s="5">
        <v>9</v>
      </c>
      <c r="M742" s="5">
        <v>3</v>
      </c>
      <c r="N742" s="5" t="s">
        <v>3</v>
      </c>
      <c r="O742" s="5">
        <v>2</v>
      </c>
      <c r="P742" s="5">
        <f>ROUND(Source!EI732,O742)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229</v>
      </c>
      <c r="F743" s="5">
        <f>ROUND(Source!AZ732,O743)</f>
        <v>0</v>
      </c>
      <c r="G743" s="5" t="s">
        <v>56</v>
      </c>
      <c r="H743" s="5" t="s">
        <v>57</v>
      </c>
      <c r="I743" s="5"/>
      <c r="J743" s="5"/>
      <c r="K743" s="5">
        <v>229</v>
      </c>
      <c r="L743" s="5">
        <v>10</v>
      </c>
      <c r="M743" s="5">
        <v>3</v>
      </c>
      <c r="N743" s="5" t="s">
        <v>3</v>
      </c>
      <c r="O743" s="5">
        <v>2</v>
      </c>
      <c r="P743" s="5">
        <f>ROUND(Source!ER732,O743)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203</v>
      </c>
      <c r="F744" s="5">
        <f>ROUND(Source!Q732,O744)</f>
        <v>0</v>
      </c>
      <c r="G744" s="5" t="s">
        <v>58</v>
      </c>
      <c r="H744" s="5" t="s">
        <v>59</v>
      </c>
      <c r="I744" s="5"/>
      <c r="J744" s="5"/>
      <c r="K744" s="5">
        <v>203</v>
      </c>
      <c r="L744" s="5">
        <v>11</v>
      </c>
      <c r="M744" s="5">
        <v>3</v>
      </c>
      <c r="N744" s="5" t="s">
        <v>3</v>
      </c>
      <c r="O744" s="5">
        <v>2</v>
      </c>
      <c r="P744" s="5">
        <f>ROUND(Source!DI732,O744)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231</v>
      </c>
      <c r="F745" s="5">
        <f>ROUND(Source!BB732,O745)</f>
        <v>0</v>
      </c>
      <c r="G745" s="5" t="s">
        <v>60</v>
      </c>
      <c r="H745" s="5" t="s">
        <v>61</v>
      </c>
      <c r="I745" s="5"/>
      <c r="J745" s="5"/>
      <c r="K745" s="5">
        <v>231</v>
      </c>
      <c r="L745" s="5">
        <v>12</v>
      </c>
      <c r="M745" s="5">
        <v>3</v>
      </c>
      <c r="N745" s="5" t="s">
        <v>3</v>
      </c>
      <c r="O745" s="5">
        <v>2</v>
      </c>
      <c r="P745" s="5">
        <f>ROUND(Source!ET732,O745)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204</v>
      </c>
      <c r="F746" s="5">
        <f>ROUND(Source!R732,O746)</f>
        <v>0</v>
      </c>
      <c r="G746" s="5" t="s">
        <v>62</v>
      </c>
      <c r="H746" s="5" t="s">
        <v>63</v>
      </c>
      <c r="I746" s="5"/>
      <c r="J746" s="5"/>
      <c r="K746" s="5">
        <v>204</v>
      </c>
      <c r="L746" s="5">
        <v>13</v>
      </c>
      <c r="M746" s="5">
        <v>3</v>
      </c>
      <c r="N746" s="5" t="s">
        <v>3</v>
      </c>
      <c r="O746" s="5">
        <v>2</v>
      </c>
      <c r="P746" s="5">
        <f>ROUND(Source!DJ732,O746)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205</v>
      </c>
      <c r="F747" s="5">
        <f>ROUND(Source!S732,O747)</f>
        <v>0</v>
      </c>
      <c r="G747" s="5" t="s">
        <v>64</v>
      </c>
      <c r="H747" s="5" t="s">
        <v>65</v>
      </c>
      <c r="I747" s="5"/>
      <c r="J747" s="5"/>
      <c r="K747" s="5">
        <v>205</v>
      </c>
      <c r="L747" s="5">
        <v>14</v>
      </c>
      <c r="M747" s="5">
        <v>3</v>
      </c>
      <c r="N747" s="5" t="s">
        <v>3</v>
      </c>
      <c r="O747" s="5">
        <v>2</v>
      </c>
      <c r="P747" s="5">
        <f>ROUND(Source!DK732,O747)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232</v>
      </c>
      <c r="F748" s="5">
        <f>ROUND(Source!BC732,O748)</f>
        <v>0</v>
      </c>
      <c r="G748" s="5" t="s">
        <v>66</v>
      </c>
      <c r="H748" s="5" t="s">
        <v>67</v>
      </c>
      <c r="I748" s="5"/>
      <c r="J748" s="5"/>
      <c r="K748" s="5">
        <v>232</v>
      </c>
      <c r="L748" s="5">
        <v>15</v>
      </c>
      <c r="M748" s="5">
        <v>3</v>
      </c>
      <c r="N748" s="5" t="s">
        <v>3</v>
      </c>
      <c r="O748" s="5">
        <v>2</v>
      </c>
      <c r="P748" s="5">
        <f>ROUND(Source!EU732,O748)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214</v>
      </c>
      <c r="F749" s="5">
        <f>ROUND(Source!AS732,O749)</f>
        <v>0</v>
      </c>
      <c r="G749" s="5" t="s">
        <v>68</v>
      </c>
      <c r="H749" s="5" t="s">
        <v>69</v>
      </c>
      <c r="I749" s="5"/>
      <c r="J749" s="5"/>
      <c r="K749" s="5">
        <v>214</v>
      </c>
      <c r="L749" s="5">
        <v>16</v>
      </c>
      <c r="M749" s="5">
        <v>3</v>
      </c>
      <c r="N749" s="5" t="s">
        <v>3</v>
      </c>
      <c r="O749" s="5">
        <v>2</v>
      </c>
      <c r="P749" s="5">
        <f>ROUND(Source!EK732,O749)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215</v>
      </c>
      <c r="F750" s="5">
        <f>ROUND(Source!AT732,O750)</f>
        <v>0</v>
      </c>
      <c r="G750" s="5" t="s">
        <v>70</v>
      </c>
      <c r="H750" s="5" t="s">
        <v>71</v>
      </c>
      <c r="I750" s="5"/>
      <c r="J750" s="5"/>
      <c r="K750" s="5">
        <v>215</v>
      </c>
      <c r="L750" s="5">
        <v>17</v>
      </c>
      <c r="M750" s="5">
        <v>3</v>
      </c>
      <c r="N750" s="5" t="s">
        <v>3</v>
      </c>
      <c r="O750" s="5">
        <v>2</v>
      </c>
      <c r="P750" s="5">
        <f>ROUND(Source!EL732,O750)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217</v>
      </c>
      <c r="F751" s="5">
        <f>ROUND(Source!AU732,O751)</f>
        <v>0</v>
      </c>
      <c r="G751" s="5" t="s">
        <v>72</v>
      </c>
      <c r="H751" s="5" t="s">
        <v>73</v>
      </c>
      <c r="I751" s="5"/>
      <c r="J751" s="5"/>
      <c r="K751" s="5">
        <v>217</v>
      </c>
      <c r="L751" s="5">
        <v>18</v>
      </c>
      <c r="M751" s="5">
        <v>3</v>
      </c>
      <c r="N751" s="5" t="s">
        <v>3</v>
      </c>
      <c r="O751" s="5">
        <v>2</v>
      </c>
      <c r="P751" s="5">
        <f>ROUND(Source!EM732,O751)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230</v>
      </c>
      <c r="F752" s="5">
        <f>ROUND(Source!BA732,O752)</f>
        <v>0</v>
      </c>
      <c r="G752" s="5" t="s">
        <v>74</v>
      </c>
      <c r="H752" s="5" t="s">
        <v>75</v>
      </c>
      <c r="I752" s="5"/>
      <c r="J752" s="5"/>
      <c r="K752" s="5">
        <v>230</v>
      </c>
      <c r="L752" s="5">
        <v>19</v>
      </c>
      <c r="M752" s="5">
        <v>3</v>
      </c>
      <c r="N752" s="5" t="s">
        <v>3</v>
      </c>
      <c r="O752" s="5">
        <v>2</v>
      </c>
      <c r="P752" s="5">
        <f>ROUND(Source!ES732,O752)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206</v>
      </c>
      <c r="F753" s="5">
        <f>ROUND(Source!T732,O753)</f>
        <v>0</v>
      </c>
      <c r="G753" s="5" t="s">
        <v>76</v>
      </c>
      <c r="H753" s="5" t="s">
        <v>77</v>
      </c>
      <c r="I753" s="5"/>
      <c r="J753" s="5"/>
      <c r="K753" s="5">
        <v>206</v>
      </c>
      <c r="L753" s="5">
        <v>20</v>
      </c>
      <c r="M753" s="5">
        <v>3</v>
      </c>
      <c r="N753" s="5" t="s">
        <v>3</v>
      </c>
      <c r="O753" s="5">
        <v>2</v>
      </c>
      <c r="P753" s="5">
        <f>ROUND(Source!DL732,O753)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207</v>
      </c>
      <c r="F754" s="5">
        <f>Source!U732</f>
        <v>0</v>
      </c>
      <c r="G754" s="5" t="s">
        <v>78</v>
      </c>
      <c r="H754" s="5" t="s">
        <v>79</v>
      </c>
      <c r="I754" s="5"/>
      <c r="J754" s="5"/>
      <c r="K754" s="5">
        <v>207</v>
      </c>
      <c r="L754" s="5">
        <v>21</v>
      </c>
      <c r="M754" s="5">
        <v>3</v>
      </c>
      <c r="N754" s="5" t="s">
        <v>3</v>
      </c>
      <c r="O754" s="5">
        <v>-1</v>
      </c>
      <c r="P754" s="5">
        <f>Source!DM732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06" x14ac:dyDescent="0.2">
      <c r="A755" s="5">
        <v>50</v>
      </c>
      <c r="B755" s="5">
        <v>0</v>
      </c>
      <c r="C755" s="5">
        <v>0</v>
      </c>
      <c r="D755" s="5">
        <v>1</v>
      </c>
      <c r="E755" s="5">
        <v>208</v>
      </c>
      <c r="F755" s="5">
        <f>Source!V732</f>
        <v>0</v>
      </c>
      <c r="G755" s="5" t="s">
        <v>80</v>
      </c>
      <c r="H755" s="5" t="s">
        <v>81</v>
      </c>
      <c r="I755" s="5"/>
      <c r="J755" s="5"/>
      <c r="K755" s="5">
        <v>208</v>
      </c>
      <c r="L755" s="5">
        <v>22</v>
      </c>
      <c r="M755" s="5">
        <v>3</v>
      </c>
      <c r="N755" s="5" t="s">
        <v>3</v>
      </c>
      <c r="O755" s="5">
        <v>-1</v>
      </c>
      <c r="P755" s="5">
        <f>Source!DN732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209</v>
      </c>
      <c r="F756" s="5">
        <f>ROUND(Source!W732,O756)</f>
        <v>0</v>
      </c>
      <c r="G756" s="5" t="s">
        <v>82</v>
      </c>
      <c r="H756" s="5" t="s">
        <v>83</v>
      </c>
      <c r="I756" s="5"/>
      <c r="J756" s="5"/>
      <c r="K756" s="5">
        <v>209</v>
      </c>
      <c r="L756" s="5">
        <v>23</v>
      </c>
      <c r="M756" s="5">
        <v>3</v>
      </c>
      <c r="N756" s="5" t="s">
        <v>3</v>
      </c>
      <c r="O756" s="5">
        <v>2</v>
      </c>
      <c r="P756" s="5">
        <f>ROUND(Source!DO732,O756)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233</v>
      </c>
      <c r="F757" s="5">
        <f>ROUND(Source!BD732,O757)</f>
        <v>0</v>
      </c>
      <c r="G757" s="5" t="s">
        <v>84</v>
      </c>
      <c r="H757" s="5" t="s">
        <v>85</v>
      </c>
      <c r="I757" s="5"/>
      <c r="J757" s="5"/>
      <c r="K757" s="5">
        <v>233</v>
      </c>
      <c r="L757" s="5">
        <v>24</v>
      </c>
      <c r="M757" s="5">
        <v>3</v>
      </c>
      <c r="N757" s="5" t="s">
        <v>3</v>
      </c>
      <c r="O757" s="5">
        <v>2</v>
      </c>
      <c r="P757" s="5">
        <f>ROUND(Source!EV732,O757)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210</v>
      </c>
      <c r="F758" s="5">
        <f>ROUND(Source!X732,O758)</f>
        <v>0</v>
      </c>
      <c r="G758" s="5" t="s">
        <v>86</v>
      </c>
      <c r="H758" s="5" t="s">
        <v>87</v>
      </c>
      <c r="I758" s="5"/>
      <c r="J758" s="5"/>
      <c r="K758" s="5">
        <v>210</v>
      </c>
      <c r="L758" s="5">
        <v>25</v>
      </c>
      <c r="M758" s="5">
        <v>3</v>
      </c>
      <c r="N758" s="5" t="s">
        <v>3</v>
      </c>
      <c r="O758" s="5">
        <v>2</v>
      </c>
      <c r="P758" s="5">
        <f>ROUND(Source!DP732,O758)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211</v>
      </c>
      <c r="F759" s="5">
        <f>ROUND(Source!Y732,O759)</f>
        <v>0</v>
      </c>
      <c r="G759" s="5" t="s">
        <v>88</v>
      </c>
      <c r="H759" s="5" t="s">
        <v>89</v>
      </c>
      <c r="I759" s="5"/>
      <c r="J759" s="5"/>
      <c r="K759" s="5">
        <v>211</v>
      </c>
      <c r="L759" s="5">
        <v>26</v>
      </c>
      <c r="M759" s="5">
        <v>3</v>
      </c>
      <c r="N759" s="5" t="s">
        <v>3</v>
      </c>
      <c r="O759" s="5">
        <v>2</v>
      </c>
      <c r="P759" s="5">
        <f>ROUND(Source!DQ732,O759)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224</v>
      </c>
      <c r="F760" s="5">
        <f>ROUND(Source!AR732,O760)</f>
        <v>0</v>
      </c>
      <c r="G760" s="5" t="s">
        <v>90</v>
      </c>
      <c r="H760" s="5" t="s">
        <v>91</v>
      </c>
      <c r="I760" s="5"/>
      <c r="J760" s="5"/>
      <c r="K760" s="5">
        <v>224</v>
      </c>
      <c r="L760" s="5">
        <v>27</v>
      </c>
      <c r="M760" s="5">
        <v>3</v>
      </c>
      <c r="N760" s="5" t="s">
        <v>3</v>
      </c>
      <c r="O760" s="5">
        <v>2</v>
      </c>
      <c r="P760" s="5">
        <f>ROUND(Source!EJ732,O760)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2" spans="1:206" x14ac:dyDescent="0.2">
      <c r="A762" s="1">
        <v>3</v>
      </c>
      <c r="B762" s="1">
        <v>1</v>
      </c>
      <c r="C762" s="1"/>
      <c r="D762" s="1">
        <f>ROW(A950)</f>
        <v>950</v>
      </c>
      <c r="E762" s="1"/>
      <c r="F762" s="1" t="s">
        <v>335</v>
      </c>
      <c r="G762" s="1" t="s">
        <v>336</v>
      </c>
      <c r="H762" s="1" t="s">
        <v>3</v>
      </c>
      <c r="I762" s="1">
        <v>0</v>
      </c>
      <c r="J762" s="1" t="s">
        <v>3</v>
      </c>
      <c r="K762" s="1">
        <v>-1</v>
      </c>
      <c r="L762" s="1" t="s">
        <v>335</v>
      </c>
      <c r="M762" s="1" t="s">
        <v>3</v>
      </c>
      <c r="N762" s="1"/>
      <c r="O762" s="1"/>
      <c r="P762" s="1"/>
      <c r="Q762" s="1"/>
      <c r="R762" s="1"/>
      <c r="S762" s="1">
        <v>0</v>
      </c>
      <c r="T762" s="1">
        <v>0</v>
      </c>
      <c r="U762" s="1" t="s">
        <v>3</v>
      </c>
      <c r="V762" s="1">
        <v>0</v>
      </c>
      <c r="W762" s="1"/>
      <c r="X762" s="1"/>
      <c r="Y762" s="1"/>
      <c r="Z762" s="1"/>
      <c r="AA762" s="1"/>
      <c r="AB762" s="1" t="s">
        <v>3</v>
      </c>
      <c r="AC762" s="1" t="s">
        <v>3</v>
      </c>
      <c r="AD762" s="1" t="s">
        <v>3</v>
      </c>
      <c r="AE762" s="1" t="s">
        <v>3</v>
      </c>
      <c r="AF762" s="1" t="s">
        <v>3</v>
      </c>
      <c r="AG762" s="1" t="s">
        <v>3</v>
      </c>
      <c r="AH762" s="1"/>
      <c r="AI762" s="1"/>
      <c r="AJ762" s="1"/>
      <c r="AK762" s="1"/>
      <c r="AL762" s="1"/>
      <c r="AM762" s="1"/>
      <c r="AN762" s="1"/>
      <c r="AO762" s="1"/>
      <c r="AP762" s="1" t="s">
        <v>3</v>
      </c>
      <c r="AQ762" s="1" t="s">
        <v>3</v>
      </c>
      <c r="AR762" s="1" t="s">
        <v>3</v>
      </c>
      <c r="AS762" s="1"/>
      <c r="AT762" s="1"/>
      <c r="AU762" s="1"/>
      <c r="AV762" s="1"/>
      <c r="AW762" s="1"/>
      <c r="AX762" s="1"/>
      <c r="AY762" s="1"/>
      <c r="AZ762" s="1" t="s">
        <v>3</v>
      </c>
      <c r="BA762" s="1"/>
      <c r="BB762" s="1" t="s">
        <v>3</v>
      </c>
      <c r="BC762" s="1" t="s">
        <v>3</v>
      </c>
      <c r="BD762" s="1" t="s">
        <v>3</v>
      </c>
      <c r="BE762" s="1" t="s">
        <v>3</v>
      </c>
      <c r="BF762" s="1" t="s">
        <v>3</v>
      </c>
      <c r="BG762" s="1" t="s">
        <v>3</v>
      </c>
      <c r="BH762" s="1" t="s">
        <v>3</v>
      </c>
      <c r="BI762" s="1" t="s">
        <v>3</v>
      </c>
      <c r="BJ762" s="1" t="s">
        <v>3</v>
      </c>
      <c r="BK762" s="1" t="s">
        <v>3</v>
      </c>
      <c r="BL762" s="1" t="s">
        <v>3</v>
      </c>
      <c r="BM762" s="1" t="s">
        <v>3</v>
      </c>
      <c r="BN762" s="1" t="s">
        <v>3</v>
      </c>
      <c r="BO762" s="1" t="s">
        <v>3</v>
      </c>
      <c r="BP762" s="1" t="s">
        <v>3</v>
      </c>
      <c r="BQ762" s="1"/>
      <c r="BR762" s="1"/>
      <c r="BS762" s="1"/>
      <c r="BT762" s="1"/>
      <c r="BU762" s="1"/>
      <c r="BV762" s="1"/>
      <c r="BW762" s="1"/>
      <c r="BX762" s="1">
        <v>0</v>
      </c>
      <c r="BY762" s="1"/>
      <c r="BZ762" s="1"/>
      <c r="CA762" s="1"/>
      <c r="CB762" s="1"/>
      <c r="CC762" s="1"/>
      <c r="CD762" s="1"/>
      <c r="CE762" s="1"/>
      <c r="CF762" s="1">
        <v>0</v>
      </c>
      <c r="CG762" s="1">
        <v>0</v>
      </c>
      <c r="CH762" s="1"/>
      <c r="CI762" s="1" t="s">
        <v>3</v>
      </c>
      <c r="CJ762" s="1" t="s">
        <v>3</v>
      </c>
      <c r="CK762" t="s">
        <v>3</v>
      </c>
      <c r="CL762" t="s">
        <v>3</v>
      </c>
      <c r="CM762" t="s">
        <v>3</v>
      </c>
      <c r="CN762" t="s">
        <v>3</v>
      </c>
      <c r="CO762" t="s">
        <v>3</v>
      </c>
      <c r="CP762" t="s">
        <v>3</v>
      </c>
      <c r="CQ762" t="s">
        <v>3</v>
      </c>
    </row>
    <row r="764" spans="1:206" x14ac:dyDescent="0.2">
      <c r="A764" s="3">
        <v>52</v>
      </c>
      <c r="B764" s="3">
        <f t="shared" ref="B764:G764" si="505">B950</f>
        <v>1</v>
      </c>
      <c r="C764" s="3">
        <f t="shared" si="505"/>
        <v>3</v>
      </c>
      <c r="D764" s="3">
        <f t="shared" si="505"/>
        <v>762</v>
      </c>
      <c r="E764" s="3">
        <f t="shared" si="505"/>
        <v>0</v>
      </c>
      <c r="F764" s="3" t="str">
        <f t="shared" si="505"/>
        <v>08-01-01</v>
      </c>
      <c r="G764" s="3" t="str">
        <f t="shared" si="505"/>
        <v>Временные опоры</v>
      </c>
      <c r="H764" s="3"/>
      <c r="I764" s="3"/>
      <c r="J764" s="3"/>
      <c r="K764" s="3"/>
      <c r="L764" s="3"/>
      <c r="M764" s="3"/>
      <c r="N764" s="3"/>
      <c r="O764" s="3">
        <f t="shared" ref="O764:AT764" si="506">O950</f>
        <v>22556.32</v>
      </c>
      <c r="P764" s="3">
        <f t="shared" si="506"/>
        <v>14399.97</v>
      </c>
      <c r="Q764" s="3">
        <f t="shared" si="506"/>
        <v>6246.27</v>
      </c>
      <c r="R764" s="3">
        <f t="shared" si="506"/>
        <v>973.93</v>
      </c>
      <c r="S764" s="3">
        <f t="shared" si="506"/>
        <v>1910.08</v>
      </c>
      <c r="T764" s="3">
        <f t="shared" si="506"/>
        <v>0</v>
      </c>
      <c r="U764" s="3">
        <f t="shared" si="506"/>
        <v>161.81652866760001</v>
      </c>
      <c r="V764" s="3">
        <f t="shared" si="506"/>
        <v>0</v>
      </c>
      <c r="W764" s="3">
        <f t="shared" si="506"/>
        <v>0</v>
      </c>
      <c r="X764" s="3">
        <f t="shared" si="506"/>
        <v>2160.7199999999998</v>
      </c>
      <c r="Y764" s="3">
        <f t="shared" si="506"/>
        <v>1444.31</v>
      </c>
      <c r="Z764" s="3">
        <f t="shared" si="506"/>
        <v>0</v>
      </c>
      <c r="AA764" s="3">
        <f t="shared" si="506"/>
        <v>0</v>
      </c>
      <c r="AB764" s="3">
        <f t="shared" si="506"/>
        <v>0</v>
      </c>
      <c r="AC764" s="3">
        <f t="shared" si="506"/>
        <v>0</v>
      </c>
      <c r="AD764" s="3">
        <f t="shared" si="506"/>
        <v>0</v>
      </c>
      <c r="AE764" s="3">
        <f t="shared" si="506"/>
        <v>0</v>
      </c>
      <c r="AF764" s="3">
        <f t="shared" si="506"/>
        <v>0</v>
      </c>
      <c r="AG764" s="3">
        <f t="shared" si="506"/>
        <v>0</v>
      </c>
      <c r="AH764" s="3">
        <f t="shared" si="506"/>
        <v>0</v>
      </c>
      <c r="AI764" s="3">
        <f t="shared" si="506"/>
        <v>0</v>
      </c>
      <c r="AJ764" s="3">
        <f t="shared" si="506"/>
        <v>0</v>
      </c>
      <c r="AK764" s="3">
        <f t="shared" si="506"/>
        <v>0</v>
      </c>
      <c r="AL764" s="3">
        <f t="shared" si="506"/>
        <v>0</v>
      </c>
      <c r="AM764" s="3">
        <f t="shared" si="506"/>
        <v>0</v>
      </c>
      <c r="AN764" s="3">
        <f t="shared" si="506"/>
        <v>0</v>
      </c>
      <c r="AO764" s="3">
        <f t="shared" si="506"/>
        <v>0</v>
      </c>
      <c r="AP764" s="3">
        <f t="shared" si="506"/>
        <v>5779.35</v>
      </c>
      <c r="AQ764" s="3">
        <f t="shared" si="506"/>
        <v>0</v>
      </c>
      <c r="AR764" s="3">
        <f t="shared" si="506"/>
        <v>27865.74</v>
      </c>
      <c r="AS764" s="3">
        <f t="shared" si="506"/>
        <v>12082.66</v>
      </c>
      <c r="AT764" s="3">
        <f t="shared" si="506"/>
        <v>10003.73</v>
      </c>
      <c r="AU764" s="3">
        <f t="shared" ref="AU764:BZ764" si="507">AU950</f>
        <v>0</v>
      </c>
      <c r="AV764" s="3">
        <f t="shared" si="507"/>
        <v>14399.97</v>
      </c>
      <c r="AW764" s="3">
        <f t="shared" si="507"/>
        <v>8620.6200000000008</v>
      </c>
      <c r="AX764" s="3">
        <f t="shared" si="507"/>
        <v>0</v>
      </c>
      <c r="AY764" s="3">
        <f t="shared" si="507"/>
        <v>8620.6200000000008</v>
      </c>
      <c r="AZ764" s="3">
        <f t="shared" si="507"/>
        <v>5779.35</v>
      </c>
      <c r="BA764" s="3">
        <f t="shared" si="507"/>
        <v>0</v>
      </c>
      <c r="BB764" s="3">
        <f t="shared" si="507"/>
        <v>0</v>
      </c>
      <c r="BC764" s="3">
        <f t="shared" si="507"/>
        <v>0</v>
      </c>
      <c r="BD764" s="3">
        <f t="shared" si="507"/>
        <v>0</v>
      </c>
      <c r="BE764" s="3">
        <f t="shared" si="507"/>
        <v>0</v>
      </c>
      <c r="BF764" s="3">
        <f t="shared" si="507"/>
        <v>0</v>
      </c>
      <c r="BG764" s="3">
        <f t="shared" si="507"/>
        <v>0</v>
      </c>
      <c r="BH764" s="3">
        <f t="shared" si="507"/>
        <v>0</v>
      </c>
      <c r="BI764" s="3">
        <f t="shared" si="507"/>
        <v>0</v>
      </c>
      <c r="BJ764" s="3">
        <f t="shared" si="507"/>
        <v>0</v>
      </c>
      <c r="BK764" s="3">
        <f t="shared" si="507"/>
        <v>0</v>
      </c>
      <c r="BL764" s="3">
        <f t="shared" si="507"/>
        <v>0</v>
      </c>
      <c r="BM764" s="3">
        <f t="shared" si="507"/>
        <v>0</v>
      </c>
      <c r="BN764" s="3">
        <f t="shared" si="507"/>
        <v>0</v>
      </c>
      <c r="BO764" s="3">
        <f t="shared" si="507"/>
        <v>0</v>
      </c>
      <c r="BP764" s="3">
        <f t="shared" si="507"/>
        <v>0</v>
      </c>
      <c r="BQ764" s="3">
        <f t="shared" si="507"/>
        <v>0</v>
      </c>
      <c r="BR764" s="3">
        <f t="shared" si="507"/>
        <v>0</v>
      </c>
      <c r="BS764" s="3">
        <f t="shared" si="507"/>
        <v>0</v>
      </c>
      <c r="BT764" s="3">
        <f t="shared" si="507"/>
        <v>0</v>
      </c>
      <c r="BU764" s="3">
        <f t="shared" si="507"/>
        <v>0</v>
      </c>
      <c r="BV764" s="3">
        <f t="shared" si="507"/>
        <v>0</v>
      </c>
      <c r="BW764" s="3">
        <f t="shared" si="507"/>
        <v>0</v>
      </c>
      <c r="BX764" s="3">
        <f t="shared" si="507"/>
        <v>0</v>
      </c>
      <c r="BY764" s="3">
        <f t="shared" si="507"/>
        <v>0</v>
      </c>
      <c r="BZ764" s="3">
        <f t="shared" si="507"/>
        <v>0</v>
      </c>
      <c r="CA764" s="3">
        <f t="shared" ref="CA764:DF764" si="508">CA950</f>
        <v>0</v>
      </c>
      <c r="CB764" s="3">
        <f t="shared" si="508"/>
        <v>0</v>
      </c>
      <c r="CC764" s="3">
        <f t="shared" si="508"/>
        <v>0</v>
      </c>
      <c r="CD764" s="3">
        <f t="shared" si="508"/>
        <v>0</v>
      </c>
      <c r="CE764" s="3">
        <f t="shared" si="508"/>
        <v>0</v>
      </c>
      <c r="CF764" s="3">
        <f t="shared" si="508"/>
        <v>0</v>
      </c>
      <c r="CG764" s="3">
        <f t="shared" si="508"/>
        <v>0</v>
      </c>
      <c r="CH764" s="3">
        <f t="shared" si="508"/>
        <v>0</v>
      </c>
      <c r="CI764" s="3">
        <f t="shared" si="508"/>
        <v>0</v>
      </c>
      <c r="CJ764" s="3">
        <f t="shared" si="508"/>
        <v>0</v>
      </c>
      <c r="CK764" s="3">
        <f t="shared" si="508"/>
        <v>0</v>
      </c>
      <c r="CL764" s="3">
        <f t="shared" si="508"/>
        <v>0</v>
      </c>
      <c r="CM764" s="3">
        <f t="shared" si="508"/>
        <v>0</v>
      </c>
      <c r="CN764" s="3">
        <f t="shared" si="508"/>
        <v>0</v>
      </c>
      <c r="CO764" s="3">
        <f t="shared" si="508"/>
        <v>0</v>
      </c>
      <c r="CP764" s="3">
        <f t="shared" si="508"/>
        <v>0</v>
      </c>
      <c r="CQ764" s="3">
        <f t="shared" si="508"/>
        <v>0</v>
      </c>
      <c r="CR764" s="3">
        <f t="shared" si="508"/>
        <v>0</v>
      </c>
      <c r="CS764" s="3">
        <f t="shared" si="508"/>
        <v>0</v>
      </c>
      <c r="CT764" s="3">
        <f t="shared" si="508"/>
        <v>0</v>
      </c>
      <c r="CU764" s="3">
        <f t="shared" si="508"/>
        <v>0</v>
      </c>
      <c r="CV764" s="3">
        <f t="shared" si="508"/>
        <v>0</v>
      </c>
      <c r="CW764" s="3">
        <f t="shared" si="508"/>
        <v>0</v>
      </c>
      <c r="CX764" s="3">
        <f t="shared" si="508"/>
        <v>0</v>
      </c>
      <c r="CY764" s="3">
        <f t="shared" si="508"/>
        <v>0</v>
      </c>
      <c r="CZ764" s="3">
        <f t="shared" si="508"/>
        <v>0</v>
      </c>
      <c r="DA764" s="3">
        <f t="shared" si="508"/>
        <v>0</v>
      </c>
      <c r="DB764" s="3">
        <f t="shared" si="508"/>
        <v>0</v>
      </c>
      <c r="DC764" s="3">
        <f t="shared" si="508"/>
        <v>0</v>
      </c>
      <c r="DD764" s="3">
        <f t="shared" si="508"/>
        <v>0</v>
      </c>
      <c r="DE764" s="3">
        <f t="shared" si="508"/>
        <v>0</v>
      </c>
      <c r="DF764" s="3">
        <f t="shared" si="508"/>
        <v>0</v>
      </c>
      <c r="DG764" s="4">
        <f t="shared" ref="DG764:EL764" si="509">DG950</f>
        <v>290989.76</v>
      </c>
      <c r="DH764" s="4">
        <f t="shared" si="509"/>
        <v>100058.91</v>
      </c>
      <c r="DI764" s="4">
        <f t="shared" si="509"/>
        <v>99590.83</v>
      </c>
      <c r="DJ764" s="4">
        <f t="shared" si="509"/>
        <v>46573.34</v>
      </c>
      <c r="DK764" s="4">
        <f t="shared" si="509"/>
        <v>91340.02</v>
      </c>
      <c r="DL764" s="4">
        <f t="shared" si="509"/>
        <v>0</v>
      </c>
      <c r="DM764" s="4">
        <f t="shared" si="509"/>
        <v>161.81652866760001</v>
      </c>
      <c r="DN764" s="4">
        <f t="shared" si="509"/>
        <v>0</v>
      </c>
      <c r="DO764" s="4">
        <f t="shared" si="509"/>
        <v>0</v>
      </c>
      <c r="DP764" s="4">
        <f t="shared" si="509"/>
        <v>85058.51</v>
      </c>
      <c r="DQ764" s="4">
        <f t="shared" si="509"/>
        <v>38250.5</v>
      </c>
      <c r="DR764" s="4">
        <f t="shared" si="509"/>
        <v>0</v>
      </c>
      <c r="DS764" s="4">
        <f t="shared" si="509"/>
        <v>0</v>
      </c>
      <c r="DT764" s="4">
        <f t="shared" si="509"/>
        <v>0</v>
      </c>
      <c r="DU764" s="4">
        <f t="shared" si="509"/>
        <v>0</v>
      </c>
      <c r="DV764" s="4">
        <f t="shared" si="509"/>
        <v>0</v>
      </c>
      <c r="DW764" s="4">
        <f t="shared" si="509"/>
        <v>0</v>
      </c>
      <c r="DX764" s="4">
        <f t="shared" si="509"/>
        <v>0</v>
      </c>
      <c r="DY764" s="4">
        <f t="shared" si="509"/>
        <v>0</v>
      </c>
      <c r="DZ764" s="4">
        <f t="shared" si="509"/>
        <v>0</v>
      </c>
      <c r="EA764" s="4">
        <f t="shared" si="509"/>
        <v>0</v>
      </c>
      <c r="EB764" s="4">
        <f t="shared" si="509"/>
        <v>0</v>
      </c>
      <c r="EC764" s="4">
        <f t="shared" si="509"/>
        <v>0</v>
      </c>
      <c r="ED764" s="4">
        <f t="shared" si="509"/>
        <v>0</v>
      </c>
      <c r="EE764" s="4">
        <f t="shared" si="509"/>
        <v>0</v>
      </c>
      <c r="EF764" s="4">
        <f t="shared" si="509"/>
        <v>0</v>
      </c>
      <c r="EG764" s="4">
        <f t="shared" si="509"/>
        <v>0</v>
      </c>
      <c r="EH764" s="4">
        <f t="shared" si="509"/>
        <v>44269.82</v>
      </c>
      <c r="EI764" s="4">
        <f t="shared" si="509"/>
        <v>0</v>
      </c>
      <c r="EJ764" s="4">
        <f t="shared" si="509"/>
        <v>488816.11</v>
      </c>
      <c r="EK764" s="4">
        <f t="shared" si="509"/>
        <v>227433.18</v>
      </c>
      <c r="EL764" s="4">
        <f t="shared" si="509"/>
        <v>217113.11</v>
      </c>
      <c r="EM764" s="4">
        <f t="shared" ref="EM764:FR764" si="510">EM950</f>
        <v>0</v>
      </c>
      <c r="EN764" s="4">
        <f t="shared" si="510"/>
        <v>100058.91</v>
      </c>
      <c r="EO764" s="4">
        <f t="shared" si="510"/>
        <v>55789.09</v>
      </c>
      <c r="EP764" s="4">
        <f t="shared" si="510"/>
        <v>0</v>
      </c>
      <c r="EQ764" s="4">
        <f t="shared" si="510"/>
        <v>55789.09</v>
      </c>
      <c r="ER764" s="4">
        <f t="shared" si="510"/>
        <v>44269.82</v>
      </c>
      <c r="ES764" s="4">
        <f t="shared" si="510"/>
        <v>0</v>
      </c>
      <c r="ET764" s="4">
        <f t="shared" si="510"/>
        <v>0</v>
      </c>
      <c r="EU764" s="4">
        <f t="shared" si="510"/>
        <v>0</v>
      </c>
      <c r="EV764" s="4">
        <f t="shared" si="510"/>
        <v>0</v>
      </c>
      <c r="EW764" s="4">
        <f t="shared" si="510"/>
        <v>0</v>
      </c>
      <c r="EX764" s="4">
        <f t="shared" si="510"/>
        <v>0</v>
      </c>
      <c r="EY764" s="4">
        <f t="shared" si="510"/>
        <v>0</v>
      </c>
      <c r="EZ764" s="4">
        <f t="shared" si="510"/>
        <v>0</v>
      </c>
      <c r="FA764" s="4">
        <f t="shared" si="510"/>
        <v>0</v>
      </c>
      <c r="FB764" s="4">
        <f t="shared" si="510"/>
        <v>0</v>
      </c>
      <c r="FC764" s="4">
        <f t="shared" si="510"/>
        <v>0</v>
      </c>
      <c r="FD764" s="4">
        <f t="shared" si="510"/>
        <v>0</v>
      </c>
      <c r="FE764" s="4">
        <f t="shared" si="510"/>
        <v>0</v>
      </c>
      <c r="FF764" s="4">
        <f t="shared" si="510"/>
        <v>0</v>
      </c>
      <c r="FG764" s="4">
        <f t="shared" si="510"/>
        <v>0</v>
      </c>
      <c r="FH764" s="4">
        <f t="shared" si="510"/>
        <v>0</v>
      </c>
      <c r="FI764" s="4">
        <f t="shared" si="510"/>
        <v>0</v>
      </c>
      <c r="FJ764" s="4">
        <f t="shared" si="510"/>
        <v>0</v>
      </c>
      <c r="FK764" s="4">
        <f t="shared" si="510"/>
        <v>0</v>
      </c>
      <c r="FL764" s="4">
        <f t="shared" si="510"/>
        <v>0</v>
      </c>
      <c r="FM764" s="4">
        <f t="shared" si="510"/>
        <v>0</v>
      </c>
      <c r="FN764" s="4">
        <f t="shared" si="510"/>
        <v>0</v>
      </c>
      <c r="FO764" s="4">
        <f t="shared" si="510"/>
        <v>0</v>
      </c>
      <c r="FP764" s="4">
        <f t="shared" si="510"/>
        <v>0</v>
      </c>
      <c r="FQ764" s="4">
        <f t="shared" si="510"/>
        <v>0</v>
      </c>
      <c r="FR764" s="4">
        <f t="shared" si="510"/>
        <v>0</v>
      </c>
      <c r="FS764" s="4">
        <f t="shared" ref="FS764:GX764" si="511">FS950</f>
        <v>0</v>
      </c>
      <c r="FT764" s="4">
        <f t="shared" si="511"/>
        <v>0</v>
      </c>
      <c r="FU764" s="4">
        <f t="shared" si="511"/>
        <v>0</v>
      </c>
      <c r="FV764" s="4">
        <f t="shared" si="511"/>
        <v>0</v>
      </c>
      <c r="FW764" s="4">
        <f t="shared" si="511"/>
        <v>0</v>
      </c>
      <c r="FX764" s="4">
        <f t="shared" si="511"/>
        <v>0</v>
      </c>
      <c r="FY764" s="4">
        <f t="shared" si="511"/>
        <v>0</v>
      </c>
      <c r="FZ764" s="4">
        <f t="shared" si="511"/>
        <v>0</v>
      </c>
      <c r="GA764" s="4">
        <f t="shared" si="511"/>
        <v>0</v>
      </c>
      <c r="GB764" s="4">
        <f t="shared" si="511"/>
        <v>0</v>
      </c>
      <c r="GC764" s="4">
        <f t="shared" si="511"/>
        <v>0</v>
      </c>
      <c r="GD764" s="4">
        <f t="shared" si="511"/>
        <v>0</v>
      </c>
      <c r="GE764" s="4">
        <f t="shared" si="511"/>
        <v>0</v>
      </c>
      <c r="GF764" s="4">
        <f t="shared" si="511"/>
        <v>0</v>
      </c>
      <c r="GG764" s="4">
        <f t="shared" si="511"/>
        <v>0</v>
      </c>
      <c r="GH764" s="4">
        <f t="shared" si="511"/>
        <v>0</v>
      </c>
      <c r="GI764" s="4">
        <f t="shared" si="511"/>
        <v>0</v>
      </c>
      <c r="GJ764" s="4">
        <f t="shared" si="511"/>
        <v>0</v>
      </c>
      <c r="GK764" s="4">
        <f t="shared" si="511"/>
        <v>0</v>
      </c>
      <c r="GL764" s="4">
        <f t="shared" si="511"/>
        <v>0</v>
      </c>
      <c r="GM764" s="4">
        <f t="shared" si="511"/>
        <v>0</v>
      </c>
      <c r="GN764" s="4">
        <f t="shared" si="511"/>
        <v>0</v>
      </c>
      <c r="GO764" s="4">
        <f t="shared" si="511"/>
        <v>0</v>
      </c>
      <c r="GP764" s="4">
        <f t="shared" si="511"/>
        <v>0</v>
      </c>
      <c r="GQ764" s="4">
        <f t="shared" si="511"/>
        <v>0</v>
      </c>
      <c r="GR764" s="4">
        <f t="shared" si="511"/>
        <v>0</v>
      </c>
      <c r="GS764" s="4">
        <f t="shared" si="511"/>
        <v>0</v>
      </c>
      <c r="GT764" s="4">
        <f t="shared" si="511"/>
        <v>0</v>
      </c>
      <c r="GU764" s="4">
        <f t="shared" si="511"/>
        <v>0</v>
      </c>
      <c r="GV764" s="4">
        <f t="shared" si="511"/>
        <v>0</v>
      </c>
      <c r="GW764" s="4">
        <f t="shared" si="511"/>
        <v>0</v>
      </c>
      <c r="GX764" s="4">
        <f t="shared" si="511"/>
        <v>0</v>
      </c>
    </row>
    <row r="766" spans="1:206" x14ac:dyDescent="0.2">
      <c r="A766" s="1">
        <v>4</v>
      </c>
      <c r="B766" s="1">
        <v>1</v>
      </c>
      <c r="C766" s="1"/>
      <c r="D766" s="1">
        <f>ROW(A779)</f>
        <v>779</v>
      </c>
      <c r="E766" s="1"/>
      <c r="F766" s="1" t="s">
        <v>16</v>
      </c>
      <c r="G766" s="1" t="s">
        <v>337</v>
      </c>
      <c r="H766" s="1" t="s">
        <v>3</v>
      </c>
      <c r="I766" s="1">
        <v>0</v>
      </c>
      <c r="J766" s="1"/>
      <c r="K766" s="1">
        <v>-1</v>
      </c>
      <c r="L766" s="1"/>
      <c r="M766" s="1" t="s">
        <v>3</v>
      </c>
      <c r="N766" s="1"/>
      <c r="O766" s="1"/>
      <c r="P766" s="1"/>
      <c r="Q766" s="1"/>
      <c r="R766" s="1"/>
      <c r="S766" s="1">
        <v>0</v>
      </c>
      <c r="T766" s="1">
        <v>0</v>
      </c>
      <c r="U766" s="1" t="s">
        <v>3</v>
      </c>
      <c r="V766" s="1">
        <v>0</v>
      </c>
      <c r="W766" s="1"/>
      <c r="X766" s="1"/>
      <c r="Y766" s="1"/>
      <c r="Z766" s="1"/>
      <c r="AA766" s="1"/>
      <c r="AB766" s="1" t="s">
        <v>3</v>
      </c>
      <c r="AC766" s="1" t="s">
        <v>3</v>
      </c>
      <c r="AD766" s="1" t="s">
        <v>3</v>
      </c>
      <c r="AE766" s="1" t="s">
        <v>3</v>
      </c>
      <c r="AF766" s="1" t="s">
        <v>3</v>
      </c>
      <c r="AG766" s="1" t="s">
        <v>3</v>
      </c>
      <c r="AH766" s="1"/>
      <c r="AI766" s="1"/>
      <c r="AJ766" s="1"/>
      <c r="AK766" s="1"/>
      <c r="AL766" s="1"/>
      <c r="AM766" s="1"/>
      <c r="AN766" s="1"/>
      <c r="AO766" s="1"/>
      <c r="AP766" s="1" t="s">
        <v>3</v>
      </c>
      <c r="AQ766" s="1" t="s">
        <v>3</v>
      </c>
      <c r="AR766" s="1" t="s">
        <v>3</v>
      </c>
      <c r="AS766" s="1"/>
      <c r="AT766" s="1"/>
      <c r="AU766" s="1"/>
      <c r="AV766" s="1"/>
      <c r="AW766" s="1"/>
      <c r="AX766" s="1"/>
      <c r="AY766" s="1"/>
      <c r="AZ766" s="1" t="s">
        <v>3</v>
      </c>
      <c r="BA766" s="1"/>
      <c r="BB766" s="1" t="s">
        <v>3</v>
      </c>
      <c r="BC766" s="1" t="s">
        <v>3</v>
      </c>
      <c r="BD766" s="1" t="s">
        <v>3</v>
      </c>
      <c r="BE766" s="1" t="s">
        <v>3</v>
      </c>
      <c r="BF766" s="1" t="s">
        <v>3</v>
      </c>
      <c r="BG766" s="1" t="s">
        <v>3</v>
      </c>
      <c r="BH766" s="1" t="s">
        <v>3</v>
      </c>
      <c r="BI766" s="1" t="s">
        <v>3</v>
      </c>
      <c r="BJ766" s="1" t="s">
        <v>3</v>
      </c>
      <c r="BK766" s="1" t="s">
        <v>3</v>
      </c>
      <c r="BL766" s="1" t="s">
        <v>3</v>
      </c>
      <c r="BM766" s="1" t="s">
        <v>3</v>
      </c>
      <c r="BN766" s="1" t="s">
        <v>3</v>
      </c>
      <c r="BO766" s="1" t="s">
        <v>3</v>
      </c>
      <c r="BP766" s="1" t="s">
        <v>3</v>
      </c>
      <c r="BQ766" s="1"/>
      <c r="BR766" s="1"/>
      <c r="BS766" s="1"/>
      <c r="BT766" s="1"/>
      <c r="BU766" s="1"/>
      <c r="BV766" s="1"/>
      <c r="BW766" s="1"/>
      <c r="BX766" s="1">
        <v>0</v>
      </c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>
        <v>0</v>
      </c>
    </row>
    <row r="768" spans="1:206" x14ac:dyDescent="0.2">
      <c r="A768" s="3">
        <v>52</v>
      </c>
      <c r="B768" s="3">
        <f t="shared" ref="B768:G768" si="512">B779</f>
        <v>1</v>
      </c>
      <c r="C768" s="3">
        <f t="shared" si="512"/>
        <v>4</v>
      </c>
      <c r="D768" s="3">
        <f t="shared" si="512"/>
        <v>766</v>
      </c>
      <c r="E768" s="3">
        <f t="shared" si="512"/>
        <v>0</v>
      </c>
      <c r="F768" s="3" t="str">
        <f t="shared" si="512"/>
        <v>Новый раздел</v>
      </c>
      <c r="G768" s="3" t="str">
        <f t="shared" si="512"/>
        <v>Монтажные работы по установке временных опор</v>
      </c>
      <c r="H768" s="3"/>
      <c r="I768" s="3"/>
      <c r="J768" s="3"/>
      <c r="K768" s="3"/>
      <c r="L768" s="3"/>
      <c r="M768" s="3"/>
      <c r="N768" s="3"/>
      <c r="O768" s="3">
        <f t="shared" ref="O768:AT768" si="513">O779</f>
        <v>6451.34</v>
      </c>
      <c r="P768" s="3">
        <f t="shared" si="513"/>
        <v>396.35</v>
      </c>
      <c r="Q768" s="3">
        <f t="shared" si="513"/>
        <v>4633.63</v>
      </c>
      <c r="R768" s="3">
        <f t="shared" si="513"/>
        <v>712.25</v>
      </c>
      <c r="S768" s="3">
        <f t="shared" si="513"/>
        <v>1421.36</v>
      </c>
      <c r="T768" s="3">
        <f t="shared" si="513"/>
        <v>0</v>
      </c>
      <c r="U768" s="3">
        <f t="shared" si="513"/>
        <v>120.44189183400002</v>
      </c>
      <c r="V768" s="3">
        <f t="shared" si="513"/>
        <v>0</v>
      </c>
      <c r="W768" s="3">
        <f t="shared" si="513"/>
        <v>0</v>
      </c>
      <c r="X768" s="3">
        <f t="shared" si="513"/>
        <v>1608.38</v>
      </c>
      <c r="Y768" s="3">
        <f t="shared" si="513"/>
        <v>1077.26</v>
      </c>
      <c r="Z768" s="3">
        <f t="shared" si="513"/>
        <v>0</v>
      </c>
      <c r="AA768" s="3">
        <f t="shared" si="513"/>
        <v>0</v>
      </c>
      <c r="AB768" s="3">
        <f t="shared" si="513"/>
        <v>6451.34</v>
      </c>
      <c r="AC768" s="3">
        <f t="shared" si="513"/>
        <v>396.35</v>
      </c>
      <c r="AD768" s="3">
        <f t="shared" si="513"/>
        <v>4633.63</v>
      </c>
      <c r="AE768" s="3">
        <f t="shared" si="513"/>
        <v>712.25</v>
      </c>
      <c r="AF768" s="3">
        <f t="shared" si="513"/>
        <v>1421.36</v>
      </c>
      <c r="AG768" s="3">
        <f t="shared" si="513"/>
        <v>0</v>
      </c>
      <c r="AH768" s="3">
        <f t="shared" si="513"/>
        <v>120.44189183400002</v>
      </c>
      <c r="AI768" s="3">
        <f t="shared" si="513"/>
        <v>0</v>
      </c>
      <c r="AJ768" s="3">
        <f t="shared" si="513"/>
        <v>0</v>
      </c>
      <c r="AK768" s="3">
        <f t="shared" si="513"/>
        <v>1608.38</v>
      </c>
      <c r="AL768" s="3">
        <f t="shared" si="513"/>
        <v>1077.26</v>
      </c>
      <c r="AM768" s="3">
        <f t="shared" si="513"/>
        <v>0</v>
      </c>
      <c r="AN768" s="3">
        <f t="shared" si="513"/>
        <v>0</v>
      </c>
      <c r="AO768" s="3">
        <f t="shared" si="513"/>
        <v>0</v>
      </c>
      <c r="AP768" s="3">
        <f t="shared" si="513"/>
        <v>0</v>
      </c>
      <c r="AQ768" s="3">
        <f t="shared" si="513"/>
        <v>0</v>
      </c>
      <c r="AR768" s="3">
        <f t="shared" si="513"/>
        <v>10383.42</v>
      </c>
      <c r="AS768" s="3">
        <f t="shared" si="513"/>
        <v>5641.93</v>
      </c>
      <c r="AT768" s="3">
        <f t="shared" si="513"/>
        <v>4741.49</v>
      </c>
      <c r="AU768" s="3">
        <f t="shared" ref="AU768:BZ768" si="514">AU779</f>
        <v>0</v>
      </c>
      <c r="AV768" s="3">
        <f t="shared" si="514"/>
        <v>396.35</v>
      </c>
      <c r="AW768" s="3">
        <f t="shared" si="514"/>
        <v>396.35</v>
      </c>
      <c r="AX768" s="3">
        <f t="shared" si="514"/>
        <v>0</v>
      </c>
      <c r="AY768" s="3">
        <f t="shared" si="514"/>
        <v>396.35</v>
      </c>
      <c r="AZ768" s="3">
        <f t="shared" si="514"/>
        <v>0</v>
      </c>
      <c r="BA768" s="3">
        <f t="shared" si="514"/>
        <v>0</v>
      </c>
      <c r="BB768" s="3">
        <f t="shared" si="514"/>
        <v>0</v>
      </c>
      <c r="BC768" s="3">
        <f t="shared" si="514"/>
        <v>0</v>
      </c>
      <c r="BD768" s="3">
        <f t="shared" si="514"/>
        <v>0</v>
      </c>
      <c r="BE768" s="3">
        <f t="shared" si="514"/>
        <v>0</v>
      </c>
      <c r="BF768" s="3">
        <f t="shared" si="514"/>
        <v>0</v>
      </c>
      <c r="BG768" s="3">
        <f t="shared" si="514"/>
        <v>0</v>
      </c>
      <c r="BH768" s="3">
        <f t="shared" si="514"/>
        <v>0</v>
      </c>
      <c r="BI768" s="3">
        <f t="shared" si="514"/>
        <v>0</v>
      </c>
      <c r="BJ768" s="3">
        <f t="shared" si="514"/>
        <v>0</v>
      </c>
      <c r="BK768" s="3">
        <f t="shared" si="514"/>
        <v>0</v>
      </c>
      <c r="BL768" s="3">
        <f t="shared" si="514"/>
        <v>0</v>
      </c>
      <c r="BM768" s="3">
        <f t="shared" si="514"/>
        <v>0</v>
      </c>
      <c r="BN768" s="3">
        <f t="shared" si="514"/>
        <v>0</v>
      </c>
      <c r="BO768" s="3">
        <f t="shared" si="514"/>
        <v>0</v>
      </c>
      <c r="BP768" s="3">
        <f t="shared" si="514"/>
        <v>0</v>
      </c>
      <c r="BQ768" s="3">
        <f t="shared" si="514"/>
        <v>0</v>
      </c>
      <c r="BR768" s="3">
        <f t="shared" si="514"/>
        <v>0</v>
      </c>
      <c r="BS768" s="3">
        <f t="shared" si="514"/>
        <v>0</v>
      </c>
      <c r="BT768" s="3">
        <f t="shared" si="514"/>
        <v>0</v>
      </c>
      <c r="BU768" s="3">
        <f t="shared" si="514"/>
        <v>0</v>
      </c>
      <c r="BV768" s="3">
        <f t="shared" si="514"/>
        <v>0</v>
      </c>
      <c r="BW768" s="3">
        <f t="shared" si="514"/>
        <v>0</v>
      </c>
      <c r="BX768" s="3">
        <f t="shared" si="514"/>
        <v>0</v>
      </c>
      <c r="BY768" s="3">
        <f t="shared" si="514"/>
        <v>0</v>
      </c>
      <c r="BZ768" s="3">
        <f t="shared" si="514"/>
        <v>0</v>
      </c>
      <c r="CA768" s="3">
        <f t="shared" ref="CA768:DF768" si="515">CA779</f>
        <v>10383.42</v>
      </c>
      <c r="CB768" s="3">
        <f t="shared" si="515"/>
        <v>5641.93</v>
      </c>
      <c r="CC768" s="3">
        <f t="shared" si="515"/>
        <v>4741.49</v>
      </c>
      <c r="CD768" s="3">
        <f t="shared" si="515"/>
        <v>0</v>
      </c>
      <c r="CE768" s="3">
        <f t="shared" si="515"/>
        <v>396.35</v>
      </c>
      <c r="CF768" s="3">
        <f t="shared" si="515"/>
        <v>396.35</v>
      </c>
      <c r="CG768" s="3">
        <f t="shared" si="515"/>
        <v>0</v>
      </c>
      <c r="CH768" s="3">
        <f t="shared" si="515"/>
        <v>396.35</v>
      </c>
      <c r="CI768" s="3">
        <f t="shared" si="515"/>
        <v>0</v>
      </c>
      <c r="CJ768" s="3">
        <f t="shared" si="515"/>
        <v>0</v>
      </c>
      <c r="CK768" s="3">
        <f t="shared" si="515"/>
        <v>0</v>
      </c>
      <c r="CL768" s="3">
        <f t="shared" si="515"/>
        <v>0</v>
      </c>
      <c r="CM768" s="3">
        <f t="shared" si="515"/>
        <v>0</v>
      </c>
      <c r="CN768" s="3">
        <f t="shared" si="515"/>
        <v>0</v>
      </c>
      <c r="CO768" s="3">
        <f t="shared" si="515"/>
        <v>0</v>
      </c>
      <c r="CP768" s="3">
        <f t="shared" si="515"/>
        <v>0</v>
      </c>
      <c r="CQ768" s="3">
        <f t="shared" si="515"/>
        <v>0</v>
      </c>
      <c r="CR768" s="3">
        <f t="shared" si="515"/>
        <v>0</v>
      </c>
      <c r="CS768" s="3">
        <f t="shared" si="515"/>
        <v>0</v>
      </c>
      <c r="CT768" s="3">
        <f t="shared" si="515"/>
        <v>0</v>
      </c>
      <c r="CU768" s="3">
        <f t="shared" si="515"/>
        <v>0</v>
      </c>
      <c r="CV768" s="3">
        <f t="shared" si="515"/>
        <v>0</v>
      </c>
      <c r="CW768" s="3">
        <f t="shared" si="515"/>
        <v>0</v>
      </c>
      <c r="CX768" s="3">
        <f t="shared" si="515"/>
        <v>0</v>
      </c>
      <c r="CY768" s="3">
        <f t="shared" si="515"/>
        <v>0</v>
      </c>
      <c r="CZ768" s="3">
        <f t="shared" si="515"/>
        <v>0</v>
      </c>
      <c r="DA768" s="3">
        <f t="shared" si="515"/>
        <v>0</v>
      </c>
      <c r="DB768" s="3">
        <f t="shared" si="515"/>
        <v>0</v>
      </c>
      <c r="DC768" s="3">
        <f t="shared" si="515"/>
        <v>0</v>
      </c>
      <c r="DD768" s="3">
        <f t="shared" si="515"/>
        <v>0</v>
      </c>
      <c r="DE768" s="3">
        <f t="shared" si="515"/>
        <v>0</v>
      </c>
      <c r="DF768" s="3">
        <f t="shared" si="515"/>
        <v>0</v>
      </c>
      <c r="DG768" s="4">
        <f t="shared" ref="DG768:EL768" si="516">DG779</f>
        <v>144117.47</v>
      </c>
      <c r="DH768" s="4">
        <f t="shared" si="516"/>
        <v>2636.31</v>
      </c>
      <c r="DI768" s="4">
        <f t="shared" si="516"/>
        <v>73511.73</v>
      </c>
      <c r="DJ768" s="4">
        <f t="shared" si="516"/>
        <v>34059.800000000003</v>
      </c>
      <c r="DK768" s="4">
        <f t="shared" si="516"/>
        <v>67969.429999999993</v>
      </c>
      <c r="DL768" s="4">
        <f t="shared" si="516"/>
        <v>0</v>
      </c>
      <c r="DM768" s="4">
        <f t="shared" si="516"/>
        <v>120.44189183400002</v>
      </c>
      <c r="DN768" s="4">
        <f t="shared" si="516"/>
        <v>0</v>
      </c>
      <c r="DO768" s="4">
        <f t="shared" si="516"/>
        <v>0</v>
      </c>
      <c r="DP768" s="4">
        <f t="shared" si="516"/>
        <v>63319.040000000001</v>
      </c>
      <c r="DQ768" s="4">
        <f t="shared" si="516"/>
        <v>28439.68</v>
      </c>
      <c r="DR768" s="4">
        <f t="shared" si="516"/>
        <v>0</v>
      </c>
      <c r="DS768" s="4">
        <f t="shared" si="516"/>
        <v>0</v>
      </c>
      <c r="DT768" s="4">
        <f t="shared" si="516"/>
        <v>144117.47</v>
      </c>
      <c r="DU768" s="4">
        <f t="shared" si="516"/>
        <v>2636.31</v>
      </c>
      <c r="DV768" s="4">
        <f t="shared" si="516"/>
        <v>73511.73</v>
      </c>
      <c r="DW768" s="4">
        <f t="shared" si="516"/>
        <v>34059.800000000003</v>
      </c>
      <c r="DX768" s="4">
        <f t="shared" si="516"/>
        <v>67969.429999999993</v>
      </c>
      <c r="DY768" s="4">
        <f t="shared" si="516"/>
        <v>0</v>
      </c>
      <c r="DZ768" s="4">
        <f t="shared" si="516"/>
        <v>120.44189183400002</v>
      </c>
      <c r="EA768" s="4">
        <f t="shared" si="516"/>
        <v>0</v>
      </c>
      <c r="EB768" s="4">
        <f t="shared" si="516"/>
        <v>0</v>
      </c>
      <c r="EC768" s="4">
        <f t="shared" si="516"/>
        <v>63319.040000000001</v>
      </c>
      <c r="ED768" s="4">
        <f t="shared" si="516"/>
        <v>28439.68</v>
      </c>
      <c r="EE768" s="4">
        <f t="shared" si="516"/>
        <v>0</v>
      </c>
      <c r="EF768" s="4">
        <f t="shared" si="516"/>
        <v>0</v>
      </c>
      <c r="EG768" s="4">
        <f t="shared" si="516"/>
        <v>0</v>
      </c>
      <c r="EH768" s="4">
        <f t="shared" si="516"/>
        <v>0</v>
      </c>
      <c r="EI768" s="4">
        <f t="shared" si="516"/>
        <v>0</v>
      </c>
      <c r="EJ768" s="4">
        <f t="shared" si="516"/>
        <v>290371.87</v>
      </c>
      <c r="EK768" s="4">
        <f t="shared" si="516"/>
        <v>146388.5</v>
      </c>
      <c r="EL768" s="4">
        <f t="shared" si="516"/>
        <v>143983.37</v>
      </c>
      <c r="EM768" s="4">
        <f t="shared" ref="EM768:FR768" si="517">EM779</f>
        <v>0</v>
      </c>
      <c r="EN768" s="4">
        <f t="shared" si="517"/>
        <v>2636.31</v>
      </c>
      <c r="EO768" s="4">
        <f t="shared" si="517"/>
        <v>2636.31</v>
      </c>
      <c r="EP768" s="4">
        <f t="shared" si="517"/>
        <v>0</v>
      </c>
      <c r="EQ768" s="4">
        <f t="shared" si="517"/>
        <v>2636.31</v>
      </c>
      <c r="ER768" s="4">
        <f t="shared" si="517"/>
        <v>0</v>
      </c>
      <c r="ES768" s="4">
        <f t="shared" si="517"/>
        <v>0</v>
      </c>
      <c r="ET768" s="4">
        <f t="shared" si="517"/>
        <v>0</v>
      </c>
      <c r="EU768" s="4">
        <f t="shared" si="517"/>
        <v>0</v>
      </c>
      <c r="EV768" s="4">
        <f t="shared" si="517"/>
        <v>0</v>
      </c>
      <c r="EW768" s="4">
        <f t="shared" si="517"/>
        <v>0</v>
      </c>
      <c r="EX768" s="4">
        <f t="shared" si="517"/>
        <v>0</v>
      </c>
      <c r="EY768" s="4">
        <f t="shared" si="517"/>
        <v>0</v>
      </c>
      <c r="EZ768" s="4">
        <f t="shared" si="517"/>
        <v>0</v>
      </c>
      <c r="FA768" s="4">
        <f t="shared" si="517"/>
        <v>0</v>
      </c>
      <c r="FB768" s="4">
        <f t="shared" si="517"/>
        <v>0</v>
      </c>
      <c r="FC768" s="4">
        <f t="shared" si="517"/>
        <v>0</v>
      </c>
      <c r="FD768" s="4">
        <f t="shared" si="517"/>
        <v>0</v>
      </c>
      <c r="FE768" s="4">
        <f t="shared" si="517"/>
        <v>0</v>
      </c>
      <c r="FF768" s="4">
        <f t="shared" si="517"/>
        <v>0</v>
      </c>
      <c r="FG768" s="4">
        <f t="shared" si="517"/>
        <v>0</v>
      </c>
      <c r="FH768" s="4">
        <f t="shared" si="517"/>
        <v>0</v>
      </c>
      <c r="FI768" s="4">
        <f t="shared" si="517"/>
        <v>0</v>
      </c>
      <c r="FJ768" s="4">
        <f t="shared" si="517"/>
        <v>0</v>
      </c>
      <c r="FK768" s="4">
        <f t="shared" si="517"/>
        <v>0</v>
      </c>
      <c r="FL768" s="4">
        <f t="shared" si="517"/>
        <v>0</v>
      </c>
      <c r="FM768" s="4">
        <f t="shared" si="517"/>
        <v>0</v>
      </c>
      <c r="FN768" s="4">
        <f t="shared" si="517"/>
        <v>0</v>
      </c>
      <c r="FO768" s="4">
        <f t="shared" si="517"/>
        <v>0</v>
      </c>
      <c r="FP768" s="4">
        <f t="shared" si="517"/>
        <v>0</v>
      </c>
      <c r="FQ768" s="4">
        <f t="shared" si="517"/>
        <v>0</v>
      </c>
      <c r="FR768" s="4">
        <f t="shared" si="517"/>
        <v>0</v>
      </c>
      <c r="FS768" s="4">
        <f t="shared" ref="FS768:GX768" si="518">FS779</f>
        <v>290371.87</v>
      </c>
      <c r="FT768" s="4">
        <f t="shared" si="518"/>
        <v>146388.5</v>
      </c>
      <c r="FU768" s="4">
        <f t="shared" si="518"/>
        <v>143983.37</v>
      </c>
      <c r="FV768" s="4">
        <f t="shared" si="518"/>
        <v>0</v>
      </c>
      <c r="FW768" s="4">
        <f t="shared" si="518"/>
        <v>2636.31</v>
      </c>
      <c r="FX768" s="4">
        <f t="shared" si="518"/>
        <v>2636.31</v>
      </c>
      <c r="FY768" s="4">
        <f t="shared" si="518"/>
        <v>0</v>
      </c>
      <c r="FZ768" s="4">
        <f t="shared" si="518"/>
        <v>2636.31</v>
      </c>
      <c r="GA768" s="4">
        <f t="shared" si="518"/>
        <v>0</v>
      </c>
      <c r="GB768" s="4">
        <f t="shared" si="518"/>
        <v>0</v>
      </c>
      <c r="GC768" s="4">
        <f t="shared" si="518"/>
        <v>0</v>
      </c>
      <c r="GD768" s="4">
        <f t="shared" si="518"/>
        <v>0</v>
      </c>
      <c r="GE768" s="4">
        <f t="shared" si="518"/>
        <v>0</v>
      </c>
      <c r="GF768" s="4">
        <f t="shared" si="518"/>
        <v>0</v>
      </c>
      <c r="GG768" s="4">
        <f t="shared" si="518"/>
        <v>0</v>
      </c>
      <c r="GH768" s="4">
        <f t="shared" si="518"/>
        <v>0</v>
      </c>
      <c r="GI768" s="4">
        <f t="shared" si="518"/>
        <v>0</v>
      </c>
      <c r="GJ768" s="4">
        <f t="shared" si="518"/>
        <v>0</v>
      </c>
      <c r="GK768" s="4">
        <f t="shared" si="518"/>
        <v>0</v>
      </c>
      <c r="GL768" s="4">
        <f t="shared" si="518"/>
        <v>0</v>
      </c>
      <c r="GM768" s="4">
        <f t="shared" si="518"/>
        <v>0</v>
      </c>
      <c r="GN768" s="4">
        <f t="shared" si="518"/>
        <v>0</v>
      </c>
      <c r="GO768" s="4">
        <f t="shared" si="518"/>
        <v>0</v>
      </c>
      <c r="GP768" s="4">
        <f t="shared" si="518"/>
        <v>0</v>
      </c>
      <c r="GQ768" s="4">
        <f t="shared" si="518"/>
        <v>0</v>
      </c>
      <c r="GR768" s="4">
        <f t="shared" si="518"/>
        <v>0</v>
      </c>
      <c r="GS768" s="4">
        <f t="shared" si="518"/>
        <v>0</v>
      </c>
      <c r="GT768" s="4">
        <f t="shared" si="518"/>
        <v>0</v>
      </c>
      <c r="GU768" s="4">
        <f t="shared" si="518"/>
        <v>0</v>
      </c>
      <c r="GV768" s="4">
        <f t="shared" si="518"/>
        <v>0</v>
      </c>
      <c r="GW768" s="4">
        <f t="shared" si="518"/>
        <v>0</v>
      </c>
      <c r="GX768" s="4">
        <f t="shared" si="518"/>
        <v>0</v>
      </c>
    </row>
    <row r="770" spans="1:255" x14ac:dyDescent="0.2">
      <c r="A770" s="2">
        <v>17</v>
      </c>
      <c r="B770" s="2">
        <v>1</v>
      </c>
      <c r="C770" s="2">
        <f>ROW(SmtRes!A159)</f>
        <v>159</v>
      </c>
      <c r="D770" s="2">
        <f>ROW(EtalonRes!A572)</f>
        <v>572</v>
      </c>
      <c r="E770" s="2" t="s">
        <v>18</v>
      </c>
      <c r="F770" s="2" t="s">
        <v>92</v>
      </c>
      <c r="G770" s="2" t="s">
        <v>93</v>
      </c>
      <c r="H770" s="2" t="s">
        <v>32</v>
      </c>
      <c r="I770" s="2">
        <v>16</v>
      </c>
      <c r="J770" s="2">
        <v>0</v>
      </c>
      <c r="K770" s="2">
        <v>16</v>
      </c>
      <c r="L770" s="2"/>
      <c r="M770" s="2"/>
      <c r="N770" s="2"/>
      <c r="O770" s="2">
        <f t="shared" ref="O770:O777" si="519">ROUND(CP770,2)</f>
        <v>3389.04</v>
      </c>
      <c r="P770" s="2">
        <f t="shared" ref="P770:P777" si="520">ROUND((ROUND((AC770*AW770*I770),2)*BC770),2)</f>
        <v>374.24</v>
      </c>
      <c r="Q770" s="2">
        <f t="shared" ref="Q770:Q775" si="521">(ROUND((ROUND((((ET770*1.05))*AV770*I770),2)*BB770),2)+ROUND((ROUND(((AE770-((EU770*1.05)))*AV770*I770),2)*BS770),2))</f>
        <v>2357.5700000000002</v>
      </c>
      <c r="R770" s="2">
        <f t="shared" ref="R770:R777" si="522">ROUND((ROUND((AE770*AV770*I770),2)*BS770),2)</f>
        <v>224.44</v>
      </c>
      <c r="S770" s="2">
        <f t="shared" ref="S770:S777" si="523">ROUND((ROUND((AF770*AV770*I770),2)*BA770),2)</f>
        <v>657.23</v>
      </c>
      <c r="T770" s="2">
        <f t="shared" ref="T770:T777" si="524">ROUND(CU770*I770,2)</f>
        <v>0</v>
      </c>
      <c r="U770" s="2">
        <f t="shared" ref="U770:U777" si="525">CV770*I770</f>
        <v>55.880496000000001</v>
      </c>
      <c r="V770" s="2">
        <f t="shared" ref="V770:V777" si="526">CW770*I770</f>
        <v>0</v>
      </c>
      <c r="W770" s="2">
        <f t="shared" ref="W770:W777" si="527">ROUND(CX770*I770,2)</f>
        <v>0</v>
      </c>
      <c r="X770" s="2">
        <f t="shared" ref="X770:Y777" si="528">ROUND(CY770,2)</f>
        <v>749.24</v>
      </c>
      <c r="Y770" s="2">
        <f t="shared" si="528"/>
        <v>525.78</v>
      </c>
      <c r="Z770" s="2"/>
      <c r="AA770" s="2">
        <v>70661675</v>
      </c>
      <c r="AB770" s="2">
        <f t="shared" ref="AB770:AB777" si="529">ROUND((AC770+AD770+AF770),6)</f>
        <v>196.7345</v>
      </c>
      <c r="AC770" s="2">
        <f t="shared" ref="AC770:AC777" si="530">ROUND((ES770),6)</f>
        <v>23.39</v>
      </c>
      <c r="AD770" s="2">
        <f t="shared" ref="AD770:AD775" si="531">ROUND(((((ET770*1.05))-((EU770*1.05)))+AE770),6)</f>
        <v>135.55500000000001</v>
      </c>
      <c r="AE770" s="2">
        <f t="shared" ref="AE770:AF775" si="532">ROUND(((EU770*1.05)),6)</f>
        <v>12.904500000000001</v>
      </c>
      <c r="AF770" s="2">
        <f t="shared" si="532"/>
        <v>37.789499999999997</v>
      </c>
      <c r="AG770" s="2">
        <f t="shared" ref="AG770:AG777" si="533">ROUND((AP770),6)</f>
        <v>0</v>
      </c>
      <c r="AH770" s="2">
        <f t="shared" ref="AH770:AI775" si="534">((EW770*1.05))</f>
        <v>3.2130000000000001</v>
      </c>
      <c r="AI770" s="2">
        <f t="shared" si="534"/>
        <v>0</v>
      </c>
      <c r="AJ770" s="2">
        <f t="shared" ref="AJ770:AJ777" si="535">(AS770)</f>
        <v>0</v>
      </c>
      <c r="AK770" s="2">
        <v>188.48</v>
      </c>
      <c r="AL770" s="2">
        <v>23.39</v>
      </c>
      <c r="AM770" s="2">
        <v>129.1</v>
      </c>
      <c r="AN770" s="2">
        <v>12.29</v>
      </c>
      <c r="AO770" s="2">
        <v>35.99</v>
      </c>
      <c r="AP770" s="2">
        <v>0</v>
      </c>
      <c r="AQ770" s="2">
        <v>3.06</v>
      </c>
      <c r="AR770" s="2">
        <v>0</v>
      </c>
      <c r="AS770" s="2">
        <v>0</v>
      </c>
      <c r="AT770" s="2">
        <v>114</v>
      </c>
      <c r="AU770" s="2">
        <v>80</v>
      </c>
      <c r="AV770" s="2">
        <v>1.087</v>
      </c>
      <c r="AW770" s="2">
        <v>1</v>
      </c>
      <c r="AX770" s="2"/>
      <c r="AY770" s="2"/>
      <c r="AZ770" s="2">
        <v>1</v>
      </c>
      <c r="BA770" s="2">
        <v>1</v>
      </c>
      <c r="BB770" s="2">
        <v>1</v>
      </c>
      <c r="BC770" s="2">
        <v>1</v>
      </c>
      <c r="BD770" s="2" t="s">
        <v>3</v>
      </c>
      <c r="BE770" s="2" t="s">
        <v>3</v>
      </c>
      <c r="BF770" s="2" t="s">
        <v>3</v>
      </c>
      <c r="BG770" s="2" t="s">
        <v>3</v>
      </c>
      <c r="BH770" s="2">
        <v>0</v>
      </c>
      <c r="BI770" s="2">
        <v>1</v>
      </c>
      <c r="BJ770" s="2" t="s">
        <v>94</v>
      </c>
      <c r="BK770" s="2"/>
      <c r="BL770" s="2"/>
      <c r="BM770" s="2">
        <v>235</v>
      </c>
      <c r="BN770" s="2">
        <v>66251207</v>
      </c>
      <c r="BO770" s="2" t="s">
        <v>3</v>
      </c>
      <c r="BP770" s="2">
        <v>0</v>
      </c>
      <c r="BQ770" s="2">
        <v>30</v>
      </c>
      <c r="BR770" s="2">
        <v>0</v>
      </c>
      <c r="BS770" s="2">
        <v>1</v>
      </c>
      <c r="BT770" s="2">
        <v>1</v>
      </c>
      <c r="BU770" s="2">
        <v>1</v>
      </c>
      <c r="BV770" s="2">
        <v>1</v>
      </c>
      <c r="BW770" s="2">
        <v>1</v>
      </c>
      <c r="BX770" s="2">
        <v>1</v>
      </c>
      <c r="BY770" s="2" t="s">
        <v>3</v>
      </c>
      <c r="BZ770" s="2">
        <v>114</v>
      </c>
      <c r="CA770" s="2">
        <v>80</v>
      </c>
      <c r="CB770" s="2" t="s">
        <v>3</v>
      </c>
      <c r="CC770" s="2"/>
      <c r="CD770" s="2"/>
      <c r="CE770" s="2">
        <v>30</v>
      </c>
      <c r="CF770" s="2">
        <v>0</v>
      </c>
      <c r="CG770" s="2">
        <v>0</v>
      </c>
      <c r="CH770" s="2"/>
      <c r="CI770" s="2"/>
      <c r="CJ770" s="2"/>
      <c r="CK770" s="2"/>
      <c r="CL770" s="2"/>
      <c r="CM770" s="2">
        <v>0</v>
      </c>
      <c r="CN770" s="2" t="s">
        <v>597</v>
      </c>
      <c r="CO770" s="2">
        <v>0</v>
      </c>
      <c r="CP770" s="2">
        <f t="shared" ref="CP770:CP777" si="536">(P770+Q770+S770)</f>
        <v>3389.0400000000004</v>
      </c>
      <c r="CQ770" s="2">
        <f t="shared" ref="CQ770:CQ777" si="537">ROUND((ROUND((AC770*AW770*1),2)*BC770),2)</f>
        <v>23.39</v>
      </c>
      <c r="CR770" s="2">
        <f t="shared" ref="CR770:CR775" si="538">(ROUND((ROUND((((ET770*1.05))*AV770*1),2)*BB770),2)+ROUND((ROUND(((AE770-((EU770*1.05)))*AV770*1),2)*BS770),2))</f>
        <v>147.35</v>
      </c>
      <c r="CS770" s="2">
        <f t="shared" ref="CS770:CS777" si="539">ROUND((ROUND((AE770*AV770*1),2)*BS770),2)</f>
        <v>14.03</v>
      </c>
      <c r="CT770" s="2">
        <f t="shared" ref="CT770:CT777" si="540">ROUND((ROUND((AF770*AV770*1),2)*BA770),2)</f>
        <v>41.08</v>
      </c>
      <c r="CU770" s="2">
        <f t="shared" ref="CU770:CU777" si="541">AG770</f>
        <v>0</v>
      </c>
      <c r="CV770" s="2">
        <f t="shared" ref="CV770:CV777" si="542">(AH770*AV770)</f>
        <v>3.4925310000000001</v>
      </c>
      <c r="CW770" s="2">
        <f t="shared" ref="CW770:CX777" si="543">AI770</f>
        <v>0</v>
      </c>
      <c r="CX770" s="2">
        <f t="shared" si="543"/>
        <v>0</v>
      </c>
      <c r="CY770" s="2">
        <f>((S770*BZ770)/100)</f>
        <v>749.24220000000003</v>
      </c>
      <c r="CZ770" s="2">
        <f>((S770*CA770)/100)</f>
        <v>525.78399999999999</v>
      </c>
      <c r="DA770" s="2"/>
      <c r="DB770" s="2">
        <v>37</v>
      </c>
      <c r="DC770" s="2" t="s">
        <v>3</v>
      </c>
      <c r="DD770" s="2" t="s">
        <v>3</v>
      </c>
      <c r="DE770" s="2" t="s">
        <v>96</v>
      </c>
      <c r="DF770" s="2" t="s">
        <v>96</v>
      </c>
      <c r="DG770" s="2" t="s">
        <v>96</v>
      </c>
      <c r="DH770" s="2" t="s">
        <v>3</v>
      </c>
      <c r="DI770" s="2" t="s">
        <v>96</v>
      </c>
      <c r="DJ770" s="2" t="s">
        <v>96</v>
      </c>
      <c r="DK770" s="2" t="s">
        <v>3</v>
      </c>
      <c r="DL770" s="2" t="s">
        <v>3</v>
      </c>
      <c r="DM770" s="2" t="s">
        <v>3</v>
      </c>
      <c r="DN770" s="2">
        <v>0</v>
      </c>
      <c r="DO770" s="2">
        <v>0</v>
      </c>
      <c r="DP770" s="2">
        <v>1</v>
      </c>
      <c r="DQ770" s="2">
        <v>1</v>
      </c>
      <c r="DR770" s="2"/>
      <c r="DS770" s="2"/>
      <c r="DT770" s="2"/>
      <c r="DU770" s="2">
        <v>1013</v>
      </c>
      <c r="DV770" s="2" t="s">
        <v>32</v>
      </c>
      <c r="DW770" s="2" t="s">
        <v>32</v>
      </c>
      <c r="DX770" s="2">
        <v>1</v>
      </c>
      <c r="DY770" s="2"/>
      <c r="DZ770" s="2" t="s">
        <v>3</v>
      </c>
      <c r="EA770" s="2" t="s">
        <v>3</v>
      </c>
      <c r="EB770" s="2" t="s">
        <v>3</v>
      </c>
      <c r="EC770" s="2" t="s">
        <v>3</v>
      </c>
      <c r="ED770" s="2"/>
      <c r="EE770" s="2">
        <v>66251470</v>
      </c>
      <c r="EF770" s="2">
        <v>30</v>
      </c>
      <c r="EG770" s="2" t="s">
        <v>25</v>
      </c>
      <c r="EH770" s="2">
        <v>0</v>
      </c>
      <c r="EI770" s="2" t="s">
        <v>3</v>
      </c>
      <c r="EJ770" s="2">
        <v>1</v>
      </c>
      <c r="EK770" s="2">
        <v>235</v>
      </c>
      <c r="EL770" s="2" t="s">
        <v>26</v>
      </c>
      <c r="EM770" s="2" t="s">
        <v>27</v>
      </c>
      <c r="EN770" s="2"/>
      <c r="EO770" s="2" t="s">
        <v>97</v>
      </c>
      <c r="EP770" s="2"/>
      <c r="EQ770" s="2">
        <v>0</v>
      </c>
      <c r="ER770" s="2">
        <v>188.48</v>
      </c>
      <c r="ES770" s="2">
        <v>23.39</v>
      </c>
      <c r="ET770" s="2">
        <v>129.1</v>
      </c>
      <c r="EU770" s="2">
        <v>12.29</v>
      </c>
      <c r="EV770" s="2">
        <v>35.99</v>
      </c>
      <c r="EW770" s="2">
        <v>3.06</v>
      </c>
      <c r="EX770" s="2">
        <v>0</v>
      </c>
      <c r="EY770" s="2">
        <v>0</v>
      </c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>
        <v>0</v>
      </c>
      <c r="FR770" s="2">
        <v>0</v>
      </c>
      <c r="FS770" s="2">
        <v>0</v>
      </c>
      <c r="FT770" s="2"/>
      <c r="FU770" s="2"/>
      <c r="FV770" s="2"/>
      <c r="FW770" s="2"/>
      <c r="FX770" s="2">
        <v>114</v>
      </c>
      <c r="FY770" s="2">
        <v>80</v>
      </c>
      <c r="FZ770" s="2"/>
      <c r="GA770" s="2" t="s">
        <v>3</v>
      </c>
      <c r="GB770" s="2"/>
      <c r="GC770" s="2"/>
      <c r="GD770" s="2">
        <v>0</v>
      </c>
      <c r="GE770" s="2"/>
      <c r="GF770" s="2">
        <v>-490432458</v>
      </c>
      <c r="GG770" s="2">
        <v>2</v>
      </c>
      <c r="GH770" s="2">
        <v>1</v>
      </c>
      <c r="GI770" s="2">
        <v>-2</v>
      </c>
      <c r="GJ770" s="2">
        <v>0</v>
      </c>
      <c r="GK770" s="2">
        <f>ROUND(R770*(R12)/100,2)</f>
        <v>392.77</v>
      </c>
      <c r="GL770" s="2">
        <f t="shared" ref="GL770:GL777" si="544">ROUND(IF(AND(BH770=3,BI770=3,FS770&lt;&gt;0),P770,0),2)</f>
        <v>0</v>
      </c>
      <c r="GM770" s="2">
        <f t="shared" ref="GM770:GM777" si="545">ROUND(O770+X770+Y770+GK770,2)+GX770</f>
        <v>5056.83</v>
      </c>
      <c r="GN770" s="2">
        <f t="shared" ref="GN770:GN777" si="546">IF(OR(BI770=0,BI770=1),GM770-GX770,0)</f>
        <v>5056.83</v>
      </c>
      <c r="GO770" s="2">
        <f t="shared" ref="GO770:GO777" si="547">IF(BI770=2,GM770-GX770,0)</f>
        <v>0</v>
      </c>
      <c r="GP770" s="2">
        <f t="shared" ref="GP770:GP777" si="548">IF(BI770=4,GM770-GX770,0)</f>
        <v>0</v>
      </c>
      <c r="GQ770" s="2"/>
      <c r="GR770" s="2">
        <v>0</v>
      </c>
      <c r="GS770" s="2">
        <v>3</v>
      </c>
      <c r="GT770" s="2">
        <v>0</v>
      </c>
      <c r="GU770" s="2" t="s">
        <v>3</v>
      </c>
      <c r="GV770" s="2">
        <f t="shared" ref="GV770:GV777" si="549">ROUND((GT770),6)</f>
        <v>0</v>
      </c>
      <c r="GW770" s="2">
        <v>1</v>
      </c>
      <c r="GX770" s="2">
        <f t="shared" ref="GX770:GX777" si="550">ROUND(HC770*I770,2)</f>
        <v>0</v>
      </c>
      <c r="GY770" s="2"/>
      <c r="GZ770" s="2"/>
      <c r="HA770" s="2">
        <v>0</v>
      </c>
      <c r="HB770" s="2">
        <v>0</v>
      </c>
      <c r="HC770" s="2">
        <f t="shared" ref="HC770:HC777" si="551">GV770*GW770</f>
        <v>0</v>
      </c>
      <c r="HD770" s="2"/>
      <c r="HE770" s="2" t="s">
        <v>3</v>
      </c>
      <c r="HF770" s="2" t="s">
        <v>3</v>
      </c>
      <c r="HG770" s="2"/>
      <c r="HH770" s="2"/>
      <c r="HI770" s="2"/>
      <c r="HJ770" s="2"/>
      <c r="HK770" s="2"/>
      <c r="HL770" s="2"/>
      <c r="HM770" s="2" t="s">
        <v>3</v>
      </c>
      <c r="HN770" s="2" t="s">
        <v>3</v>
      </c>
      <c r="HO770" s="2" t="s">
        <v>3</v>
      </c>
      <c r="HP770" s="2" t="s">
        <v>3</v>
      </c>
      <c r="HQ770" s="2" t="s">
        <v>3</v>
      </c>
      <c r="HR770" s="2"/>
      <c r="HS770" s="2">
        <v>0</v>
      </c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>
        <v>0</v>
      </c>
      <c r="IL770" s="2"/>
      <c r="IM770" s="2"/>
      <c r="IN770" s="2"/>
      <c r="IO770" s="2"/>
      <c r="IP770" s="2"/>
      <c r="IQ770" s="2"/>
      <c r="IR770" s="2"/>
      <c r="IS770" s="2"/>
      <c r="IT770" s="2"/>
      <c r="IU770" s="2"/>
    </row>
    <row r="771" spans="1:255" x14ac:dyDescent="0.2">
      <c r="A771">
        <v>17</v>
      </c>
      <c r="B771">
        <v>1</v>
      </c>
      <c r="C771">
        <f>ROW(SmtRes!A168)</f>
        <v>168</v>
      </c>
      <c r="D771">
        <f>ROW(EtalonRes!A588)</f>
        <v>588</v>
      </c>
      <c r="E771" t="s">
        <v>18</v>
      </c>
      <c r="F771" t="s">
        <v>92</v>
      </c>
      <c r="G771" t="s">
        <v>93</v>
      </c>
      <c r="H771" t="s">
        <v>32</v>
      </c>
      <c r="I771">
        <v>16</v>
      </c>
      <c r="J771">
        <v>0</v>
      </c>
      <c r="K771">
        <v>16</v>
      </c>
      <c r="O771">
        <f t="shared" si="519"/>
        <v>66423.460000000006</v>
      </c>
      <c r="P771">
        <f t="shared" si="520"/>
        <v>2507.41</v>
      </c>
      <c r="Q771">
        <f t="shared" si="521"/>
        <v>32487.31</v>
      </c>
      <c r="R771">
        <f t="shared" si="522"/>
        <v>10732.72</v>
      </c>
      <c r="S771">
        <f t="shared" si="523"/>
        <v>31428.74</v>
      </c>
      <c r="T771">
        <f t="shared" si="524"/>
        <v>0</v>
      </c>
      <c r="U771">
        <f t="shared" si="525"/>
        <v>55.880496000000001</v>
      </c>
      <c r="V771">
        <f t="shared" si="526"/>
        <v>0</v>
      </c>
      <c r="W771">
        <f t="shared" si="527"/>
        <v>0</v>
      </c>
      <c r="X771">
        <f t="shared" si="528"/>
        <v>29543.02</v>
      </c>
      <c r="Y771">
        <f t="shared" si="528"/>
        <v>12885.78</v>
      </c>
      <c r="AA771">
        <v>70661673</v>
      </c>
      <c r="AB771">
        <f t="shared" si="529"/>
        <v>196.7345</v>
      </c>
      <c r="AC771">
        <f t="shared" si="530"/>
        <v>23.39</v>
      </c>
      <c r="AD771">
        <f t="shared" si="531"/>
        <v>135.55500000000001</v>
      </c>
      <c r="AE771">
        <f t="shared" si="532"/>
        <v>12.904500000000001</v>
      </c>
      <c r="AF771">
        <f t="shared" si="532"/>
        <v>37.789499999999997</v>
      </c>
      <c r="AG771">
        <f t="shared" si="533"/>
        <v>0</v>
      </c>
      <c r="AH771">
        <f t="shared" si="534"/>
        <v>3.2130000000000001</v>
      </c>
      <c r="AI771">
        <f t="shared" si="534"/>
        <v>0</v>
      </c>
      <c r="AJ771">
        <f t="shared" si="535"/>
        <v>0</v>
      </c>
      <c r="AK771">
        <v>188.48</v>
      </c>
      <c r="AL771">
        <v>23.39</v>
      </c>
      <c r="AM771">
        <v>129.1</v>
      </c>
      <c r="AN771">
        <v>12.29</v>
      </c>
      <c r="AO771">
        <v>35.99</v>
      </c>
      <c r="AP771">
        <v>0</v>
      </c>
      <c r="AQ771">
        <v>3.06</v>
      </c>
      <c r="AR771">
        <v>0</v>
      </c>
      <c r="AS771">
        <v>0</v>
      </c>
      <c r="AT771">
        <v>94</v>
      </c>
      <c r="AU771">
        <v>41</v>
      </c>
      <c r="AV771">
        <v>1.087</v>
      </c>
      <c r="AW771">
        <v>1</v>
      </c>
      <c r="AZ771">
        <v>1</v>
      </c>
      <c r="BA771">
        <v>47.82</v>
      </c>
      <c r="BB771">
        <v>13.78</v>
      </c>
      <c r="BC771">
        <v>6.7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94</v>
      </c>
      <c r="BM771">
        <v>235</v>
      </c>
      <c r="BN771">
        <v>66251207</v>
      </c>
      <c r="BO771" t="s">
        <v>92</v>
      </c>
      <c r="BP771">
        <v>1</v>
      </c>
      <c r="BQ771">
        <v>30</v>
      </c>
      <c r="BR771">
        <v>0</v>
      </c>
      <c r="BS771">
        <v>47.82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94</v>
      </c>
      <c r="CA771">
        <v>41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597</v>
      </c>
      <c r="CO771">
        <v>0</v>
      </c>
      <c r="CP771">
        <f t="shared" si="536"/>
        <v>66423.460000000006</v>
      </c>
      <c r="CQ771">
        <f t="shared" si="537"/>
        <v>156.71</v>
      </c>
      <c r="CR771">
        <f t="shared" si="538"/>
        <v>2030.48</v>
      </c>
      <c r="CS771">
        <f t="shared" si="539"/>
        <v>670.91</v>
      </c>
      <c r="CT771">
        <f t="shared" si="540"/>
        <v>1964.45</v>
      </c>
      <c r="CU771">
        <f t="shared" si="541"/>
        <v>0</v>
      </c>
      <c r="CV771">
        <f t="shared" si="542"/>
        <v>3.4925310000000001</v>
      </c>
      <c r="CW771">
        <f t="shared" si="543"/>
        <v>0</v>
      </c>
      <c r="CX771">
        <f t="shared" si="543"/>
        <v>0</v>
      </c>
      <c r="CY771">
        <f>S771*(BZ771/100)</f>
        <v>29543.015599999999</v>
      </c>
      <c r="CZ771">
        <f>S771*(CA771/100)</f>
        <v>12885.7834</v>
      </c>
      <c r="DB771">
        <v>38</v>
      </c>
      <c r="DC771" t="s">
        <v>3</v>
      </c>
      <c r="DD771" t="s">
        <v>3</v>
      </c>
      <c r="DE771" t="s">
        <v>96</v>
      </c>
      <c r="DF771" t="s">
        <v>96</v>
      </c>
      <c r="DG771" t="s">
        <v>96</v>
      </c>
      <c r="DH771" t="s">
        <v>3</v>
      </c>
      <c r="DI771" t="s">
        <v>96</v>
      </c>
      <c r="DJ771" t="s">
        <v>96</v>
      </c>
      <c r="DK771" t="s">
        <v>3</v>
      </c>
      <c r="DL771" t="s">
        <v>3</v>
      </c>
      <c r="DM771" t="s">
        <v>3</v>
      </c>
      <c r="DN771">
        <v>114</v>
      </c>
      <c r="DO771">
        <v>80</v>
      </c>
      <c r="DP771">
        <v>1.087</v>
      </c>
      <c r="DQ771">
        <v>1</v>
      </c>
      <c r="DU771">
        <v>1013</v>
      </c>
      <c r="DV771" t="s">
        <v>32</v>
      </c>
      <c r="DW771" t="s">
        <v>32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66251470</v>
      </c>
      <c r="EF771">
        <v>30</v>
      </c>
      <c r="EG771" t="s">
        <v>25</v>
      </c>
      <c r="EH771">
        <v>0</v>
      </c>
      <c r="EI771" t="s">
        <v>3</v>
      </c>
      <c r="EJ771">
        <v>1</v>
      </c>
      <c r="EK771">
        <v>235</v>
      </c>
      <c r="EL771" t="s">
        <v>26</v>
      </c>
      <c r="EM771" t="s">
        <v>27</v>
      </c>
      <c r="EO771" t="s">
        <v>97</v>
      </c>
      <c r="EQ771">
        <v>0</v>
      </c>
      <c r="ER771">
        <v>188.48</v>
      </c>
      <c r="ES771">
        <v>23.39</v>
      </c>
      <c r="ET771">
        <v>129.1</v>
      </c>
      <c r="EU771">
        <v>12.29</v>
      </c>
      <c r="EV771">
        <v>35.99</v>
      </c>
      <c r="EW771">
        <v>3.06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114</v>
      </c>
      <c r="FY771">
        <v>80</v>
      </c>
      <c r="GA771" t="s">
        <v>3</v>
      </c>
      <c r="GD771">
        <v>0</v>
      </c>
      <c r="GF771">
        <v>-490432458</v>
      </c>
      <c r="GG771">
        <v>2</v>
      </c>
      <c r="GH771">
        <v>1</v>
      </c>
      <c r="GI771">
        <v>2</v>
      </c>
      <c r="GJ771">
        <v>0</v>
      </c>
      <c r="GK771">
        <f>ROUND(R771*(S12)/100,2)</f>
        <v>17172.349999999999</v>
      </c>
      <c r="GL771">
        <f t="shared" si="544"/>
        <v>0</v>
      </c>
      <c r="GM771">
        <f t="shared" si="545"/>
        <v>126024.61</v>
      </c>
      <c r="GN771">
        <f t="shared" si="546"/>
        <v>126024.61</v>
      </c>
      <c r="GO771">
        <f t="shared" si="547"/>
        <v>0</v>
      </c>
      <c r="GP771">
        <f t="shared" si="548"/>
        <v>0</v>
      </c>
      <c r="GR771">
        <v>0</v>
      </c>
      <c r="GS771">
        <v>3</v>
      </c>
      <c r="GT771">
        <v>0</v>
      </c>
      <c r="GU771" t="s">
        <v>3</v>
      </c>
      <c r="GV771">
        <f t="shared" si="549"/>
        <v>0</v>
      </c>
      <c r="GW771">
        <v>1</v>
      </c>
      <c r="GX771">
        <f t="shared" si="550"/>
        <v>0</v>
      </c>
      <c r="HA771">
        <v>0</v>
      </c>
      <c r="HB771">
        <v>0</v>
      </c>
      <c r="HC771">
        <f t="shared" si="551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HS771">
        <v>0</v>
      </c>
      <c r="IK771">
        <v>0</v>
      </c>
    </row>
    <row r="772" spans="1:255" x14ac:dyDescent="0.2">
      <c r="A772" s="2">
        <v>17</v>
      </c>
      <c r="B772" s="2">
        <v>1</v>
      </c>
      <c r="C772" s="2">
        <f>ROW(SmtRes!A169)</f>
        <v>169</v>
      </c>
      <c r="D772" s="2">
        <f>ROW(EtalonRes!A589)</f>
        <v>589</v>
      </c>
      <c r="E772" s="2" t="s">
        <v>29</v>
      </c>
      <c r="F772" s="2" t="s">
        <v>338</v>
      </c>
      <c r="G772" s="2" t="s">
        <v>339</v>
      </c>
      <c r="H772" s="2" t="s">
        <v>340</v>
      </c>
      <c r="I772" s="2">
        <f>ROUND(330/1000,9)</f>
        <v>0.33</v>
      </c>
      <c r="J772" s="2">
        <v>0</v>
      </c>
      <c r="K772" s="2">
        <f>ROUND(330/1000,9)</f>
        <v>0.33</v>
      </c>
      <c r="L772" s="2"/>
      <c r="M772" s="2"/>
      <c r="N772" s="2"/>
      <c r="O772" s="2">
        <f t="shared" si="519"/>
        <v>1810.67</v>
      </c>
      <c r="P772" s="2">
        <f t="shared" si="520"/>
        <v>0</v>
      </c>
      <c r="Q772" s="2">
        <f t="shared" si="521"/>
        <v>1425.79</v>
      </c>
      <c r="R772" s="2">
        <f t="shared" si="522"/>
        <v>307.95999999999998</v>
      </c>
      <c r="S772" s="2">
        <f t="shared" si="523"/>
        <v>384.88</v>
      </c>
      <c r="T772" s="2">
        <f t="shared" si="524"/>
        <v>0</v>
      </c>
      <c r="U772" s="2">
        <f t="shared" si="525"/>
        <v>32.342711940000008</v>
      </c>
      <c r="V772" s="2">
        <f t="shared" si="526"/>
        <v>0</v>
      </c>
      <c r="W772" s="2">
        <f t="shared" si="527"/>
        <v>0</v>
      </c>
      <c r="X772" s="2">
        <f t="shared" si="528"/>
        <v>431.07</v>
      </c>
      <c r="Y772" s="2">
        <f t="shared" si="528"/>
        <v>269.42</v>
      </c>
      <c r="Z772" s="2"/>
      <c r="AA772" s="2">
        <v>70661675</v>
      </c>
      <c r="AB772" s="2">
        <f t="shared" si="529"/>
        <v>5142.3329999999996</v>
      </c>
      <c r="AC772" s="2">
        <f t="shared" si="530"/>
        <v>0</v>
      </c>
      <c r="AD772" s="2">
        <f t="shared" si="531"/>
        <v>4049.2725</v>
      </c>
      <c r="AE772" s="2">
        <f t="shared" si="532"/>
        <v>874.61850000000004</v>
      </c>
      <c r="AF772" s="2">
        <f t="shared" si="532"/>
        <v>1093.0605</v>
      </c>
      <c r="AG772" s="2">
        <f t="shared" si="533"/>
        <v>0</v>
      </c>
      <c r="AH772" s="2">
        <f t="shared" si="534"/>
        <v>91.854000000000013</v>
      </c>
      <c r="AI772" s="2">
        <f t="shared" si="534"/>
        <v>0</v>
      </c>
      <c r="AJ772" s="2">
        <f t="shared" si="535"/>
        <v>0</v>
      </c>
      <c r="AK772" s="2">
        <v>4897.46</v>
      </c>
      <c r="AL772" s="2">
        <v>0</v>
      </c>
      <c r="AM772" s="2">
        <v>3856.45</v>
      </c>
      <c r="AN772" s="2">
        <v>832.97</v>
      </c>
      <c r="AO772" s="2">
        <v>1041.01</v>
      </c>
      <c r="AP772" s="2">
        <v>0</v>
      </c>
      <c r="AQ772" s="2">
        <v>87.48</v>
      </c>
      <c r="AR772" s="2">
        <v>0</v>
      </c>
      <c r="AS772" s="2">
        <v>0</v>
      </c>
      <c r="AT772" s="2">
        <v>112</v>
      </c>
      <c r="AU772" s="2">
        <v>70</v>
      </c>
      <c r="AV772" s="2">
        <v>1.0669999999999999</v>
      </c>
      <c r="AW772" s="2">
        <v>1.081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0</v>
      </c>
      <c r="BI772" s="2">
        <v>2</v>
      </c>
      <c r="BJ772" s="2" t="s">
        <v>341</v>
      </c>
      <c r="BK772" s="2"/>
      <c r="BL772" s="2"/>
      <c r="BM772" s="2">
        <v>334</v>
      </c>
      <c r="BN772" s="2">
        <v>66251207</v>
      </c>
      <c r="BO772" s="2" t="s">
        <v>3</v>
      </c>
      <c r="BP772" s="2">
        <v>0</v>
      </c>
      <c r="BQ772" s="2">
        <v>40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112</v>
      </c>
      <c r="CA772" s="2">
        <v>70</v>
      </c>
      <c r="CB772" s="2" t="s">
        <v>3</v>
      </c>
      <c r="CC772" s="2"/>
      <c r="CD772" s="2"/>
      <c r="CE772" s="2">
        <v>30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597</v>
      </c>
      <c r="CO772" s="2">
        <v>0</v>
      </c>
      <c r="CP772" s="2">
        <f t="shared" si="536"/>
        <v>1810.67</v>
      </c>
      <c r="CQ772" s="2">
        <f t="shared" si="537"/>
        <v>0</v>
      </c>
      <c r="CR772" s="2">
        <f t="shared" si="538"/>
        <v>4320.57</v>
      </c>
      <c r="CS772" s="2">
        <f t="shared" si="539"/>
        <v>933.22</v>
      </c>
      <c r="CT772" s="2">
        <f t="shared" si="540"/>
        <v>1166.3</v>
      </c>
      <c r="CU772" s="2">
        <f t="shared" si="541"/>
        <v>0</v>
      </c>
      <c r="CV772" s="2">
        <f t="shared" si="542"/>
        <v>98.008218000000014</v>
      </c>
      <c r="CW772" s="2">
        <f t="shared" si="543"/>
        <v>0</v>
      </c>
      <c r="CX772" s="2">
        <f t="shared" si="543"/>
        <v>0</v>
      </c>
      <c r="CY772" s="2">
        <f>((S772*BZ772)/100)</f>
        <v>431.06559999999996</v>
      </c>
      <c r="CZ772" s="2">
        <f>((S772*CA772)/100)</f>
        <v>269.416</v>
      </c>
      <c r="DA772" s="2"/>
      <c r="DB772" s="2">
        <v>39</v>
      </c>
      <c r="DC772" s="2" t="s">
        <v>3</v>
      </c>
      <c r="DD772" s="2" t="s">
        <v>3</v>
      </c>
      <c r="DE772" s="2" t="s">
        <v>96</v>
      </c>
      <c r="DF772" s="2" t="s">
        <v>96</v>
      </c>
      <c r="DG772" s="2" t="s">
        <v>96</v>
      </c>
      <c r="DH772" s="2" t="s">
        <v>3</v>
      </c>
      <c r="DI772" s="2" t="s">
        <v>96</v>
      </c>
      <c r="DJ772" s="2" t="s">
        <v>96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1013</v>
      </c>
      <c r="DV772" s="2" t="s">
        <v>340</v>
      </c>
      <c r="DW772" s="2" t="s">
        <v>340</v>
      </c>
      <c r="DX772" s="2">
        <v>1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66251569</v>
      </c>
      <c r="EF772" s="2">
        <v>40</v>
      </c>
      <c r="EG772" s="2" t="s">
        <v>122</v>
      </c>
      <c r="EH772" s="2">
        <v>0</v>
      </c>
      <c r="EI772" s="2" t="s">
        <v>3</v>
      </c>
      <c r="EJ772" s="2">
        <v>2</v>
      </c>
      <c r="EK772" s="2">
        <v>334</v>
      </c>
      <c r="EL772" s="2" t="s">
        <v>123</v>
      </c>
      <c r="EM772" s="2" t="s">
        <v>124</v>
      </c>
      <c r="EN772" s="2"/>
      <c r="EO772" s="2" t="s">
        <v>97</v>
      </c>
      <c r="EP772" s="2"/>
      <c r="EQ772" s="2">
        <v>0</v>
      </c>
      <c r="ER772" s="2">
        <v>4897.46</v>
      </c>
      <c r="ES772" s="2">
        <v>0</v>
      </c>
      <c r="ET772" s="2">
        <v>3856.45</v>
      </c>
      <c r="EU772" s="2">
        <v>832.97</v>
      </c>
      <c r="EV772" s="2">
        <v>1041.01</v>
      </c>
      <c r="EW772" s="2">
        <v>87.48</v>
      </c>
      <c r="EX772" s="2">
        <v>0</v>
      </c>
      <c r="EY772" s="2">
        <v>0</v>
      </c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v>0</v>
      </c>
      <c r="FS772" s="2">
        <v>2</v>
      </c>
      <c r="FT772" s="2"/>
      <c r="FU772" s="2"/>
      <c r="FV772" s="2"/>
      <c r="FW772" s="2"/>
      <c r="FX772" s="2">
        <v>112</v>
      </c>
      <c r="FY772" s="2">
        <v>70</v>
      </c>
      <c r="FZ772" s="2"/>
      <c r="GA772" s="2" t="s">
        <v>3</v>
      </c>
      <c r="GB772" s="2"/>
      <c r="GC772" s="2"/>
      <c r="GD772" s="2">
        <v>0</v>
      </c>
      <c r="GE772" s="2"/>
      <c r="GF772" s="2">
        <v>-551267386</v>
      </c>
      <c r="GG772" s="2">
        <v>2</v>
      </c>
      <c r="GH772" s="2">
        <v>1</v>
      </c>
      <c r="GI772" s="2">
        <v>-2</v>
      </c>
      <c r="GJ772" s="2">
        <v>0</v>
      </c>
      <c r="GK772" s="2">
        <f>ROUND(R772*(R12)/100,2)</f>
        <v>538.92999999999995</v>
      </c>
      <c r="GL772" s="2">
        <f t="shared" si="544"/>
        <v>0</v>
      </c>
      <c r="GM772" s="2">
        <f t="shared" si="545"/>
        <v>3050.09</v>
      </c>
      <c r="GN772" s="2">
        <f t="shared" si="546"/>
        <v>0</v>
      </c>
      <c r="GO772" s="2">
        <f t="shared" si="547"/>
        <v>3050.09</v>
      </c>
      <c r="GP772" s="2">
        <f t="shared" si="548"/>
        <v>0</v>
      </c>
      <c r="GQ772" s="2"/>
      <c r="GR772" s="2">
        <v>0</v>
      </c>
      <c r="GS772" s="2">
        <v>3</v>
      </c>
      <c r="GT772" s="2">
        <v>0</v>
      </c>
      <c r="GU772" s="2" t="s">
        <v>3</v>
      </c>
      <c r="GV772" s="2">
        <f t="shared" si="549"/>
        <v>0</v>
      </c>
      <c r="GW772" s="2">
        <v>1</v>
      </c>
      <c r="GX772" s="2">
        <f t="shared" si="550"/>
        <v>0</v>
      </c>
      <c r="GY772" s="2"/>
      <c r="GZ772" s="2"/>
      <c r="HA772" s="2">
        <v>0</v>
      </c>
      <c r="HB772" s="2">
        <v>0</v>
      </c>
      <c r="HC772" s="2">
        <f t="shared" si="551"/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3</v>
      </c>
      <c r="HO772" s="2" t="s">
        <v>3</v>
      </c>
      <c r="HP772" s="2" t="s">
        <v>3</v>
      </c>
      <c r="HQ772" s="2" t="s">
        <v>3</v>
      </c>
      <c r="HR772" s="2"/>
      <c r="HS772" s="2">
        <v>0</v>
      </c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>
        <v>17</v>
      </c>
      <c r="B773">
        <v>1</v>
      </c>
      <c r="C773">
        <f>ROW(SmtRes!A170)</f>
        <v>170</v>
      </c>
      <c r="D773">
        <f>ROW(EtalonRes!A590)</f>
        <v>590</v>
      </c>
      <c r="E773" t="s">
        <v>29</v>
      </c>
      <c r="F773" t="s">
        <v>338</v>
      </c>
      <c r="G773" t="s">
        <v>339</v>
      </c>
      <c r="H773" t="s">
        <v>340</v>
      </c>
      <c r="I773">
        <f>ROUND(330/1000,9)</f>
        <v>0.33</v>
      </c>
      <c r="J773">
        <v>0</v>
      </c>
      <c r="K773">
        <f>ROUND(330/1000,9)</f>
        <v>0.33</v>
      </c>
      <c r="O773">
        <f t="shared" si="519"/>
        <v>44211.76</v>
      </c>
      <c r="P773">
        <f t="shared" si="520"/>
        <v>0</v>
      </c>
      <c r="Q773">
        <f t="shared" si="521"/>
        <v>25806.799999999999</v>
      </c>
      <c r="R773">
        <f t="shared" si="522"/>
        <v>14726.65</v>
      </c>
      <c r="S773">
        <f t="shared" si="523"/>
        <v>18404.96</v>
      </c>
      <c r="T773">
        <f t="shared" si="524"/>
        <v>0</v>
      </c>
      <c r="U773">
        <f t="shared" si="525"/>
        <v>32.342711940000008</v>
      </c>
      <c r="V773">
        <f t="shared" si="526"/>
        <v>0</v>
      </c>
      <c r="W773">
        <f t="shared" si="527"/>
        <v>0</v>
      </c>
      <c r="X773">
        <f t="shared" si="528"/>
        <v>16932.560000000001</v>
      </c>
      <c r="Y773">
        <f t="shared" si="528"/>
        <v>7914.13</v>
      </c>
      <c r="AA773">
        <v>70661673</v>
      </c>
      <c r="AB773">
        <f t="shared" si="529"/>
        <v>5142.3329999999996</v>
      </c>
      <c r="AC773">
        <f t="shared" si="530"/>
        <v>0</v>
      </c>
      <c r="AD773">
        <f t="shared" si="531"/>
        <v>4049.2725</v>
      </c>
      <c r="AE773">
        <f t="shared" si="532"/>
        <v>874.61850000000004</v>
      </c>
      <c r="AF773">
        <f t="shared" si="532"/>
        <v>1093.0605</v>
      </c>
      <c r="AG773">
        <f t="shared" si="533"/>
        <v>0</v>
      </c>
      <c r="AH773">
        <f t="shared" si="534"/>
        <v>91.854000000000013</v>
      </c>
      <c r="AI773">
        <f t="shared" si="534"/>
        <v>0</v>
      </c>
      <c r="AJ773">
        <f t="shared" si="535"/>
        <v>0</v>
      </c>
      <c r="AK773">
        <v>4897.46</v>
      </c>
      <c r="AL773">
        <v>0</v>
      </c>
      <c r="AM773">
        <v>3856.45</v>
      </c>
      <c r="AN773">
        <v>832.97</v>
      </c>
      <c r="AO773">
        <v>1041.01</v>
      </c>
      <c r="AP773">
        <v>0</v>
      </c>
      <c r="AQ773">
        <v>87.48</v>
      </c>
      <c r="AR773">
        <v>0</v>
      </c>
      <c r="AS773">
        <v>0</v>
      </c>
      <c r="AT773">
        <v>92</v>
      </c>
      <c r="AU773">
        <v>43</v>
      </c>
      <c r="AV773">
        <v>1.0669999999999999</v>
      </c>
      <c r="AW773">
        <v>1.081</v>
      </c>
      <c r="AZ773">
        <v>1</v>
      </c>
      <c r="BA773">
        <v>47.82</v>
      </c>
      <c r="BB773">
        <v>18.100000000000001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2</v>
      </c>
      <c r="BJ773" t="s">
        <v>341</v>
      </c>
      <c r="BM773">
        <v>334</v>
      </c>
      <c r="BN773">
        <v>66251207</v>
      </c>
      <c r="BO773" t="s">
        <v>338</v>
      </c>
      <c r="BP773">
        <v>1</v>
      </c>
      <c r="BQ773">
        <v>40</v>
      </c>
      <c r="BR773">
        <v>0</v>
      </c>
      <c r="BS773">
        <v>47.82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92</v>
      </c>
      <c r="CA773">
        <v>43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597</v>
      </c>
      <c r="CO773">
        <v>0</v>
      </c>
      <c r="CP773">
        <f t="shared" si="536"/>
        <v>44211.759999999995</v>
      </c>
      <c r="CQ773">
        <f t="shared" si="537"/>
        <v>0</v>
      </c>
      <c r="CR773">
        <f t="shared" si="538"/>
        <v>78202.320000000007</v>
      </c>
      <c r="CS773">
        <f t="shared" si="539"/>
        <v>44626.58</v>
      </c>
      <c r="CT773">
        <f t="shared" si="540"/>
        <v>55772.47</v>
      </c>
      <c r="CU773">
        <f t="shared" si="541"/>
        <v>0</v>
      </c>
      <c r="CV773">
        <f t="shared" si="542"/>
        <v>98.008218000000014</v>
      </c>
      <c r="CW773">
        <f t="shared" si="543"/>
        <v>0</v>
      </c>
      <c r="CX773">
        <f t="shared" si="543"/>
        <v>0</v>
      </c>
      <c r="CY773">
        <f>S773*(BZ773/100)</f>
        <v>16932.563200000001</v>
      </c>
      <c r="CZ773">
        <f>S773*(CA773/100)</f>
        <v>7914.1327999999994</v>
      </c>
      <c r="DB773">
        <v>40</v>
      </c>
      <c r="DC773" t="s">
        <v>3</v>
      </c>
      <c r="DD773" t="s">
        <v>3</v>
      </c>
      <c r="DE773" t="s">
        <v>96</v>
      </c>
      <c r="DF773" t="s">
        <v>96</v>
      </c>
      <c r="DG773" t="s">
        <v>96</v>
      </c>
      <c r="DH773" t="s">
        <v>3</v>
      </c>
      <c r="DI773" t="s">
        <v>96</v>
      </c>
      <c r="DJ773" t="s">
        <v>96</v>
      </c>
      <c r="DK773" t="s">
        <v>3</v>
      </c>
      <c r="DL773" t="s">
        <v>3</v>
      </c>
      <c r="DM773" t="s">
        <v>3</v>
      </c>
      <c r="DN773">
        <v>112</v>
      </c>
      <c r="DO773">
        <v>70</v>
      </c>
      <c r="DP773">
        <v>1.0669999999999999</v>
      </c>
      <c r="DQ773">
        <v>1.081</v>
      </c>
      <c r="DU773">
        <v>1013</v>
      </c>
      <c r="DV773" t="s">
        <v>340</v>
      </c>
      <c r="DW773" t="s">
        <v>340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66251569</v>
      </c>
      <c r="EF773">
        <v>40</v>
      </c>
      <c r="EG773" t="s">
        <v>122</v>
      </c>
      <c r="EH773">
        <v>0</v>
      </c>
      <c r="EI773" t="s">
        <v>3</v>
      </c>
      <c r="EJ773">
        <v>2</v>
      </c>
      <c r="EK773">
        <v>334</v>
      </c>
      <c r="EL773" t="s">
        <v>123</v>
      </c>
      <c r="EM773" t="s">
        <v>124</v>
      </c>
      <c r="EO773" t="s">
        <v>97</v>
      </c>
      <c r="EQ773">
        <v>0</v>
      </c>
      <c r="ER773">
        <v>4897.46</v>
      </c>
      <c r="ES773">
        <v>0</v>
      </c>
      <c r="ET773">
        <v>3856.45</v>
      </c>
      <c r="EU773">
        <v>832.97</v>
      </c>
      <c r="EV773">
        <v>1041.01</v>
      </c>
      <c r="EW773">
        <v>87.48</v>
      </c>
      <c r="EX773">
        <v>0</v>
      </c>
      <c r="EY773">
        <v>0</v>
      </c>
      <c r="FQ773">
        <v>0</v>
      </c>
      <c r="FR773">
        <v>0</v>
      </c>
      <c r="FS773">
        <v>2</v>
      </c>
      <c r="FX773">
        <v>112</v>
      </c>
      <c r="FY773">
        <v>70</v>
      </c>
      <c r="GA773" t="s">
        <v>3</v>
      </c>
      <c r="GD773">
        <v>0</v>
      </c>
      <c r="GF773">
        <v>-551267386</v>
      </c>
      <c r="GG773">
        <v>2</v>
      </c>
      <c r="GH773">
        <v>1</v>
      </c>
      <c r="GI773">
        <v>2</v>
      </c>
      <c r="GJ773">
        <v>0</v>
      </c>
      <c r="GK773">
        <f>ROUND(R773*(S12)/100,2)</f>
        <v>23562.639999999999</v>
      </c>
      <c r="GL773">
        <f t="shared" si="544"/>
        <v>0</v>
      </c>
      <c r="GM773">
        <f t="shared" si="545"/>
        <v>92621.09</v>
      </c>
      <c r="GN773">
        <f t="shared" si="546"/>
        <v>0</v>
      </c>
      <c r="GO773">
        <f t="shared" si="547"/>
        <v>92621.09</v>
      </c>
      <c r="GP773">
        <f t="shared" si="548"/>
        <v>0</v>
      </c>
      <c r="GR773">
        <v>0</v>
      </c>
      <c r="GS773">
        <v>3</v>
      </c>
      <c r="GT773">
        <v>0</v>
      </c>
      <c r="GU773" t="s">
        <v>3</v>
      </c>
      <c r="GV773">
        <f t="shared" si="549"/>
        <v>0</v>
      </c>
      <c r="GW773">
        <v>1</v>
      </c>
      <c r="GX773">
        <f t="shared" si="550"/>
        <v>0</v>
      </c>
      <c r="HA773">
        <v>0</v>
      </c>
      <c r="HB773">
        <v>0</v>
      </c>
      <c r="HC773">
        <f t="shared" si="551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HS773">
        <v>0</v>
      </c>
      <c r="IK773">
        <v>0</v>
      </c>
    </row>
    <row r="774" spans="1:255" x14ac:dyDescent="0.2">
      <c r="A774" s="2">
        <v>17</v>
      </c>
      <c r="B774" s="2">
        <v>1</v>
      </c>
      <c r="C774" s="2">
        <f>ROW(SmtRes!A171)</f>
        <v>171</v>
      </c>
      <c r="D774" s="2">
        <f>ROW(EtalonRes!A591)</f>
        <v>591</v>
      </c>
      <c r="E774" s="2" t="s">
        <v>34</v>
      </c>
      <c r="F774" s="2" t="s">
        <v>338</v>
      </c>
      <c r="G774" s="2" t="s">
        <v>339</v>
      </c>
      <c r="H774" s="2" t="s">
        <v>340</v>
      </c>
      <c r="I774" s="2">
        <f>ROUND(183/1000,9)</f>
        <v>0.183</v>
      </c>
      <c r="J774" s="2">
        <v>0</v>
      </c>
      <c r="K774" s="2">
        <f>ROUND(183/1000,9)</f>
        <v>0.183</v>
      </c>
      <c r="L774" s="2"/>
      <c r="M774" s="2"/>
      <c r="N774" s="2"/>
      <c r="O774" s="2">
        <f t="shared" si="519"/>
        <v>1004.09</v>
      </c>
      <c r="P774" s="2">
        <f t="shared" si="520"/>
        <v>0</v>
      </c>
      <c r="Q774" s="2">
        <f t="shared" si="521"/>
        <v>790.66</v>
      </c>
      <c r="R774" s="2">
        <f t="shared" si="522"/>
        <v>170.78</v>
      </c>
      <c r="S774" s="2">
        <f t="shared" si="523"/>
        <v>213.43</v>
      </c>
      <c r="T774" s="2">
        <f t="shared" si="524"/>
        <v>0</v>
      </c>
      <c r="U774" s="2">
        <f t="shared" si="525"/>
        <v>17.935503894000004</v>
      </c>
      <c r="V774" s="2">
        <f t="shared" si="526"/>
        <v>0</v>
      </c>
      <c r="W774" s="2">
        <f t="shared" si="527"/>
        <v>0</v>
      </c>
      <c r="X774" s="2">
        <f t="shared" si="528"/>
        <v>239.04</v>
      </c>
      <c r="Y774" s="2">
        <f t="shared" si="528"/>
        <v>149.4</v>
      </c>
      <c r="Z774" s="2"/>
      <c r="AA774" s="2">
        <v>70661675</v>
      </c>
      <c r="AB774" s="2">
        <f t="shared" si="529"/>
        <v>5142.3329999999996</v>
      </c>
      <c r="AC774" s="2">
        <f t="shared" si="530"/>
        <v>0</v>
      </c>
      <c r="AD774" s="2">
        <f t="shared" si="531"/>
        <v>4049.2725</v>
      </c>
      <c r="AE774" s="2">
        <f t="shared" si="532"/>
        <v>874.61850000000004</v>
      </c>
      <c r="AF774" s="2">
        <f t="shared" si="532"/>
        <v>1093.0605</v>
      </c>
      <c r="AG774" s="2">
        <f t="shared" si="533"/>
        <v>0</v>
      </c>
      <c r="AH774" s="2">
        <f t="shared" si="534"/>
        <v>91.854000000000013</v>
      </c>
      <c r="AI774" s="2">
        <f t="shared" si="534"/>
        <v>0</v>
      </c>
      <c r="AJ774" s="2">
        <f t="shared" si="535"/>
        <v>0</v>
      </c>
      <c r="AK774" s="2">
        <v>4897.46</v>
      </c>
      <c r="AL774" s="2">
        <v>0</v>
      </c>
      <c r="AM774" s="2">
        <v>3856.45</v>
      </c>
      <c r="AN774" s="2">
        <v>832.97</v>
      </c>
      <c r="AO774" s="2">
        <v>1041.01</v>
      </c>
      <c r="AP774" s="2">
        <v>0</v>
      </c>
      <c r="AQ774" s="2">
        <v>87.48</v>
      </c>
      <c r="AR774" s="2">
        <v>0</v>
      </c>
      <c r="AS774" s="2">
        <v>0</v>
      </c>
      <c r="AT774" s="2">
        <v>112</v>
      </c>
      <c r="AU774" s="2">
        <v>70</v>
      </c>
      <c r="AV774" s="2">
        <v>1.0669999999999999</v>
      </c>
      <c r="AW774" s="2">
        <v>1.081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0</v>
      </c>
      <c r="BI774" s="2">
        <v>2</v>
      </c>
      <c r="BJ774" s="2" t="s">
        <v>341</v>
      </c>
      <c r="BK774" s="2"/>
      <c r="BL774" s="2"/>
      <c r="BM774" s="2">
        <v>334</v>
      </c>
      <c r="BN774" s="2">
        <v>66251207</v>
      </c>
      <c r="BO774" s="2" t="s">
        <v>3</v>
      </c>
      <c r="BP774" s="2">
        <v>0</v>
      </c>
      <c r="BQ774" s="2">
        <v>40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112</v>
      </c>
      <c r="CA774" s="2">
        <v>70</v>
      </c>
      <c r="CB774" s="2" t="s">
        <v>3</v>
      </c>
      <c r="CC774" s="2"/>
      <c r="CD774" s="2"/>
      <c r="CE774" s="2">
        <v>30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597</v>
      </c>
      <c r="CO774" s="2">
        <v>0</v>
      </c>
      <c r="CP774" s="2">
        <f t="shared" si="536"/>
        <v>1004.0899999999999</v>
      </c>
      <c r="CQ774" s="2">
        <f t="shared" si="537"/>
        <v>0</v>
      </c>
      <c r="CR774" s="2">
        <f t="shared" si="538"/>
        <v>4320.57</v>
      </c>
      <c r="CS774" s="2">
        <f t="shared" si="539"/>
        <v>933.22</v>
      </c>
      <c r="CT774" s="2">
        <f t="shared" si="540"/>
        <v>1166.3</v>
      </c>
      <c r="CU774" s="2">
        <f t="shared" si="541"/>
        <v>0</v>
      </c>
      <c r="CV774" s="2">
        <f t="shared" si="542"/>
        <v>98.008218000000014</v>
      </c>
      <c r="CW774" s="2">
        <f t="shared" si="543"/>
        <v>0</v>
      </c>
      <c r="CX774" s="2">
        <f t="shared" si="543"/>
        <v>0</v>
      </c>
      <c r="CY774" s="2">
        <f>((S774*BZ774)/100)</f>
        <v>239.04159999999999</v>
      </c>
      <c r="CZ774" s="2">
        <f>((S774*CA774)/100)</f>
        <v>149.40100000000001</v>
      </c>
      <c r="DA774" s="2"/>
      <c r="DB774" s="2">
        <v>41</v>
      </c>
      <c r="DC774" s="2" t="s">
        <v>3</v>
      </c>
      <c r="DD774" s="2" t="s">
        <v>3</v>
      </c>
      <c r="DE774" s="2" t="s">
        <v>96</v>
      </c>
      <c r="DF774" s="2" t="s">
        <v>96</v>
      </c>
      <c r="DG774" s="2" t="s">
        <v>96</v>
      </c>
      <c r="DH774" s="2" t="s">
        <v>3</v>
      </c>
      <c r="DI774" s="2" t="s">
        <v>96</v>
      </c>
      <c r="DJ774" s="2" t="s">
        <v>96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1013</v>
      </c>
      <c r="DV774" s="2" t="s">
        <v>340</v>
      </c>
      <c r="DW774" s="2" t="s">
        <v>340</v>
      </c>
      <c r="DX774" s="2">
        <v>1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66251569</v>
      </c>
      <c r="EF774" s="2">
        <v>40</v>
      </c>
      <c r="EG774" s="2" t="s">
        <v>122</v>
      </c>
      <c r="EH774" s="2">
        <v>0</v>
      </c>
      <c r="EI774" s="2" t="s">
        <v>3</v>
      </c>
      <c r="EJ774" s="2">
        <v>2</v>
      </c>
      <c r="EK774" s="2">
        <v>334</v>
      </c>
      <c r="EL774" s="2" t="s">
        <v>123</v>
      </c>
      <c r="EM774" s="2" t="s">
        <v>124</v>
      </c>
      <c r="EN774" s="2"/>
      <c r="EO774" s="2" t="s">
        <v>97</v>
      </c>
      <c r="EP774" s="2"/>
      <c r="EQ774" s="2">
        <v>0</v>
      </c>
      <c r="ER774" s="2">
        <v>4897.46</v>
      </c>
      <c r="ES774" s="2">
        <v>0</v>
      </c>
      <c r="ET774" s="2">
        <v>3856.45</v>
      </c>
      <c r="EU774" s="2">
        <v>832.97</v>
      </c>
      <c r="EV774" s="2">
        <v>1041.01</v>
      </c>
      <c r="EW774" s="2">
        <v>87.48</v>
      </c>
      <c r="EX774" s="2">
        <v>0</v>
      </c>
      <c r="EY774" s="2">
        <v>0</v>
      </c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v>0</v>
      </c>
      <c r="FS774" s="2">
        <v>2</v>
      </c>
      <c r="FT774" s="2"/>
      <c r="FU774" s="2"/>
      <c r="FV774" s="2"/>
      <c r="FW774" s="2"/>
      <c r="FX774" s="2">
        <v>112</v>
      </c>
      <c r="FY774" s="2">
        <v>70</v>
      </c>
      <c r="FZ774" s="2"/>
      <c r="GA774" s="2" t="s">
        <v>3</v>
      </c>
      <c r="GB774" s="2"/>
      <c r="GC774" s="2"/>
      <c r="GD774" s="2">
        <v>0</v>
      </c>
      <c r="GE774" s="2"/>
      <c r="GF774" s="2">
        <v>-551267386</v>
      </c>
      <c r="GG774" s="2">
        <v>2</v>
      </c>
      <c r="GH774" s="2">
        <v>1</v>
      </c>
      <c r="GI774" s="2">
        <v>-2</v>
      </c>
      <c r="GJ774" s="2">
        <v>0</v>
      </c>
      <c r="GK774" s="2">
        <f>ROUND(R774*(R12)/100,2)</f>
        <v>298.87</v>
      </c>
      <c r="GL774" s="2">
        <f t="shared" si="544"/>
        <v>0</v>
      </c>
      <c r="GM774" s="2">
        <f t="shared" si="545"/>
        <v>1691.4</v>
      </c>
      <c r="GN774" s="2">
        <f t="shared" si="546"/>
        <v>0</v>
      </c>
      <c r="GO774" s="2">
        <f t="shared" si="547"/>
        <v>1691.4</v>
      </c>
      <c r="GP774" s="2">
        <f t="shared" si="548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549"/>
        <v>0</v>
      </c>
      <c r="GW774" s="2">
        <v>1</v>
      </c>
      <c r="GX774" s="2">
        <f t="shared" si="550"/>
        <v>0</v>
      </c>
      <c r="GY774" s="2"/>
      <c r="GZ774" s="2"/>
      <c r="HA774" s="2">
        <v>0</v>
      </c>
      <c r="HB774" s="2">
        <v>0</v>
      </c>
      <c r="HC774" s="2">
        <f t="shared" si="551"/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3</v>
      </c>
      <c r="HO774" s="2" t="s">
        <v>3</v>
      </c>
      <c r="HP774" s="2" t="s">
        <v>3</v>
      </c>
      <c r="HQ774" s="2" t="s">
        <v>3</v>
      </c>
      <c r="HR774" s="2"/>
      <c r="HS774" s="2">
        <v>0</v>
      </c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>
        <v>17</v>
      </c>
      <c r="B775">
        <v>1</v>
      </c>
      <c r="C775">
        <f>ROW(SmtRes!A172)</f>
        <v>172</v>
      </c>
      <c r="D775">
        <f>ROW(EtalonRes!A592)</f>
        <v>592</v>
      </c>
      <c r="E775" t="s">
        <v>34</v>
      </c>
      <c r="F775" t="s">
        <v>338</v>
      </c>
      <c r="G775" t="s">
        <v>339</v>
      </c>
      <c r="H775" t="s">
        <v>340</v>
      </c>
      <c r="I775">
        <f>ROUND(183/1000,9)</f>
        <v>0.183</v>
      </c>
      <c r="J775">
        <v>0</v>
      </c>
      <c r="K775">
        <f>ROUND(183/1000,9)</f>
        <v>0.183</v>
      </c>
      <c r="O775">
        <f t="shared" si="519"/>
        <v>24517.17</v>
      </c>
      <c r="P775">
        <f t="shared" si="520"/>
        <v>0</v>
      </c>
      <c r="Q775">
        <f t="shared" si="521"/>
        <v>14310.95</v>
      </c>
      <c r="R775">
        <f t="shared" si="522"/>
        <v>8166.7</v>
      </c>
      <c r="S775">
        <f t="shared" si="523"/>
        <v>10206.219999999999</v>
      </c>
      <c r="T775">
        <f t="shared" si="524"/>
        <v>0</v>
      </c>
      <c r="U775">
        <f t="shared" si="525"/>
        <v>17.935503894000004</v>
      </c>
      <c r="V775">
        <f t="shared" si="526"/>
        <v>0</v>
      </c>
      <c r="W775">
        <f t="shared" si="527"/>
        <v>0</v>
      </c>
      <c r="X775">
        <f t="shared" si="528"/>
        <v>9389.7199999999993</v>
      </c>
      <c r="Y775">
        <f t="shared" si="528"/>
        <v>4388.67</v>
      </c>
      <c r="AA775">
        <v>70661673</v>
      </c>
      <c r="AB775">
        <f t="shared" si="529"/>
        <v>5142.3329999999996</v>
      </c>
      <c r="AC775">
        <f t="shared" si="530"/>
        <v>0</v>
      </c>
      <c r="AD775">
        <f t="shared" si="531"/>
        <v>4049.2725</v>
      </c>
      <c r="AE775">
        <f t="shared" si="532"/>
        <v>874.61850000000004</v>
      </c>
      <c r="AF775">
        <f t="shared" si="532"/>
        <v>1093.0605</v>
      </c>
      <c r="AG775">
        <f t="shared" si="533"/>
        <v>0</v>
      </c>
      <c r="AH775">
        <f t="shared" si="534"/>
        <v>91.854000000000013</v>
      </c>
      <c r="AI775">
        <f t="shared" si="534"/>
        <v>0</v>
      </c>
      <c r="AJ775">
        <f t="shared" si="535"/>
        <v>0</v>
      </c>
      <c r="AK775">
        <v>4897.46</v>
      </c>
      <c r="AL775">
        <v>0</v>
      </c>
      <c r="AM775">
        <v>3856.45</v>
      </c>
      <c r="AN775">
        <v>832.97</v>
      </c>
      <c r="AO775">
        <v>1041.01</v>
      </c>
      <c r="AP775">
        <v>0</v>
      </c>
      <c r="AQ775">
        <v>87.48</v>
      </c>
      <c r="AR775">
        <v>0</v>
      </c>
      <c r="AS775">
        <v>0</v>
      </c>
      <c r="AT775">
        <v>92</v>
      </c>
      <c r="AU775">
        <v>43</v>
      </c>
      <c r="AV775">
        <v>1.0669999999999999</v>
      </c>
      <c r="AW775">
        <v>1.081</v>
      </c>
      <c r="AZ775">
        <v>1</v>
      </c>
      <c r="BA775">
        <v>47.82</v>
      </c>
      <c r="BB775">
        <v>18.100000000000001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2</v>
      </c>
      <c r="BJ775" t="s">
        <v>341</v>
      </c>
      <c r="BM775">
        <v>334</v>
      </c>
      <c r="BN775">
        <v>66251207</v>
      </c>
      <c r="BO775" t="s">
        <v>338</v>
      </c>
      <c r="BP775">
        <v>1</v>
      </c>
      <c r="BQ775">
        <v>40</v>
      </c>
      <c r="BR775">
        <v>0</v>
      </c>
      <c r="BS775">
        <v>47.82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92</v>
      </c>
      <c r="CA775">
        <v>43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597</v>
      </c>
      <c r="CO775">
        <v>0</v>
      </c>
      <c r="CP775">
        <f t="shared" si="536"/>
        <v>24517.17</v>
      </c>
      <c r="CQ775">
        <f t="shared" si="537"/>
        <v>0</v>
      </c>
      <c r="CR775">
        <f t="shared" si="538"/>
        <v>78202.320000000007</v>
      </c>
      <c r="CS775">
        <f t="shared" si="539"/>
        <v>44626.58</v>
      </c>
      <c r="CT775">
        <f t="shared" si="540"/>
        <v>55772.47</v>
      </c>
      <c r="CU775">
        <f t="shared" si="541"/>
        <v>0</v>
      </c>
      <c r="CV775">
        <f t="shared" si="542"/>
        <v>98.008218000000014</v>
      </c>
      <c r="CW775">
        <f t="shared" si="543"/>
        <v>0</v>
      </c>
      <c r="CX775">
        <f t="shared" si="543"/>
        <v>0</v>
      </c>
      <c r="CY775">
        <f>S775*(BZ775/100)</f>
        <v>9389.7224000000006</v>
      </c>
      <c r="CZ775">
        <f>S775*(CA775/100)</f>
        <v>4388.6745999999994</v>
      </c>
      <c r="DB775">
        <v>42</v>
      </c>
      <c r="DC775" t="s">
        <v>3</v>
      </c>
      <c r="DD775" t="s">
        <v>3</v>
      </c>
      <c r="DE775" t="s">
        <v>96</v>
      </c>
      <c r="DF775" t="s">
        <v>96</v>
      </c>
      <c r="DG775" t="s">
        <v>96</v>
      </c>
      <c r="DH775" t="s">
        <v>3</v>
      </c>
      <c r="DI775" t="s">
        <v>96</v>
      </c>
      <c r="DJ775" t="s">
        <v>96</v>
      </c>
      <c r="DK775" t="s">
        <v>3</v>
      </c>
      <c r="DL775" t="s">
        <v>3</v>
      </c>
      <c r="DM775" t="s">
        <v>3</v>
      </c>
      <c r="DN775">
        <v>112</v>
      </c>
      <c r="DO775">
        <v>70</v>
      </c>
      <c r="DP775">
        <v>1.0669999999999999</v>
      </c>
      <c r="DQ775">
        <v>1.081</v>
      </c>
      <c r="DU775">
        <v>1013</v>
      </c>
      <c r="DV775" t="s">
        <v>340</v>
      </c>
      <c r="DW775" t="s">
        <v>340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66251569</v>
      </c>
      <c r="EF775">
        <v>40</v>
      </c>
      <c r="EG775" t="s">
        <v>122</v>
      </c>
      <c r="EH775">
        <v>0</v>
      </c>
      <c r="EI775" t="s">
        <v>3</v>
      </c>
      <c r="EJ775">
        <v>2</v>
      </c>
      <c r="EK775">
        <v>334</v>
      </c>
      <c r="EL775" t="s">
        <v>123</v>
      </c>
      <c r="EM775" t="s">
        <v>124</v>
      </c>
      <c r="EO775" t="s">
        <v>97</v>
      </c>
      <c r="EQ775">
        <v>0</v>
      </c>
      <c r="ER775">
        <v>4897.46</v>
      </c>
      <c r="ES775">
        <v>0</v>
      </c>
      <c r="ET775">
        <v>3856.45</v>
      </c>
      <c r="EU775">
        <v>832.97</v>
      </c>
      <c r="EV775">
        <v>1041.01</v>
      </c>
      <c r="EW775">
        <v>87.48</v>
      </c>
      <c r="EX775">
        <v>0</v>
      </c>
      <c r="EY775">
        <v>0</v>
      </c>
      <c r="FQ775">
        <v>0</v>
      </c>
      <c r="FR775">
        <v>0</v>
      </c>
      <c r="FS775">
        <v>2</v>
      </c>
      <c r="FX775">
        <v>112</v>
      </c>
      <c r="FY775">
        <v>70</v>
      </c>
      <c r="GA775" t="s">
        <v>3</v>
      </c>
      <c r="GD775">
        <v>0</v>
      </c>
      <c r="GF775">
        <v>-551267386</v>
      </c>
      <c r="GG775">
        <v>2</v>
      </c>
      <c r="GH775">
        <v>1</v>
      </c>
      <c r="GI775">
        <v>2</v>
      </c>
      <c r="GJ775">
        <v>0</v>
      </c>
      <c r="GK775">
        <f>ROUND(R775*(S12)/100,2)</f>
        <v>13066.72</v>
      </c>
      <c r="GL775">
        <f t="shared" si="544"/>
        <v>0</v>
      </c>
      <c r="GM775">
        <f t="shared" si="545"/>
        <v>51362.28</v>
      </c>
      <c r="GN775">
        <f t="shared" si="546"/>
        <v>0</v>
      </c>
      <c r="GO775">
        <f t="shared" si="547"/>
        <v>51362.28</v>
      </c>
      <c r="GP775">
        <f t="shared" si="548"/>
        <v>0</v>
      </c>
      <c r="GR775">
        <v>0</v>
      </c>
      <c r="GS775">
        <v>3</v>
      </c>
      <c r="GT775">
        <v>0</v>
      </c>
      <c r="GU775" t="s">
        <v>3</v>
      </c>
      <c r="GV775">
        <f t="shared" si="549"/>
        <v>0</v>
      </c>
      <c r="GW775">
        <v>1</v>
      </c>
      <c r="GX775">
        <f t="shared" si="550"/>
        <v>0</v>
      </c>
      <c r="HA775">
        <v>0</v>
      </c>
      <c r="HB775">
        <v>0</v>
      </c>
      <c r="HC775">
        <f t="shared" si="551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HS775">
        <v>0</v>
      </c>
      <c r="IK775">
        <v>0</v>
      </c>
    </row>
    <row r="776" spans="1:255" x14ac:dyDescent="0.2">
      <c r="A776" s="2">
        <v>17</v>
      </c>
      <c r="B776" s="2">
        <v>1</v>
      </c>
      <c r="C776" s="2">
        <f>ROW(SmtRes!A179)</f>
        <v>179</v>
      </c>
      <c r="D776" s="2">
        <f>ROW(EtalonRes!A604)</f>
        <v>604</v>
      </c>
      <c r="E776" s="2" t="s">
        <v>95</v>
      </c>
      <c r="F776" s="2" t="s">
        <v>111</v>
      </c>
      <c r="G776" s="2" t="s">
        <v>342</v>
      </c>
      <c r="H776" s="2" t="s">
        <v>113</v>
      </c>
      <c r="I776" s="2">
        <v>3</v>
      </c>
      <c r="J776" s="2">
        <v>0</v>
      </c>
      <c r="K776" s="2">
        <v>3</v>
      </c>
      <c r="L776" s="2"/>
      <c r="M776" s="2"/>
      <c r="N776" s="2"/>
      <c r="O776" s="2">
        <f t="shared" si="519"/>
        <v>247.54</v>
      </c>
      <c r="P776" s="2">
        <f t="shared" si="520"/>
        <v>22.11</v>
      </c>
      <c r="Q776" s="2">
        <f>(ROUND((ROUND(((ET776)*AV776*I776),2)*BB776),2)+ROUND((ROUND(((AE776-(EU776))*AV776*I776),2)*BS776),2))</f>
        <v>59.61</v>
      </c>
      <c r="R776" s="2">
        <f t="shared" si="522"/>
        <v>9.07</v>
      </c>
      <c r="S776" s="2">
        <f t="shared" si="523"/>
        <v>165.82</v>
      </c>
      <c r="T776" s="2">
        <f t="shared" si="524"/>
        <v>0</v>
      </c>
      <c r="U776" s="2">
        <f t="shared" si="525"/>
        <v>14.283179999999998</v>
      </c>
      <c r="V776" s="2">
        <f t="shared" si="526"/>
        <v>0</v>
      </c>
      <c r="W776" s="2">
        <f t="shared" si="527"/>
        <v>0</v>
      </c>
      <c r="X776" s="2">
        <f t="shared" si="528"/>
        <v>189.03</v>
      </c>
      <c r="Y776" s="2">
        <f t="shared" si="528"/>
        <v>132.66</v>
      </c>
      <c r="Z776" s="2"/>
      <c r="AA776" s="2">
        <v>70661675</v>
      </c>
      <c r="AB776" s="2">
        <f t="shared" si="529"/>
        <v>76.5</v>
      </c>
      <c r="AC776" s="2">
        <f t="shared" si="530"/>
        <v>7.37</v>
      </c>
      <c r="AD776" s="2">
        <f>ROUND((((ET776)-(EU776))+AE776),6)</f>
        <v>18.28</v>
      </c>
      <c r="AE776" s="2">
        <f>ROUND((EU776),6)</f>
        <v>2.78</v>
      </c>
      <c r="AF776" s="2">
        <f>ROUND((EV776),6)</f>
        <v>50.85</v>
      </c>
      <c r="AG776" s="2">
        <f t="shared" si="533"/>
        <v>0</v>
      </c>
      <c r="AH776" s="2">
        <f>(EW776)</f>
        <v>4.38</v>
      </c>
      <c r="AI776" s="2">
        <f>(EX776)</f>
        <v>0</v>
      </c>
      <c r="AJ776" s="2">
        <f t="shared" si="535"/>
        <v>0</v>
      </c>
      <c r="AK776" s="2">
        <v>76.5</v>
      </c>
      <c r="AL776" s="2">
        <v>7.37</v>
      </c>
      <c r="AM776" s="2">
        <v>18.28</v>
      </c>
      <c r="AN776" s="2">
        <v>2.78</v>
      </c>
      <c r="AO776" s="2">
        <v>50.85</v>
      </c>
      <c r="AP776" s="2">
        <v>0</v>
      </c>
      <c r="AQ776" s="2">
        <v>4.38</v>
      </c>
      <c r="AR776" s="2">
        <v>0</v>
      </c>
      <c r="AS776" s="2">
        <v>0</v>
      </c>
      <c r="AT776" s="2">
        <v>114</v>
      </c>
      <c r="AU776" s="2">
        <v>80</v>
      </c>
      <c r="AV776" s="2">
        <v>1.087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0</v>
      </c>
      <c r="BI776" s="2">
        <v>1</v>
      </c>
      <c r="BJ776" s="2" t="s">
        <v>114</v>
      </c>
      <c r="BK776" s="2"/>
      <c r="BL776" s="2"/>
      <c r="BM776" s="2">
        <v>235</v>
      </c>
      <c r="BN776" s="2">
        <v>66251207</v>
      </c>
      <c r="BO776" s="2" t="s">
        <v>3</v>
      </c>
      <c r="BP776" s="2">
        <v>0</v>
      </c>
      <c r="BQ776" s="2">
        <v>30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114</v>
      </c>
      <c r="CA776" s="2">
        <v>80</v>
      </c>
      <c r="CB776" s="2" t="s">
        <v>3</v>
      </c>
      <c r="CC776" s="2"/>
      <c r="CD776" s="2"/>
      <c r="CE776" s="2">
        <v>30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 t="shared" si="536"/>
        <v>247.54</v>
      </c>
      <c r="CQ776" s="2">
        <f t="shared" si="537"/>
        <v>7.37</v>
      </c>
      <c r="CR776" s="2">
        <f>(ROUND((ROUND(((ET776)*AV776*1),2)*BB776),2)+ROUND((ROUND(((AE776-(EU776))*AV776*1),2)*BS776),2))</f>
        <v>19.87</v>
      </c>
      <c r="CS776" s="2">
        <f t="shared" si="539"/>
        <v>3.02</v>
      </c>
      <c r="CT776" s="2">
        <f t="shared" si="540"/>
        <v>55.27</v>
      </c>
      <c r="CU776" s="2">
        <f t="shared" si="541"/>
        <v>0</v>
      </c>
      <c r="CV776" s="2">
        <f t="shared" si="542"/>
        <v>4.7610599999999996</v>
      </c>
      <c r="CW776" s="2">
        <f t="shared" si="543"/>
        <v>0</v>
      </c>
      <c r="CX776" s="2">
        <f t="shared" si="543"/>
        <v>0</v>
      </c>
      <c r="CY776" s="2">
        <f>((S776*BZ776)/100)</f>
        <v>189.03479999999999</v>
      </c>
      <c r="CZ776" s="2">
        <f>((S776*CA776)/100)</f>
        <v>132.65599999999998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1013</v>
      </c>
      <c r="DV776" s="2" t="s">
        <v>113</v>
      </c>
      <c r="DW776" s="2" t="s">
        <v>113</v>
      </c>
      <c r="DX776" s="2">
        <v>1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66251470</v>
      </c>
      <c r="EF776" s="2">
        <v>30</v>
      </c>
      <c r="EG776" s="2" t="s">
        <v>25</v>
      </c>
      <c r="EH776" s="2">
        <v>0</v>
      </c>
      <c r="EI776" s="2" t="s">
        <v>3</v>
      </c>
      <c r="EJ776" s="2">
        <v>1</v>
      </c>
      <c r="EK776" s="2">
        <v>235</v>
      </c>
      <c r="EL776" s="2" t="s">
        <v>26</v>
      </c>
      <c r="EM776" s="2" t="s">
        <v>27</v>
      </c>
      <c r="EN776" s="2"/>
      <c r="EO776" s="2" t="s">
        <v>3</v>
      </c>
      <c r="EP776" s="2"/>
      <c r="EQ776" s="2">
        <v>0</v>
      </c>
      <c r="ER776" s="2">
        <v>76.5</v>
      </c>
      <c r="ES776" s="2">
        <v>7.37</v>
      </c>
      <c r="ET776" s="2">
        <v>18.28</v>
      </c>
      <c r="EU776" s="2">
        <v>2.78</v>
      </c>
      <c r="EV776" s="2">
        <v>50.85</v>
      </c>
      <c r="EW776" s="2">
        <v>4.38</v>
      </c>
      <c r="EX776" s="2">
        <v>0</v>
      </c>
      <c r="EY776" s="2">
        <v>0</v>
      </c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v>0</v>
      </c>
      <c r="FS776" s="2">
        <v>0</v>
      </c>
      <c r="FT776" s="2"/>
      <c r="FU776" s="2"/>
      <c r="FV776" s="2"/>
      <c r="FW776" s="2"/>
      <c r="FX776" s="2">
        <v>114</v>
      </c>
      <c r="FY776" s="2">
        <v>80</v>
      </c>
      <c r="FZ776" s="2"/>
      <c r="GA776" s="2" t="s">
        <v>3</v>
      </c>
      <c r="GB776" s="2"/>
      <c r="GC776" s="2"/>
      <c r="GD776" s="2">
        <v>0</v>
      </c>
      <c r="GE776" s="2"/>
      <c r="GF776" s="2">
        <v>92872936</v>
      </c>
      <c r="GG776" s="2">
        <v>2</v>
      </c>
      <c r="GH776" s="2">
        <v>1</v>
      </c>
      <c r="GI776" s="2">
        <v>-2</v>
      </c>
      <c r="GJ776" s="2">
        <v>0</v>
      </c>
      <c r="GK776" s="2">
        <f>ROUND(R776*(R12)/100,2)</f>
        <v>15.87</v>
      </c>
      <c r="GL776" s="2">
        <f t="shared" si="544"/>
        <v>0</v>
      </c>
      <c r="GM776" s="2">
        <f t="shared" si="545"/>
        <v>585.1</v>
      </c>
      <c r="GN776" s="2">
        <f t="shared" si="546"/>
        <v>585.1</v>
      </c>
      <c r="GO776" s="2">
        <f t="shared" si="547"/>
        <v>0</v>
      </c>
      <c r="GP776" s="2">
        <f t="shared" si="548"/>
        <v>0</v>
      </c>
      <c r="GQ776" s="2"/>
      <c r="GR776" s="2">
        <v>0</v>
      </c>
      <c r="GS776" s="2">
        <v>3</v>
      </c>
      <c r="GT776" s="2">
        <v>0</v>
      </c>
      <c r="GU776" s="2" t="s">
        <v>3</v>
      </c>
      <c r="GV776" s="2">
        <f t="shared" si="549"/>
        <v>0</v>
      </c>
      <c r="GW776" s="2">
        <v>1</v>
      </c>
      <c r="GX776" s="2">
        <f t="shared" si="550"/>
        <v>0</v>
      </c>
      <c r="GY776" s="2"/>
      <c r="GZ776" s="2"/>
      <c r="HA776" s="2">
        <v>0</v>
      </c>
      <c r="HB776" s="2">
        <v>0</v>
      </c>
      <c r="HC776" s="2">
        <f t="shared" si="551"/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3</v>
      </c>
      <c r="HO776" s="2" t="s">
        <v>3</v>
      </c>
      <c r="HP776" s="2" t="s">
        <v>3</v>
      </c>
      <c r="HQ776" s="2" t="s">
        <v>3</v>
      </c>
      <c r="HR776" s="2"/>
      <c r="HS776" s="2">
        <v>0</v>
      </c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>
        <v>17</v>
      </c>
      <c r="B777">
        <v>1</v>
      </c>
      <c r="C777">
        <f>ROW(SmtRes!A186)</f>
        <v>186</v>
      </c>
      <c r="D777">
        <f>ROW(EtalonRes!A616)</f>
        <v>616</v>
      </c>
      <c r="E777" t="s">
        <v>95</v>
      </c>
      <c r="F777" t="s">
        <v>111</v>
      </c>
      <c r="G777" t="s">
        <v>342</v>
      </c>
      <c r="H777" t="s">
        <v>113</v>
      </c>
      <c r="I777">
        <v>3</v>
      </c>
      <c r="J777">
        <v>0</v>
      </c>
      <c r="K777">
        <v>3</v>
      </c>
      <c r="O777">
        <f t="shared" si="519"/>
        <v>8965.08</v>
      </c>
      <c r="P777">
        <f t="shared" si="520"/>
        <v>128.9</v>
      </c>
      <c r="Q777">
        <f>(ROUND((ROUND(((ET777)*AV777*I777),2)*BB777),2)+ROUND((ROUND(((AE777-(EU777))*AV777*I777),2)*BS777),2))</f>
        <v>906.67</v>
      </c>
      <c r="R777">
        <f t="shared" si="522"/>
        <v>433.73</v>
      </c>
      <c r="S777">
        <f t="shared" si="523"/>
        <v>7929.51</v>
      </c>
      <c r="T777">
        <f t="shared" si="524"/>
        <v>0</v>
      </c>
      <c r="U777">
        <f t="shared" si="525"/>
        <v>14.283179999999998</v>
      </c>
      <c r="V777">
        <f t="shared" si="526"/>
        <v>0</v>
      </c>
      <c r="W777">
        <f t="shared" si="527"/>
        <v>0</v>
      </c>
      <c r="X777">
        <f t="shared" si="528"/>
        <v>7453.74</v>
      </c>
      <c r="Y777">
        <f t="shared" si="528"/>
        <v>3251.1</v>
      </c>
      <c r="AA777">
        <v>70661673</v>
      </c>
      <c r="AB777">
        <f t="shared" si="529"/>
        <v>76.5</v>
      </c>
      <c r="AC777">
        <f t="shared" si="530"/>
        <v>7.37</v>
      </c>
      <c r="AD777">
        <f>ROUND((((ET777)-(EU777))+AE777),6)</f>
        <v>18.28</v>
      </c>
      <c r="AE777">
        <f>ROUND((EU777),6)</f>
        <v>2.78</v>
      </c>
      <c r="AF777">
        <f>ROUND((EV777),6)</f>
        <v>50.85</v>
      </c>
      <c r="AG777">
        <f t="shared" si="533"/>
        <v>0</v>
      </c>
      <c r="AH777">
        <f>(EW777)</f>
        <v>4.38</v>
      </c>
      <c r="AI777">
        <f>(EX777)</f>
        <v>0</v>
      </c>
      <c r="AJ777">
        <f t="shared" si="535"/>
        <v>0</v>
      </c>
      <c r="AK777">
        <v>76.5</v>
      </c>
      <c r="AL777">
        <v>7.37</v>
      </c>
      <c r="AM777">
        <v>18.28</v>
      </c>
      <c r="AN777">
        <v>2.78</v>
      </c>
      <c r="AO777">
        <v>50.85</v>
      </c>
      <c r="AP777">
        <v>0</v>
      </c>
      <c r="AQ777">
        <v>4.38</v>
      </c>
      <c r="AR777">
        <v>0</v>
      </c>
      <c r="AS777">
        <v>0</v>
      </c>
      <c r="AT777">
        <v>94</v>
      </c>
      <c r="AU777">
        <v>41</v>
      </c>
      <c r="AV777">
        <v>1.087</v>
      </c>
      <c r="AW777">
        <v>1</v>
      </c>
      <c r="AZ777">
        <v>1</v>
      </c>
      <c r="BA777">
        <v>47.82</v>
      </c>
      <c r="BB777">
        <v>15.21</v>
      </c>
      <c r="BC777">
        <v>5.83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1</v>
      </c>
      <c r="BJ777" t="s">
        <v>114</v>
      </c>
      <c r="BM777">
        <v>235</v>
      </c>
      <c r="BN777">
        <v>66251207</v>
      </c>
      <c r="BO777" t="s">
        <v>111</v>
      </c>
      <c r="BP777">
        <v>1</v>
      </c>
      <c r="BQ777">
        <v>30</v>
      </c>
      <c r="BR777">
        <v>0</v>
      </c>
      <c r="BS777">
        <v>47.82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94</v>
      </c>
      <c r="CA777">
        <v>41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536"/>
        <v>8965.08</v>
      </c>
      <c r="CQ777">
        <f t="shared" si="537"/>
        <v>42.97</v>
      </c>
      <c r="CR777">
        <f>(ROUND((ROUND(((ET777)*AV777*1),2)*BB777),2)+ROUND((ROUND(((AE777-(EU777))*AV777*1),2)*BS777),2))</f>
        <v>302.22000000000003</v>
      </c>
      <c r="CS777">
        <f t="shared" si="539"/>
        <v>144.41999999999999</v>
      </c>
      <c r="CT777">
        <f t="shared" si="540"/>
        <v>2643.01</v>
      </c>
      <c r="CU777">
        <f t="shared" si="541"/>
        <v>0</v>
      </c>
      <c r="CV777">
        <f t="shared" si="542"/>
        <v>4.7610599999999996</v>
      </c>
      <c r="CW777">
        <f t="shared" si="543"/>
        <v>0</v>
      </c>
      <c r="CX777">
        <f t="shared" si="543"/>
        <v>0</v>
      </c>
      <c r="CY777">
        <f>S777*(BZ777/100)</f>
        <v>7453.7393999999995</v>
      </c>
      <c r="CZ777">
        <f>S777*(CA777/100)</f>
        <v>3251.0990999999999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114</v>
      </c>
      <c r="DO777">
        <v>80</v>
      </c>
      <c r="DP777">
        <v>1.087</v>
      </c>
      <c r="DQ777">
        <v>1</v>
      </c>
      <c r="DU777">
        <v>1013</v>
      </c>
      <c r="DV777" t="s">
        <v>113</v>
      </c>
      <c r="DW777" t="s">
        <v>113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66251470</v>
      </c>
      <c r="EF777">
        <v>30</v>
      </c>
      <c r="EG777" t="s">
        <v>25</v>
      </c>
      <c r="EH777">
        <v>0</v>
      </c>
      <c r="EI777" t="s">
        <v>3</v>
      </c>
      <c r="EJ777">
        <v>1</v>
      </c>
      <c r="EK777">
        <v>235</v>
      </c>
      <c r="EL777" t="s">
        <v>26</v>
      </c>
      <c r="EM777" t="s">
        <v>27</v>
      </c>
      <c r="EO777" t="s">
        <v>3</v>
      </c>
      <c r="EQ777">
        <v>0</v>
      </c>
      <c r="ER777">
        <v>76.5</v>
      </c>
      <c r="ES777">
        <v>7.37</v>
      </c>
      <c r="ET777">
        <v>18.28</v>
      </c>
      <c r="EU777">
        <v>2.78</v>
      </c>
      <c r="EV777">
        <v>50.85</v>
      </c>
      <c r="EW777">
        <v>4.38</v>
      </c>
      <c r="EX777">
        <v>0</v>
      </c>
      <c r="EY777">
        <v>0</v>
      </c>
      <c r="FQ777">
        <v>0</v>
      </c>
      <c r="FR777">
        <v>0</v>
      </c>
      <c r="FS777">
        <v>0</v>
      </c>
      <c r="FX777">
        <v>114</v>
      </c>
      <c r="FY777">
        <v>80</v>
      </c>
      <c r="GA777" t="s">
        <v>3</v>
      </c>
      <c r="GD777">
        <v>0</v>
      </c>
      <c r="GF777">
        <v>92872936</v>
      </c>
      <c r="GG777">
        <v>2</v>
      </c>
      <c r="GH777">
        <v>1</v>
      </c>
      <c r="GI777">
        <v>2</v>
      </c>
      <c r="GJ777">
        <v>0</v>
      </c>
      <c r="GK777">
        <f>ROUND(R777*(S12)/100,2)</f>
        <v>693.97</v>
      </c>
      <c r="GL777">
        <f t="shared" si="544"/>
        <v>0</v>
      </c>
      <c r="GM777">
        <f t="shared" si="545"/>
        <v>20363.89</v>
      </c>
      <c r="GN777">
        <f t="shared" si="546"/>
        <v>20363.89</v>
      </c>
      <c r="GO777">
        <f t="shared" si="547"/>
        <v>0</v>
      </c>
      <c r="GP777">
        <f t="shared" si="548"/>
        <v>0</v>
      </c>
      <c r="GR777">
        <v>0</v>
      </c>
      <c r="GS777">
        <v>3</v>
      </c>
      <c r="GT777">
        <v>0</v>
      </c>
      <c r="GU777" t="s">
        <v>3</v>
      </c>
      <c r="GV777">
        <f t="shared" si="549"/>
        <v>0</v>
      </c>
      <c r="GW777">
        <v>1</v>
      </c>
      <c r="GX777">
        <f t="shared" si="550"/>
        <v>0</v>
      </c>
      <c r="HA777">
        <v>0</v>
      </c>
      <c r="HB777">
        <v>0</v>
      </c>
      <c r="HC777">
        <f t="shared" si="551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HS777">
        <v>0</v>
      </c>
      <c r="IK777">
        <v>0</v>
      </c>
    </row>
    <row r="779" spans="1:255" x14ac:dyDescent="0.2">
      <c r="A779" s="3">
        <v>51</v>
      </c>
      <c r="B779" s="3">
        <f>B766</f>
        <v>1</v>
      </c>
      <c r="C779" s="3">
        <f>A766</f>
        <v>4</v>
      </c>
      <c r="D779" s="3">
        <f>ROW(A766)</f>
        <v>766</v>
      </c>
      <c r="E779" s="3"/>
      <c r="F779" s="3" t="str">
        <f>IF(F766&lt;&gt;"",F766,"")</f>
        <v>Новый раздел</v>
      </c>
      <c r="G779" s="3" t="str">
        <f>IF(G766&lt;&gt;"",G766,"")</f>
        <v>Монтажные работы по установке временных опор</v>
      </c>
      <c r="H779" s="3">
        <v>0</v>
      </c>
      <c r="I779" s="3"/>
      <c r="J779" s="3"/>
      <c r="K779" s="3"/>
      <c r="L779" s="3"/>
      <c r="M779" s="3"/>
      <c r="N779" s="3"/>
      <c r="O779" s="3">
        <f t="shared" ref="O779:T779" si="552">ROUND(AB779,2)</f>
        <v>6451.34</v>
      </c>
      <c r="P779" s="3">
        <f t="shared" si="552"/>
        <v>396.35</v>
      </c>
      <c r="Q779" s="3">
        <f t="shared" si="552"/>
        <v>4633.63</v>
      </c>
      <c r="R779" s="3">
        <f t="shared" si="552"/>
        <v>712.25</v>
      </c>
      <c r="S779" s="3">
        <f t="shared" si="552"/>
        <v>1421.36</v>
      </c>
      <c r="T779" s="3">
        <f t="shared" si="552"/>
        <v>0</v>
      </c>
      <c r="U779" s="3">
        <f>AH779</f>
        <v>120.44189183400002</v>
      </c>
      <c r="V779" s="3">
        <f>AI779</f>
        <v>0</v>
      </c>
      <c r="W779" s="3">
        <f>ROUND(AJ779,2)</f>
        <v>0</v>
      </c>
      <c r="X779" s="3">
        <f>ROUND(AK779,2)</f>
        <v>1608.38</v>
      </c>
      <c r="Y779" s="3">
        <f>ROUND(AL779,2)</f>
        <v>1077.26</v>
      </c>
      <c r="Z779" s="3"/>
      <c r="AA779" s="3"/>
      <c r="AB779" s="3">
        <f>ROUND(SUMIF(AA770:AA777,"=70661675",O770:O777),2)</f>
        <v>6451.34</v>
      </c>
      <c r="AC779" s="3">
        <f>ROUND(SUMIF(AA770:AA777,"=70661675",P770:P777),2)</f>
        <v>396.35</v>
      </c>
      <c r="AD779" s="3">
        <f>ROUND(SUMIF(AA770:AA777,"=70661675",Q770:Q777),2)</f>
        <v>4633.63</v>
      </c>
      <c r="AE779" s="3">
        <f>ROUND(SUMIF(AA770:AA777,"=70661675",R770:R777),2)</f>
        <v>712.25</v>
      </c>
      <c r="AF779" s="3">
        <f>ROUND(SUMIF(AA770:AA777,"=70661675",S770:S777),2)</f>
        <v>1421.36</v>
      </c>
      <c r="AG779" s="3">
        <f>ROUND(SUMIF(AA770:AA777,"=70661675",T770:T777),2)</f>
        <v>0</v>
      </c>
      <c r="AH779" s="3">
        <f>SUMIF(AA770:AA777,"=70661675",U770:U777)</f>
        <v>120.44189183400002</v>
      </c>
      <c r="AI779" s="3">
        <f>SUMIF(AA770:AA777,"=70661675",V770:V777)</f>
        <v>0</v>
      </c>
      <c r="AJ779" s="3">
        <f>ROUND(SUMIF(AA770:AA777,"=70661675",W770:W777),2)</f>
        <v>0</v>
      </c>
      <c r="AK779" s="3">
        <f>ROUND(SUMIF(AA770:AA777,"=70661675",X770:X777),2)</f>
        <v>1608.38</v>
      </c>
      <c r="AL779" s="3">
        <f>ROUND(SUMIF(AA770:AA777,"=70661675",Y770:Y777),2)</f>
        <v>1077.26</v>
      </c>
      <c r="AM779" s="3"/>
      <c r="AN779" s="3"/>
      <c r="AO779" s="3">
        <f t="shared" ref="AO779:BD779" si="553">ROUND(BX779,2)</f>
        <v>0</v>
      </c>
      <c r="AP779" s="3">
        <f t="shared" si="553"/>
        <v>0</v>
      </c>
      <c r="AQ779" s="3">
        <f t="shared" si="553"/>
        <v>0</v>
      </c>
      <c r="AR779" s="3">
        <f t="shared" si="553"/>
        <v>10383.42</v>
      </c>
      <c r="AS779" s="3">
        <f t="shared" si="553"/>
        <v>5641.93</v>
      </c>
      <c r="AT779" s="3">
        <f t="shared" si="553"/>
        <v>4741.49</v>
      </c>
      <c r="AU779" s="3">
        <f t="shared" si="553"/>
        <v>0</v>
      </c>
      <c r="AV779" s="3">
        <f t="shared" si="553"/>
        <v>396.35</v>
      </c>
      <c r="AW779" s="3">
        <f t="shared" si="553"/>
        <v>396.35</v>
      </c>
      <c r="AX779" s="3">
        <f t="shared" si="553"/>
        <v>0</v>
      </c>
      <c r="AY779" s="3">
        <f t="shared" si="553"/>
        <v>396.35</v>
      </c>
      <c r="AZ779" s="3">
        <f t="shared" si="553"/>
        <v>0</v>
      </c>
      <c r="BA779" s="3">
        <f t="shared" si="553"/>
        <v>0</v>
      </c>
      <c r="BB779" s="3">
        <f t="shared" si="553"/>
        <v>0</v>
      </c>
      <c r="BC779" s="3">
        <f t="shared" si="553"/>
        <v>0</v>
      </c>
      <c r="BD779" s="3">
        <f t="shared" si="553"/>
        <v>0</v>
      </c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>
        <f>ROUND(SUMIF(AA770:AA777,"=70661675",FQ770:FQ777),2)</f>
        <v>0</v>
      </c>
      <c r="BY779" s="3">
        <f>ROUND(SUMIF(AA770:AA777,"=70661675",FR770:FR777),2)</f>
        <v>0</v>
      </c>
      <c r="BZ779" s="3">
        <f>ROUND(SUMIF(AA770:AA777,"=70661675",GL770:GL777),2)</f>
        <v>0</v>
      </c>
      <c r="CA779" s="3">
        <f>ROUND(SUMIF(AA770:AA777,"=70661675",GM770:GM777),2)</f>
        <v>10383.42</v>
      </c>
      <c r="CB779" s="3">
        <f>ROUND(SUMIF(AA770:AA777,"=70661675",GN770:GN777),2)</f>
        <v>5641.93</v>
      </c>
      <c r="CC779" s="3">
        <f>ROUND(SUMIF(AA770:AA777,"=70661675",GO770:GO777),2)</f>
        <v>4741.49</v>
      </c>
      <c r="CD779" s="3">
        <f>ROUND(SUMIF(AA770:AA777,"=70661675",GP770:GP777),2)</f>
        <v>0</v>
      </c>
      <c r="CE779" s="3">
        <f>AC779-BX779</f>
        <v>396.35</v>
      </c>
      <c r="CF779" s="3">
        <f>AC779-BY779</f>
        <v>396.35</v>
      </c>
      <c r="CG779" s="3">
        <f>BX779-BZ779</f>
        <v>0</v>
      </c>
      <c r="CH779" s="3">
        <f>AC779-BX779-BY779+BZ779</f>
        <v>396.35</v>
      </c>
      <c r="CI779" s="3">
        <f>BY779-BZ779</f>
        <v>0</v>
      </c>
      <c r="CJ779" s="3">
        <f>ROUND(SUMIF(AA770:AA777,"=70661675",GX770:GX777),2)</f>
        <v>0</v>
      </c>
      <c r="CK779" s="3">
        <f>ROUND(SUMIF(AA770:AA777,"=70661675",GY770:GY777),2)</f>
        <v>0</v>
      </c>
      <c r="CL779" s="3">
        <f>ROUND(SUMIF(AA770:AA777,"=70661675",GZ770:GZ777),2)</f>
        <v>0</v>
      </c>
      <c r="CM779" s="3">
        <f>ROUND(SUMIF(AA770:AA777,"=70661675",HD770:HD777),2)</f>
        <v>0</v>
      </c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4">
        <f t="shared" ref="DG779:DL779" si="554">ROUND(DT779,2)</f>
        <v>144117.47</v>
      </c>
      <c r="DH779" s="4">
        <f t="shared" si="554"/>
        <v>2636.31</v>
      </c>
      <c r="DI779" s="4">
        <f t="shared" si="554"/>
        <v>73511.73</v>
      </c>
      <c r="DJ779" s="4">
        <f t="shared" si="554"/>
        <v>34059.800000000003</v>
      </c>
      <c r="DK779" s="4">
        <f t="shared" si="554"/>
        <v>67969.429999999993</v>
      </c>
      <c r="DL779" s="4">
        <f t="shared" si="554"/>
        <v>0</v>
      </c>
      <c r="DM779" s="4">
        <f>DZ779</f>
        <v>120.44189183400002</v>
      </c>
      <c r="DN779" s="4">
        <f>EA779</f>
        <v>0</v>
      </c>
      <c r="DO779" s="4">
        <f>ROUND(EB779,2)</f>
        <v>0</v>
      </c>
      <c r="DP779" s="4">
        <f>ROUND(EC779,2)</f>
        <v>63319.040000000001</v>
      </c>
      <c r="DQ779" s="4">
        <f>ROUND(ED779,2)</f>
        <v>28439.68</v>
      </c>
      <c r="DR779" s="4"/>
      <c r="DS779" s="4"/>
      <c r="DT779" s="4">
        <f>ROUND(SUMIF(AA770:AA777,"=70661673",O770:O777),2)</f>
        <v>144117.47</v>
      </c>
      <c r="DU779" s="4">
        <f>ROUND(SUMIF(AA770:AA777,"=70661673",P770:P777),2)</f>
        <v>2636.31</v>
      </c>
      <c r="DV779" s="4">
        <f>ROUND(SUMIF(AA770:AA777,"=70661673",Q770:Q777),2)</f>
        <v>73511.73</v>
      </c>
      <c r="DW779" s="4">
        <f>ROUND(SUMIF(AA770:AA777,"=70661673",R770:R777),2)</f>
        <v>34059.800000000003</v>
      </c>
      <c r="DX779" s="4">
        <f>ROUND(SUMIF(AA770:AA777,"=70661673",S770:S777),2)</f>
        <v>67969.429999999993</v>
      </c>
      <c r="DY779" s="4">
        <f>ROUND(SUMIF(AA770:AA777,"=70661673",T770:T777),2)</f>
        <v>0</v>
      </c>
      <c r="DZ779" s="4">
        <f>SUMIF(AA770:AA777,"=70661673",U770:U777)</f>
        <v>120.44189183400002</v>
      </c>
      <c r="EA779" s="4">
        <f>SUMIF(AA770:AA777,"=70661673",V770:V777)</f>
        <v>0</v>
      </c>
      <c r="EB779" s="4">
        <f>ROUND(SUMIF(AA770:AA777,"=70661673",W770:W777),2)</f>
        <v>0</v>
      </c>
      <c r="EC779" s="4">
        <f>ROUND(SUMIF(AA770:AA777,"=70661673",X770:X777),2)</f>
        <v>63319.040000000001</v>
      </c>
      <c r="ED779" s="4">
        <f>ROUND(SUMIF(AA770:AA777,"=70661673",Y770:Y777),2)</f>
        <v>28439.68</v>
      </c>
      <c r="EE779" s="4"/>
      <c r="EF779" s="4"/>
      <c r="EG779" s="4">
        <f t="shared" ref="EG779:EV779" si="555">ROUND(FP779,2)</f>
        <v>0</v>
      </c>
      <c r="EH779" s="4">
        <f t="shared" si="555"/>
        <v>0</v>
      </c>
      <c r="EI779" s="4">
        <f t="shared" si="555"/>
        <v>0</v>
      </c>
      <c r="EJ779" s="4">
        <f t="shared" si="555"/>
        <v>290371.87</v>
      </c>
      <c r="EK779" s="4">
        <f t="shared" si="555"/>
        <v>146388.5</v>
      </c>
      <c r="EL779" s="4">
        <f t="shared" si="555"/>
        <v>143983.37</v>
      </c>
      <c r="EM779" s="4">
        <f t="shared" si="555"/>
        <v>0</v>
      </c>
      <c r="EN779" s="4">
        <f t="shared" si="555"/>
        <v>2636.31</v>
      </c>
      <c r="EO779" s="4">
        <f t="shared" si="555"/>
        <v>2636.31</v>
      </c>
      <c r="EP779" s="4">
        <f t="shared" si="555"/>
        <v>0</v>
      </c>
      <c r="EQ779" s="4">
        <f t="shared" si="555"/>
        <v>2636.31</v>
      </c>
      <c r="ER779" s="4">
        <f t="shared" si="555"/>
        <v>0</v>
      </c>
      <c r="ES779" s="4">
        <f t="shared" si="555"/>
        <v>0</v>
      </c>
      <c r="ET779" s="4">
        <f t="shared" si="555"/>
        <v>0</v>
      </c>
      <c r="EU779" s="4">
        <f t="shared" si="555"/>
        <v>0</v>
      </c>
      <c r="EV779" s="4">
        <f t="shared" si="555"/>
        <v>0</v>
      </c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>
        <f>ROUND(SUMIF(AA770:AA777,"=70661673",FQ770:FQ777),2)</f>
        <v>0</v>
      </c>
      <c r="FQ779" s="4">
        <f>ROUND(SUMIF(AA770:AA777,"=70661673",FR770:FR777),2)</f>
        <v>0</v>
      </c>
      <c r="FR779" s="4">
        <f>ROUND(SUMIF(AA770:AA777,"=70661673",GL770:GL777),2)</f>
        <v>0</v>
      </c>
      <c r="FS779" s="4">
        <f>ROUND(SUMIF(AA770:AA777,"=70661673",GM770:GM777),2)</f>
        <v>290371.87</v>
      </c>
      <c r="FT779" s="4">
        <f>ROUND(SUMIF(AA770:AA777,"=70661673",GN770:GN777),2)</f>
        <v>146388.5</v>
      </c>
      <c r="FU779" s="4">
        <f>ROUND(SUMIF(AA770:AA777,"=70661673",GO770:GO777),2)</f>
        <v>143983.37</v>
      </c>
      <c r="FV779" s="4">
        <f>ROUND(SUMIF(AA770:AA777,"=70661673",GP770:GP777),2)</f>
        <v>0</v>
      </c>
      <c r="FW779" s="4">
        <f>DU779-FP779</f>
        <v>2636.31</v>
      </c>
      <c r="FX779" s="4">
        <f>DU779-FQ779</f>
        <v>2636.31</v>
      </c>
      <c r="FY779" s="4">
        <f>FP779-FR779</f>
        <v>0</v>
      </c>
      <c r="FZ779" s="4">
        <f>DU779-FP779-FQ779+FR779</f>
        <v>2636.31</v>
      </c>
      <c r="GA779" s="4">
        <f>FQ779-FR779</f>
        <v>0</v>
      </c>
      <c r="GB779" s="4">
        <f>ROUND(SUMIF(AA770:AA777,"=70661673",GX770:GX777),2)</f>
        <v>0</v>
      </c>
      <c r="GC779" s="4">
        <f>ROUND(SUMIF(AA770:AA777,"=70661673",GY770:GY777),2)</f>
        <v>0</v>
      </c>
      <c r="GD779" s="4">
        <f>ROUND(SUMIF(AA770:AA777,"=70661673",GZ770:GZ777),2)</f>
        <v>0</v>
      </c>
      <c r="GE779" s="4">
        <f>ROUND(SUMIF(AA770:AA777,"=70661673",HD770:HD777),2)</f>
        <v>0</v>
      </c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>
        <v>0</v>
      </c>
    </row>
    <row r="781" spans="1:255" x14ac:dyDescent="0.2">
      <c r="A781" s="5">
        <v>50</v>
      </c>
      <c r="B781" s="5">
        <v>0</v>
      </c>
      <c r="C781" s="5">
        <v>0</v>
      </c>
      <c r="D781" s="5">
        <v>1</v>
      </c>
      <c r="E781" s="5">
        <v>201</v>
      </c>
      <c r="F781" s="5">
        <f>ROUND(Source!O779,O781)</f>
        <v>6451.34</v>
      </c>
      <c r="G781" s="5" t="s">
        <v>38</v>
      </c>
      <c r="H781" s="5" t="s">
        <v>39</v>
      </c>
      <c r="I781" s="5"/>
      <c r="J781" s="5"/>
      <c r="K781" s="5">
        <v>201</v>
      </c>
      <c r="L781" s="5">
        <v>1</v>
      </c>
      <c r="M781" s="5">
        <v>3</v>
      </c>
      <c r="N781" s="5" t="s">
        <v>3</v>
      </c>
      <c r="O781" s="5">
        <v>2</v>
      </c>
      <c r="P781" s="5">
        <f>ROUND(Source!DG779,O781)</f>
        <v>144117.47</v>
      </c>
      <c r="Q781" s="5"/>
      <c r="R781" s="5"/>
      <c r="S781" s="5"/>
      <c r="T781" s="5"/>
      <c r="U781" s="5"/>
      <c r="V781" s="5"/>
      <c r="W781" s="5">
        <v>247.54</v>
      </c>
      <c r="X781" s="5">
        <v>1</v>
      </c>
      <c r="Y781" s="5">
        <v>247.54</v>
      </c>
      <c r="Z781" s="5">
        <v>8965.08</v>
      </c>
      <c r="AA781" s="5">
        <v>1</v>
      </c>
      <c r="AB781" s="5">
        <v>8965.08</v>
      </c>
    </row>
    <row r="782" spans="1:255" x14ac:dyDescent="0.2">
      <c r="A782" s="5">
        <v>50</v>
      </c>
      <c r="B782" s="5">
        <v>0</v>
      </c>
      <c r="C782" s="5">
        <v>0</v>
      </c>
      <c r="D782" s="5">
        <v>1</v>
      </c>
      <c r="E782" s="5">
        <v>202</v>
      </c>
      <c r="F782" s="5">
        <f>ROUND(Source!P779,O782)</f>
        <v>396.35</v>
      </c>
      <c r="G782" s="5" t="s">
        <v>40</v>
      </c>
      <c r="H782" s="5" t="s">
        <v>41</v>
      </c>
      <c r="I782" s="5"/>
      <c r="J782" s="5"/>
      <c r="K782" s="5">
        <v>202</v>
      </c>
      <c r="L782" s="5">
        <v>2</v>
      </c>
      <c r="M782" s="5">
        <v>3</v>
      </c>
      <c r="N782" s="5" t="s">
        <v>3</v>
      </c>
      <c r="O782" s="5">
        <v>2</v>
      </c>
      <c r="P782" s="5">
        <f>ROUND(Source!DH779,O782)</f>
        <v>2636.31</v>
      </c>
      <c r="Q782" s="5"/>
      <c r="R782" s="5"/>
      <c r="S782" s="5"/>
      <c r="T782" s="5"/>
      <c r="U782" s="5"/>
      <c r="V782" s="5"/>
      <c r="W782" s="5">
        <v>22.11</v>
      </c>
      <c r="X782" s="5">
        <v>1</v>
      </c>
      <c r="Y782" s="5">
        <v>22.11</v>
      </c>
      <c r="Z782" s="5">
        <v>128.9</v>
      </c>
      <c r="AA782" s="5">
        <v>1</v>
      </c>
      <c r="AB782" s="5">
        <v>128.9</v>
      </c>
    </row>
    <row r="783" spans="1:255" x14ac:dyDescent="0.2">
      <c r="A783" s="5">
        <v>50</v>
      </c>
      <c r="B783" s="5">
        <v>0</v>
      </c>
      <c r="C783" s="5">
        <v>0</v>
      </c>
      <c r="D783" s="5">
        <v>1</v>
      </c>
      <c r="E783" s="5">
        <v>222</v>
      </c>
      <c r="F783" s="5">
        <f>ROUND(Source!AO779,O783)</f>
        <v>0</v>
      </c>
      <c r="G783" s="5" t="s">
        <v>42</v>
      </c>
      <c r="H783" s="5" t="s">
        <v>43</v>
      </c>
      <c r="I783" s="5"/>
      <c r="J783" s="5"/>
      <c r="K783" s="5">
        <v>222</v>
      </c>
      <c r="L783" s="5">
        <v>3</v>
      </c>
      <c r="M783" s="5">
        <v>3</v>
      </c>
      <c r="N783" s="5" t="s">
        <v>3</v>
      </c>
      <c r="O783" s="5">
        <v>2</v>
      </c>
      <c r="P783" s="5">
        <f>ROUND(Source!EG779,O783)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55" x14ac:dyDescent="0.2">
      <c r="A784" s="5">
        <v>50</v>
      </c>
      <c r="B784" s="5">
        <v>0</v>
      </c>
      <c r="C784" s="5">
        <v>0</v>
      </c>
      <c r="D784" s="5">
        <v>1</v>
      </c>
      <c r="E784" s="5">
        <v>225</v>
      </c>
      <c r="F784" s="5">
        <f>ROUND(Source!AV779,O784)</f>
        <v>396.35</v>
      </c>
      <c r="G784" s="5" t="s">
        <v>44</v>
      </c>
      <c r="H784" s="5" t="s">
        <v>45</v>
      </c>
      <c r="I784" s="5"/>
      <c r="J784" s="5"/>
      <c r="K784" s="5">
        <v>225</v>
      </c>
      <c r="L784" s="5">
        <v>4</v>
      </c>
      <c r="M784" s="5">
        <v>3</v>
      </c>
      <c r="N784" s="5" t="s">
        <v>3</v>
      </c>
      <c r="O784" s="5">
        <v>2</v>
      </c>
      <c r="P784" s="5">
        <f>ROUND(Source!EN779,O784)</f>
        <v>2636.31</v>
      </c>
      <c r="Q784" s="5"/>
      <c r="R784" s="5"/>
      <c r="S784" s="5"/>
      <c r="T784" s="5"/>
      <c r="U784" s="5"/>
      <c r="V784" s="5"/>
      <c r="W784" s="5">
        <v>22.11</v>
      </c>
      <c r="X784" s="5">
        <v>1</v>
      </c>
      <c r="Y784" s="5">
        <v>22.11</v>
      </c>
      <c r="Z784" s="5">
        <v>128.9</v>
      </c>
      <c r="AA784" s="5">
        <v>1</v>
      </c>
      <c r="AB784" s="5">
        <v>128.9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226</v>
      </c>
      <c r="F785" s="5">
        <f>ROUND(Source!AW779,O785)</f>
        <v>396.35</v>
      </c>
      <c r="G785" s="5" t="s">
        <v>46</v>
      </c>
      <c r="H785" s="5" t="s">
        <v>47</v>
      </c>
      <c r="I785" s="5"/>
      <c r="J785" s="5"/>
      <c r="K785" s="5">
        <v>226</v>
      </c>
      <c r="L785" s="5">
        <v>5</v>
      </c>
      <c r="M785" s="5">
        <v>3</v>
      </c>
      <c r="N785" s="5" t="s">
        <v>3</v>
      </c>
      <c r="O785" s="5">
        <v>2</v>
      </c>
      <c r="P785" s="5">
        <f>ROUND(Source!EO779,O785)</f>
        <v>2636.31</v>
      </c>
      <c r="Q785" s="5"/>
      <c r="R785" s="5"/>
      <c r="S785" s="5"/>
      <c r="T785" s="5"/>
      <c r="U785" s="5"/>
      <c r="V785" s="5"/>
      <c r="W785" s="5">
        <v>22.11</v>
      </c>
      <c r="X785" s="5">
        <v>1</v>
      </c>
      <c r="Y785" s="5">
        <v>22.11</v>
      </c>
      <c r="Z785" s="5">
        <v>128.9</v>
      </c>
      <c r="AA785" s="5">
        <v>1</v>
      </c>
      <c r="AB785" s="5">
        <v>128.9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227</v>
      </c>
      <c r="F786" s="5">
        <f>ROUND(Source!AX779,O786)</f>
        <v>0</v>
      </c>
      <c r="G786" s="5" t="s">
        <v>48</v>
      </c>
      <c r="H786" s="5" t="s">
        <v>49</v>
      </c>
      <c r="I786" s="5"/>
      <c r="J786" s="5"/>
      <c r="K786" s="5">
        <v>227</v>
      </c>
      <c r="L786" s="5">
        <v>6</v>
      </c>
      <c r="M786" s="5">
        <v>3</v>
      </c>
      <c r="N786" s="5" t="s">
        <v>3</v>
      </c>
      <c r="O786" s="5">
        <v>2</v>
      </c>
      <c r="P786" s="5">
        <f>ROUND(Source!EP779,O786)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228</v>
      </c>
      <c r="F787" s="5">
        <f>ROUND(Source!AY779,O787)</f>
        <v>396.35</v>
      </c>
      <c r="G787" s="5" t="s">
        <v>50</v>
      </c>
      <c r="H787" s="5" t="s">
        <v>51</v>
      </c>
      <c r="I787" s="5"/>
      <c r="J787" s="5"/>
      <c r="K787" s="5">
        <v>228</v>
      </c>
      <c r="L787" s="5">
        <v>7</v>
      </c>
      <c r="M787" s="5">
        <v>3</v>
      </c>
      <c r="N787" s="5" t="s">
        <v>3</v>
      </c>
      <c r="O787" s="5">
        <v>2</v>
      </c>
      <c r="P787" s="5">
        <f>ROUND(Source!EQ779,O787)</f>
        <v>2636.31</v>
      </c>
      <c r="Q787" s="5"/>
      <c r="R787" s="5"/>
      <c r="S787" s="5"/>
      <c r="T787" s="5"/>
      <c r="U787" s="5"/>
      <c r="V787" s="5"/>
      <c r="W787" s="5">
        <v>22.11</v>
      </c>
      <c r="X787" s="5">
        <v>1</v>
      </c>
      <c r="Y787" s="5">
        <v>22.11</v>
      </c>
      <c r="Z787" s="5">
        <v>128.9</v>
      </c>
      <c r="AA787" s="5">
        <v>1</v>
      </c>
      <c r="AB787" s="5">
        <v>128.9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216</v>
      </c>
      <c r="F788" s="5">
        <f>ROUND(Source!AP779,O788)</f>
        <v>0</v>
      </c>
      <c r="G788" s="5" t="s">
        <v>52</v>
      </c>
      <c r="H788" s="5" t="s">
        <v>53</v>
      </c>
      <c r="I788" s="5"/>
      <c r="J788" s="5"/>
      <c r="K788" s="5">
        <v>216</v>
      </c>
      <c r="L788" s="5">
        <v>8</v>
      </c>
      <c r="M788" s="5">
        <v>3</v>
      </c>
      <c r="N788" s="5" t="s">
        <v>3</v>
      </c>
      <c r="O788" s="5">
        <v>2</v>
      </c>
      <c r="P788" s="5">
        <f>ROUND(Source!EH779,O788)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223</v>
      </c>
      <c r="F789" s="5">
        <f>ROUND(Source!AQ779,O789)</f>
        <v>0</v>
      </c>
      <c r="G789" s="5" t="s">
        <v>54</v>
      </c>
      <c r="H789" s="5" t="s">
        <v>55</v>
      </c>
      <c r="I789" s="5"/>
      <c r="J789" s="5"/>
      <c r="K789" s="5">
        <v>223</v>
      </c>
      <c r="L789" s="5">
        <v>9</v>
      </c>
      <c r="M789" s="5">
        <v>3</v>
      </c>
      <c r="N789" s="5" t="s">
        <v>3</v>
      </c>
      <c r="O789" s="5">
        <v>2</v>
      </c>
      <c r="P789" s="5">
        <f>ROUND(Source!EI779,O789)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229</v>
      </c>
      <c r="F790" s="5">
        <f>ROUND(Source!AZ779,O790)</f>
        <v>0</v>
      </c>
      <c r="G790" s="5" t="s">
        <v>56</v>
      </c>
      <c r="H790" s="5" t="s">
        <v>57</v>
      </c>
      <c r="I790" s="5"/>
      <c r="J790" s="5"/>
      <c r="K790" s="5">
        <v>229</v>
      </c>
      <c r="L790" s="5">
        <v>10</v>
      </c>
      <c r="M790" s="5">
        <v>3</v>
      </c>
      <c r="N790" s="5" t="s">
        <v>3</v>
      </c>
      <c r="O790" s="5">
        <v>2</v>
      </c>
      <c r="P790" s="5">
        <f>ROUND(Source!ER779,O790)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203</v>
      </c>
      <c r="F791" s="5">
        <f>ROUND(Source!Q779,O791)</f>
        <v>4633.63</v>
      </c>
      <c r="G791" s="5" t="s">
        <v>58</v>
      </c>
      <c r="H791" s="5" t="s">
        <v>59</v>
      </c>
      <c r="I791" s="5"/>
      <c r="J791" s="5"/>
      <c r="K791" s="5">
        <v>203</v>
      </c>
      <c r="L791" s="5">
        <v>11</v>
      </c>
      <c r="M791" s="5">
        <v>3</v>
      </c>
      <c r="N791" s="5" t="s">
        <v>3</v>
      </c>
      <c r="O791" s="5">
        <v>2</v>
      </c>
      <c r="P791" s="5">
        <f>ROUND(Source!DI779,O791)</f>
        <v>73511.73</v>
      </c>
      <c r="Q791" s="5"/>
      <c r="R791" s="5"/>
      <c r="S791" s="5"/>
      <c r="T791" s="5"/>
      <c r="U791" s="5"/>
      <c r="V791" s="5"/>
      <c r="W791" s="5">
        <v>59.61</v>
      </c>
      <c r="X791" s="5">
        <v>1</v>
      </c>
      <c r="Y791" s="5">
        <v>59.61</v>
      </c>
      <c r="Z791" s="5">
        <v>906.67</v>
      </c>
      <c r="AA791" s="5">
        <v>1</v>
      </c>
      <c r="AB791" s="5">
        <v>906.67</v>
      </c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231</v>
      </c>
      <c r="F792" s="5">
        <f>ROUND(Source!BB779,O792)</f>
        <v>0</v>
      </c>
      <c r="G792" s="5" t="s">
        <v>60</v>
      </c>
      <c r="H792" s="5" t="s">
        <v>61</v>
      </c>
      <c r="I792" s="5"/>
      <c r="J792" s="5"/>
      <c r="K792" s="5">
        <v>231</v>
      </c>
      <c r="L792" s="5">
        <v>12</v>
      </c>
      <c r="M792" s="5">
        <v>3</v>
      </c>
      <c r="N792" s="5" t="s">
        <v>3</v>
      </c>
      <c r="O792" s="5">
        <v>2</v>
      </c>
      <c r="P792" s="5">
        <f>ROUND(Source!ET779,O792)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204</v>
      </c>
      <c r="F793" s="5">
        <f>ROUND(Source!R779,O793)</f>
        <v>712.25</v>
      </c>
      <c r="G793" s="5" t="s">
        <v>62</v>
      </c>
      <c r="H793" s="5" t="s">
        <v>63</v>
      </c>
      <c r="I793" s="5"/>
      <c r="J793" s="5"/>
      <c r="K793" s="5">
        <v>204</v>
      </c>
      <c r="L793" s="5">
        <v>13</v>
      </c>
      <c r="M793" s="5">
        <v>3</v>
      </c>
      <c r="N793" s="5" t="s">
        <v>3</v>
      </c>
      <c r="O793" s="5">
        <v>2</v>
      </c>
      <c r="P793" s="5">
        <f>ROUND(Source!DJ779,O793)</f>
        <v>34059.800000000003</v>
      </c>
      <c r="Q793" s="5"/>
      <c r="R793" s="5"/>
      <c r="S793" s="5"/>
      <c r="T793" s="5"/>
      <c r="U793" s="5"/>
      <c r="V793" s="5"/>
      <c r="W793" s="5">
        <v>9.07</v>
      </c>
      <c r="X793" s="5">
        <v>1</v>
      </c>
      <c r="Y793" s="5">
        <v>9.07</v>
      </c>
      <c r="Z793" s="5">
        <v>433.73</v>
      </c>
      <c r="AA793" s="5">
        <v>1</v>
      </c>
      <c r="AB793" s="5">
        <v>433.73</v>
      </c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205</v>
      </c>
      <c r="F794" s="5">
        <f>ROUND(Source!S779,O794)</f>
        <v>1421.36</v>
      </c>
      <c r="G794" s="5" t="s">
        <v>64</v>
      </c>
      <c r="H794" s="5" t="s">
        <v>65</v>
      </c>
      <c r="I794" s="5"/>
      <c r="J794" s="5"/>
      <c r="K794" s="5">
        <v>205</v>
      </c>
      <c r="L794" s="5">
        <v>14</v>
      </c>
      <c r="M794" s="5">
        <v>3</v>
      </c>
      <c r="N794" s="5" t="s">
        <v>3</v>
      </c>
      <c r="O794" s="5">
        <v>2</v>
      </c>
      <c r="P794" s="5">
        <f>ROUND(Source!DK779,O794)</f>
        <v>67969.429999999993</v>
      </c>
      <c r="Q794" s="5"/>
      <c r="R794" s="5"/>
      <c r="S794" s="5"/>
      <c r="T794" s="5"/>
      <c r="U794" s="5"/>
      <c r="V794" s="5"/>
      <c r="W794" s="5">
        <v>165.82</v>
      </c>
      <c r="X794" s="5">
        <v>1</v>
      </c>
      <c r="Y794" s="5">
        <v>165.82</v>
      </c>
      <c r="Z794" s="5">
        <v>7929.51</v>
      </c>
      <c r="AA794" s="5">
        <v>1</v>
      </c>
      <c r="AB794" s="5">
        <v>7929.51</v>
      </c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232</v>
      </c>
      <c r="F795" s="5">
        <f>ROUND(Source!BC779,O795)</f>
        <v>0</v>
      </c>
      <c r="G795" s="5" t="s">
        <v>66</v>
      </c>
      <c r="H795" s="5" t="s">
        <v>67</v>
      </c>
      <c r="I795" s="5"/>
      <c r="J795" s="5"/>
      <c r="K795" s="5">
        <v>232</v>
      </c>
      <c r="L795" s="5">
        <v>15</v>
      </c>
      <c r="M795" s="5">
        <v>3</v>
      </c>
      <c r="N795" s="5" t="s">
        <v>3</v>
      </c>
      <c r="O795" s="5">
        <v>2</v>
      </c>
      <c r="P795" s="5">
        <f>ROUND(Source!EU779,O795)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214</v>
      </c>
      <c r="F796" s="5">
        <f>ROUND(Source!AS779,O796)</f>
        <v>5641.93</v>
      </c>
      <c r="G796" s="5" t="s">
        <v>68</v>
      </c>
      <c r="H796" s="5" t="s">
        <v>69</v>
      </c>
      <c r="I796" s="5"/>
      <c r="J796" s="5"/>
      <c r="K796" s="5">
        <v>214</v>
      </c>
      <c r="L796" s="5">
        <v>16</v>
      </c>
      <c r="M796" s="5">
        <v>3</v>
      </c>
      <c r="N796" s="5" t="s">
        <v>3</v>
      </c>
      <c r="O796" s="5">
        <v>2</v>
      </c>
      <c r="P796" s="5">
        <f>ROUND(Source!EK779,O796)</f>
        <v>146388.5</v>
      </c>
      <c r="Q796" s="5"/>
      <c r="R796" s="5"/>
      <c r="S796" s="5"/>
      <c r="T796" s="5"/>
      <c r="U796" s="5"/>
      <c r="V796" s="5"/>
      <c r="W796" s="5">
        <v>585.1</v>
      </c>
      <c r="X796" s="5">
        <v>1</v>
      </c>
      <c r="Y796" s="5">
        <v>585.1</v>
      </c>
      <c r="Z796" s="5">
        <v>20363.89</v>
      </c>
      <c r="AA796" s="5">
        <v>1</v>
      </c>
      <c r="AB796" s="5">
        <v>20363.89</v>
      </c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215</v>
      </c>
      <c r="F797" s="5">
        <f>ROUND(Source!AT779,O797)</f>
        <v>4741.49</v>
      </c>
      <c r="G797" s="5" t="s">
        <v>70</v>
      </c>
      <c r="H797" s="5" t="s">
        <v>71</v>
      </c>
      <c r="I797" s="5"/>
      <c r="J797" s="5"/>
      <c r="K797" s="5">
        <v>215</v>
      </c>
      <c r="L797" s="5">
        <v>17</v>
      </c>
      <c r="M797" s="5">
        <v>3</v>
      </c>
      <c r="N797" s="5" t="s">
        <v>3</v>
      </c>
      <c r="O797" s="5">
        <v>2</v>
      </c>
      <c r="P797" s="5">
        <f>ROUND(Source!EL779,O797)</f>
        <v>143983.37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217</v>
      </c>
      <c r="F798" s="5">
        <f>ROUND(Source!AU779,O798)</f>
        <v>0</v>
      </c>
      <c r="G798" s="5" t="s">
        <v>72</v>
      </c>
      <c r="H798" s="5" t="s">
        <v>73</v>
      </c>
      <c r="I798" s="5"/>
      <c r="J798" s="5"/>
      <c r="K798" s="5">
        <v>217</v>
      </c>
      <c r="L798" s="5">
        <v>18</v>
      </c>
      <c r="M798" s="5">
        <v>3</v>
      </c>
      <c r="N798" s="5" t="s">
        <v>3</v>
      </c>
      <c r="O798" s="5">
        <v>2</v>
      </c>
      <c r="P798" s="5">
        <f>ROUND(Source!EM779,O798)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230</v>
      </c>
      <c r="F799" s="5">
        <f>ROUND(Source!BA779,O799)</f>
        <v>0</v>
      </c>
      <c r="G799" s="5" t="s">
        <v>74</v>
      </c>
      <c r="H799" s="5" t="s">
        <v>75</v>
      </c>
      <c r="I799" s="5"/>
      <c r="J799" s="5"/>
      <c r="K799" s="5">
        <v>230</v>
      </c>
      <c r="L799" s="5">
        <v>19</v>
      </c>
      <c r="M799" s="5">
        <v>3</v>
      </c>
      <c r="N799" s="5" t="s">
        <v>3</v>
      </c>
      <c r="O799" s="5">
        <v>2</v>
      </c>
      <c r="P799" s="5">
        <f>ROUND(Source!ES779,O799)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">
      <c r="A800" s="5">
        <v>50</v>
      </c>
      <c r="B800" s="5">
        <v>0</v>
      </c>
      <c r="C800" s="5">
        <v>0</v>
      </c>
      <c r="D800" s="5">
        <v>1</v>
      </c>
      <c r="E800" s="5">
        <v>206</v>
      </c>
      <c r="F800" s="5">
        <f>ROUND(Source!T779,O800)</f>
        <v>0</v>
      </c>
      <c r="G800" s="5" t="s">
        <v>76</v>
      </c>
      <c r="H800" s="5" t="s">
        <v>77</v>
      </c>
      <c r="I800" s="5"/>
      <c r="J800" s="5"/>
      <c r="K800" s="5">
        <v>206</v>
      </c>
      <c r="L800" s="5">
        <v>20</v>
      </c>
      <c r="M800" s="5">
        <v>3</v>
      </c>
      <c r="N800" s="5" t="s">
        <v>3</v>
      </c>
      <c r="O800" s="5">
        <v>2</v>
      </c>
      <c r="P800" s="5">
        <f>ROUND(Source!DL779,O800)</f>
        <v>0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</row>
    <row r="801" spans="1:255" x14ac:dyDescent="0.2">
      <c r="A801" s="5">
        <v>50</v>
      </c>
      <c r="B801" s="5">
        <v>0</v>
      </c>
      <c r="C801" s="5">
        <v>0</v>
      </c>
      <c r="D801" s="5">
        <v>1</v>
      </c>
      <c r="E801" s="5">
        <v>207</v>
      </c>
      <c r="F801" s="5">
        <f>Source!U779</f>
        <v>120.44189183400002</v>
      </c>
      <c r="G801" s="5" t="s">
        <v>78</v>
      </c>
      <c r="H801" s="5" t="s">
        <v>79</v>
      </c>
      <c r="I801" s="5"/>
      <c r="J801" s="5"/>
      <c r="K801" s="5">
        <v>207</v>
      </c>
      <c r="L801" s="5">
        <v>21</v>
      </c>
      <c r="M801" s="5">
        <v>3</v>
      </c>
      <c r="N801" s="5" t="s">
        <v>3</v>
      </c>
      <c r="O801" s="5">
        <v>-1</v>
      </c>
      <c r="P801" s="5">
        <f>Source!DM779</f>
        <v>120.44189183400002</v>
      </c>
      <c r="Q801" s="5"/>
      <c r="R801" s="5"/>
      <c r="S801" s="5"/>
      <c r="T801" s="5"/>
      <c r="U801" s="5"/>
      <c r="V801" s="5"/>
      <c r="W801" s="5">
        <v>14.28318</v>
      </c>
      <c r="X801" s="5">
        <v>1</v>
      </c>
      <c r="Y801" s="5">
        <v>14.28318</v>
      </c>
      <c r="Z801" s="5">
        <v>14.28318</v>
      </c>
      <c r="AA801" s="5">
        <v>1</v>
      </c>
      <c r="AB801" s="5">
        <v>14.28318</v>
      </c>
    </row>
    <row r="802" spans="1:255" x14ac:dyDescent="0.2">
      <c r="A802" s="5">
        <v>50</v>
      </c>
      <c r="B802" s="5">
        <v>0</v>
      </c>
      <c r="C802" s="5">
        <v>0</v>
      </c>
      <c r="D802" s="5">
        <v>1</v>
      </c>
      <c r="E802" s="5">
        <v>208</v>
      </c>
      <c r="F802" s="5">
        <f>Source!V779</f>
        <v>0</v>
      </c>
      <c r="G802" s="5" t="s">
        <v>80</v>
      </c>
      <c r="H802" s="5" t="s">
        <v>81</v>
      </c>
      <c r="I802" s="5"/>
      <c r="J802" s="5"/>
      <c r="K802" s="5">
        <v>208</v>
      </c>
      <c r="L802" s="5">
        <v>22</v>
      </c>
      <c r="M802" s="5">
        <v>3</v>
      </c>
      <c r="N802" s="5" t="s">
        <v>3</v>
      </c>
      <c r="O802" s="5">
        <v>-1</v>
      </c>
      <c r="P802" s="5">
        <f>Source!DN779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55" x14ac:dyDescent="0.2">
      <c r="A803" s="5">
        <v>50</v>
      </c>
      <c r="B803" s="5">
        <v>0</v>
      </c>
      <c r="C803" s="5">
        <v>0</v>
      </c>
      <c r="D803" s="5">
        <v>1</v>
      </c>
      <c r="E803" s="5">
        <v>209</v>
      </c>
      <c r="F803" s="5">
        <f>ROUND(Source!W779,O803)</f>
        <v>0</v>
      </c>
      <c r="G803" s="5" t="s">
        <v>82</v>
      </c>
      <c r="H803" s="5" t="s">
        <v>83</v>
      </c>
      <c r="I803" s="5"/>
      <c r="J803" s="5"/>
      <c r="K803" s="5">
        <v>209</v>
      </c>
      <c r="L803" s="5">
        <v>23</v>
      </c>
      <c r="M803" s="5">
        <v>3</v>
      </c>
      <c r="N803" s="5" t="s">
        <v>3</v>
      </c>
      <c r="O803" s="5">
        <v>2</v>
      </c>
      <c r="P803" s="5">
        <f>ROUND(Source!DO779,O803)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55" x14ac:dyDescent="0.2">
      <c r="A804" s="5">
        <v>50</v>
      </c>
      <c r="B804" s="5">
        <v>0</v>
      </c>
      <c r="C804" s="5">
        <v>0</v>
      </c>
      <c r="D804" s="5">
        <v>1</v>
      </c>
      <c r="E804" s="5">
        <v>233</v>
      </c>
      <c r="F804" s="5">
        <f>ROUND(Source!BD779,O804)</f>
        <v>0</v>
      </c>
      <c r="G804" s="5" t="s">
        <v>84</v>
      </c>
      <c r="H804" s="5" t="s">
        <v>85</v>
      </c>
      <c r="I804" s="5"/>
      <c r="J804" s="5"/>
      <c r="K804" s="5">
        <v>233</v>
      </c>
      <c r="L804" s="5">
        <v>24</v>
      </c>
      <c r="M804" s="5">
        <v>3</v>
      </c>
      <c r="N804" s="5" t="s">
        <v>3</v>
      </c>
      <c r="O804" s="5">
        <v>2</v>
      </c>
      <c r="P804" s="5">
        <f>ROUND(Source!EV779,O804)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55" x14ac:dyDescent="0.2">
      <c r="A805" s="5">
        <v>50</v>
      </c>
      <c r="B805" s="5">
        <v>0</v>
      </c>
      <c r="C805" s="5">
        <v>0</v>
      </c>
      <c r="D805" s="5">
        <v>1</v>
      </c>
      <c r="E805" s="5">
        <v>210</v>
      </c>
      <c r="F805" s="5">
        <f>ROUND(Source!X779,O805)</f>
        <v>1608.38</v>
      </c>
      <c r="G805" s="5" t="s">
        <v>86</v>
      </c>
      <c r="H805" s="5" t="s">
        <v>87</v>
      </c>
      <c r="I805" s="5"/>
      <c r="J805" s="5"/>
      <c r="K805" s="5">
        <v>210</v>
      </c>
      <c r="L805" s="5">
        <v>25</v>
      </c>
      <c r="M805" s="5">
        <v>3</v>
      </c>
      <c r="N805" s="5" t="s">
        <v>3</v>
      </c>
      <c r="O805" s="5">
        <v>2</v>
      </c>
      <c r="P805" s="5">
        <f>ROUND(Source!DP779,O805)</f>
        <v>63319.040000000001</v>
      </c>
      <c r="Q805" s="5"/>
      <c r="R805" s="5"/>
      <c r="S805" s="5"/>
      <c r="T805" s="5"/>
      <c r="U805" s="5"/>
      <c r="V805" s="5"/>
      <c r="W805" s="5">
        <v>189.03</v>
      </c>
      <c r="X805" s="5">
        <v>1</v>
      </c>
      <c r="Y805" s="5">
        <v>189.03</v>
      </c>
      <c r="Z805" s="5">
        <v>7453.74</v>
      </c>
      <c r="AA805" s="5">
        <v>1</v>
      </c>
      <c r="AB805" s="5">
        <v>7453.74</v>
      </c>
    </row>
    <row r="806" spans="1:255" x14ac:dyDescent="0.2">
      <c r="A806" s="5">
        <v>50</v>
      </c>
      <c r="B806" s="5">
        <v>0</v>
      </c>
      <c r="C806" s="5">
        <v>0</v>
      </c>
      <c r="D806" s="5">
        <v>1</v>
      </c>
      <c r="E806" s="5">
        <v>211</v>
      </c>
      <c r="F806" s="5">
        <f>ROUND(Source!Y779,O806)</f>
        <v>1077.26</v>
      </c>
      <c r="G806" s="5" t="s">
        <v>88</v>
      </c>
      <c r="H806" s="5" t="s">
        <v>89</v>
      </c>
      <c r="I806" s="5"/>
      <c r="J806" s="5"/>
      <c r="K806" s="5">
        <v>211</v>
      </c>
      <c r="L806" s="5">
        <v>26</v>
      </c>
      <c r="M806" s="5">
        <v>3</v>
      </c>
      <c r="N806" s="5" t="s">
        <v>3</v>
      </c>
      <c r="O806" s="5">
        <v>2</v>
      </c>
      <c r="P806" s="5">
        <f>ROUND(Source!DQ779,O806)</f>
        <v>28439.68</v>
      </c>
      <c r="Q806" s="5"/>
      <c r="R806" s="5"/>
      <c r="S806" s="5"/>
      <c r="T806" s="5"/>
      <c r="U806" s="5"/>
      <c r="V806" s="5"/>
      <c r="W806" s="5">
        <v>132.66</v>
      </c>
      <c r="X806" s="5">
        <v>1</v>
      </c>
      <c r="Y806" s="5">
        <v>132.66</v>
      </c>
      <c r="Z806" s="5">
        <v>3251.1</v>
      </c>
      <c r="AA806" s="5">
        <v>1</v>
      </c>
      <c r="AB806" s="5">
        <v>3251.1</v>
      </c>
    </row>
    <row r="807" spans="1:255" x14ac:dyDescent="0.2">
      <c r="A807" s="5">
        <v>50</v>
      </c>
      <c r="B807" s="5">
        <v>0</v>
      </c>
      <c r="C807" s="5">
        <v>0</v>
      </c>
      <c r="D807" s="5">
        <v>1</v>
      </c>
      <c r="E807" s="5">
        <v>224</v>
      </c>
      <c r="F807" s="5">
        <f>ROUND(Source!AR779,O807)</f>
        <v>10383.42</v>
      </c>
      <c r="G807" s="5" t="s">
        <v>90</v>
      </c>
      <c r="H807" s="5" t="s">
        <v>91</v>
      </c>
      <c r="I807" s="5"/>
      <c r="J807" s="5"/>
      <c r="K807" s="5">
        <v>224</v>
      </c>
      <c r="L807" s="5">
        <v>27</v>
      </c>
      <c r="M807" s="5">
        <v>3</v>
      </c>
      <c r="N807" s="5" t="s">
        <v>3</v>
      </c>
      <c r="O807" s="5">
        <v>2</v>
      </c>
      <c r="P807" s="5">
        <f>ROUND(Source!EJ779,O807)</f>
        <v>290371.87</v>
      </c>
      <c r="Q807" s="5"/>
      <c r="R807" s="5"/>
      <c r="S807" s="5"/>
      <c r="T807" s="5"/>
      <c r="U807" s="5"/>
      <c r="V807" s="5"/>
      <c r="W807" s="5">
        <v>585.1</v>
      </c>
      <c r="X807" s="5">
        <v>1</v>
      </c>
      <c r="Y807" s="5">
        <v>585.1</v>
      </c>
      <c r="Z807" s="5">
        <v>20363.89</v>
      </c>
      <c r="AA807" s="5">
        <v>1</v>
      </c>
      <c r="AB807" s="5">
        <v>20363.89</v>
      </c>
    </row>
    <row r="809" spans="1:255" x14ac:dyDescent="0.2">
      <c r="A809" s="1">
        <v>4</v>
      </c>
      <c r="B809" s="1">
        <v>1</v>
      </c>
      <c r="C809" s="1"/>
      <c r="D809" s="1">
        <f>ROW(A822)</f>
        <v>822</v>
      </c>
      <c r="E809" s="1"/>
      <c r="F809" s="1" t="s">
        <v>16</v>
      </c>
      <c r="G809" s="1" t="s">
        <v>343</v>
      </c>
      <c r="H809" s="1" t="s">
        <v>3</v>
      </c>
      <c r="I809" s="1">
        <v>0</v>
      </c>
      <c r="J809" s="1"/>
      <c r="K809" s="1">
        <v>0</v>
      </c>
      <c r="L809" s="1"/>
      <c r="M809" s="1" t="s">
        <v>3</v>
      </c>
      <c r="N809" s="1"/>
      <c r="O809" s="1"/>
      <c r="P809" s="1"/>
      <c r="Q809" s="1"/>
      <c r="R809" s="1"/>
      <c r="S809" s="1">
        <v>0</v>
      </c>
      <c r="T809" s="1">
        <v>0</v>
      </c>
      <c r="U809" s="1" t="s">
        <v>3</v>
      </c>
      <c r="V809" s="1">
        <v>0</v>
      </c>
      <c r="W809" s="1"/>
      <c r="X809" s="1"/>
      <c r="Y809" s="1"/>
      <c r="Z809" s="1"/>
      <c r="AA809" s="1"/>
      <c r="AB809" s="1" t="s">
        <v>3</v>
      </c>
      <c r="AC809" s="1" t="s">
        <v>3</v>
      </c>
      <c r="AD809" s="1" t="s">
        <v>3</v>
      </c>
      <c r="AE809" s="1" t="s">
        <v>3</v>
      </c>
      <c r="AF809" s="1" t="s">
        <v>3</v>
      </c>
      <c r="AG809" s="1" t="s">
        <v>3</v>
      </c>
      <c r="AH809" s="1"/>
      <c r="AI809" s="1"/>
      <c r="AJ809" s="1"/>
      <c r="AK809" s="1"/>
      <c r="AL809" s="1"/>
      <c r="AM809" s="1"/>
      <c r="AN809" s="1"/>
      <c r="AO809" s="1"/>
      <c r="AP809" s="1" t="s">
        <v>3</v>
      </c>
      <c r="AQ809" s="1" t="s">
        <v>3</v>
      </c>
      <c r="AR809" s="1" t="s">
        <v>3</v>
      </c>
      <c r="AS809" s="1"/>
      <c r="AT809" s="1"/>
      <c r="AU809" s="1"/>
      <c r="AV809" s="1"/>
      <c r="AW809" s="1"/>
      <c r="AX809" s="1"/>
      <c r="AY809" s="1"/>
      <c r="AZ809" s="1" t="s">
        <v>3</v>
      </c>
      <c r="BA809" s="1"/>
      <c r="BB809" s="1" t="s">
        <v>3</v>
      </c>
      <c r="BC809" s="1" t="s">
        <v>3</v>
      </c>
      <c r="BD809" s="1" t="s">
        <v>3</v>
      </c>
      <c r="BE809" s="1" t="s">
        <v>3</v>
      </c>
      <c r="BF809" s="1" t="s">
        <v>3</v>
      </c>
      <c r="BG809" s="1" t="s">
        <v>3</v>
      </c>
      <c r="BH809" s="1" t="s">
        <v>3</v>
      </c>
      <c r="BI809" s="1" t="s">
        <v>3</v>
      </c>
      <c r="BJ809" s="1" t="s">
        <v>3</v>
      </c>
      <c r="BK809" s="1" t="s">
        <v>3</v>
      </c>
      <c r="BL809" s="1" t="s">
        <v>3</v>
      </c>
      <c r="BM809" s="1" t="s">
        <v>3</v>
      </c>
      <c r="BN809" s="1" t="s">
        <v>3</v>
      </c>
      <c r="BO809" s="1" t="s">
        <v>3</v>
      </c>
      <c r="BP809" s="1" t="s">
        <v>3</v>
      </c>
      <c r="BQ809" s="1"/>
      <c r="BR809" s="1"/>
      <c r="BS809" s="1"/>
      <c r="BT809" s="1"/>
      <c r="BU809" s="1"/>
      <c r="BV809" s="1"/>
      <c r="BW809" s="1"/>
      <c r="BX809" s="1">
        <v>0</v>
      </c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>
        <v>0</v>
      </c>
    </row>
    <row r="811" spans="1:255" x14ac:dyDescent="0.2">
      <c r="A811" s="3">
        <v>52</v>
      </c>
      <c r="B811" s="3">
        <f t="shared" ref="B811:G811" si="556">B822</f>
        <v>1</v>
      </c>
      <c r="C811" s="3">
        <f t="shared" si="556"/>
        <v>4</v>
      </c>
      <c r="D811" s="3">
        <f t="shared" si="556"/>
        <v>809</v>
      </c>
      <c r="E811" s="3">
        <f t="shared" si="556"/>
        <v>0</v>
      </c>
      <c r="F811" s="3" t="str">
        <f t="shared" si="556"/>
        <v>Новый раздел</v>
      </c>
      <c r="G811" s="3" t="str">
        <f t="shared" si="556"/>
        <v>Демонтаж временных опор</v>
      </c>
      <c r="H811" s="3"/>
      <c r="I811" s="3"/>
      <c r="J811" s="3"/>
      <c r="K811" s="3"/>
      <c r="L811" s="3"/>
      <c r="M811" s="3"/>
      <c r="N811" s="3"/>
      <c r="O811" s="3">
        <f t="shared" ref="O811:AT811" si="557">O822</f>
        <v>2101.36</v>
      </c>
      <c r="P811" s="3">
        <f t="shared" si="557"/>
        <v>0</v>
      </c>
      <c r="Q811" s="3">
        <f t="shared" si="557"/>
        <v>1612.64</v>
      </c>
      <c r="R811" s="3">
        <f t="shared" si="557"/>
        <v>261.68</v>
      </c>
      <c r="S811" s="3">
        <f t="shared" si="557"/>
        <v>488.72</v>
      </c>
      <c r="T811" s="3">
        <f t="shared" si="557"/>
        <v>0</v>
      </c>
      <c r="U811" s="3">
        <f t="shared" si="557"/>
        <v>41.3746368336</v>
      </c>
      <c r="V811" s="3">
        <f t="shared" si="557"/>
        <v>0</v>
      </c>
      <c r="W811" s="3">
        <f t="shared" si="557"/>
        <v>0</v>
      </c>
      <c r="X811" s="3">
        <f t="shared" si="557"/>
        <v>552.34</v>
      </c>
      <c r="Y811" s="3">
        <f t="shared" si="557"/>
        <v>367.05</v>
      </c>
      <c r="Z811" s="3">
        <f t="shared" si="557"/>
        <v>0</v>
      </c>
      <c r="AA811" s="3">
        <f t="shared" si="557"/>
        <v>0</v>
      </c>
      <c r="AB811" s="3">
        <f t="shared" si="557"/>
        <v>2101.36</v>
      </c>
      <c r="AC811" s="3">
        <f t="shared" si="557"/>
        <v>0</v>
      </c>
      <c r="AD811" s="3">
        <f t="shared" si="557"/>
        <v>1612.64</v>
      </c>
      <c r="AE811" s="3">
        <f t="shared" si="557"/>
        <v>261.68</v>
      </c>
      <c r="AF811" s="3">
        <f t="shared" si="557"/>
        <v>488.72</v>
      </c>
      <c r="AG811" s="3">
        <f t="shared" si="557"/>
        <v>0</v>
      </c>
      <c r="AH811" s="3">
        <f t="shared" si="557"/>
        <v>41.3746368336</v>
      </c>
      <c r="AI811" s="3">
        <f t="shared" si="557"/>
        <v>0</v>
      </c>
      <c r="AJ811" s="3">
        <f t="shared" si="557"/>
        <v>0</v>
      </c>
      <c r="AK811" s="3">
        <f t="shared" si="557"/>
        <v>552.34</v>
      </c>
      <c r="AL811" s="3">
        <f t="shared" si="557"/>
        <v>367.05</v>
      </c>
      <c r="AM811" s="3">
        <f t="shared" si="557"/>
        <v>0</v>
      </c>
      <c r="AN811" s="3">
        <f t="shared" si="557"/>
        <v>0</v>
      </c>
      <c r="AO811" s="3">
        <f t="shared" si="557"/>
        <v>0</v>
      </c>
      <c r="AP811" s="3">
        <f t="shared" si="557"/>
        <v>0</v>
      </c>
      <c r="AQ811" s="3">
        <f t="shared" si="557"/>
        <v>0</v>
      </c>
      <c r="AR811" s="3">
        <f t="shared" si="557"/>
        <v>3478.7</v>
      </c>
      <c r="AS811" s="3">
        <f t="shared" si="557"/>
        <v>1582.12</v>
      </c>
      <c r="AT811" s="3">
        <f t="shared" si="557"/>
        <v>1896.58</v>
      </c>
      <c r="AU811" s="3">
        <f t="shared" ref="AU811:BZ811" si="558">AU822</f>
        <v>0</v>
      </c>
      <c r="AV811" s="3">
        <f t="shared" si="558"/>
        <v>0</v>
      </c>
      <c r="AW811" s="3">
        <f t="shared" si="558"/>
        <v>0</v>
      </c>
      <c r="AX811" s="3">
        <f t="shared" si="558"/>
        <v>0</v>
      </c>
      <c r="AY811" s="3">
        <f t="shared" si="558"/>
        <v>0</v>
      </c>
      <c r="AZ811" s="3">
        <f t="shared" si="558"/>
        <v>0</v>
      </c>
      <c r="BA811" s="3">
        <f t="shared" si="558"/>
        <v>0</v>
      </c>
      <c r="BB811" s="3">
        <f t="shared" si="558"/>
        <v>0</v>
      </c>
      <c r="BC811" s="3">
        <f t="shared" si="558"/>
        <v>0</v>
      </c>
      <c r="BD811" s="3">
        <f t="shared" si="558"/>
        <v>0</v>
      </c>
      <c r="BE811" s="3">
        <f t="shared" si="558"/>
        <v>0</v>
      </c>
      <c r="BF811" s="3">
        <f t="shared" si="558"/>
        <v>0</v>
      </c>
      <c r="BG811" s="3">
        <f t="shared" si="558"/>
        <v>0</v>
      </c>
      <c r="BH811" s="3">
        <f t="shared" si="558"/>
        <v>0</v>
      </c>
      <c r="BI811" s="3">
        <f t="shared" si="558"/>
        <v>0</v>
      </c>
      <c r="BJ811" s="3">
        <f t="shared" si="558"/>
        <v>0</v>
      </c>
      <c r="BK811" s="3">
        <f t="shared" si="558"/>
        <v>0</v>
      </c>
      <c r="BL811" s="3">
        <f t="shared" si="558"/>
        <v>0</v>
      </c>
      <c r="BM811" s="3">
        <f t="shared" si="558"/>
        <v>0</v>
      </c>
      <c r="BN811" s="3">
        <f t="shared" si="558"/>
        <v>0</v>
      </c>
      <c r="BO811" s="3">
        <f t="shared" si="558"/>
        <v>0</v>
      </c>
      <c r="BP811" s="3">
        <f t="shared" si="558"/>
        <v>0</v>
      </c>
      <c r="BQ811" s="3">
        <f t="shared" si="558"/>
        <v>0</v>
      </c>
      <c r="BR811" s="3">
        <f t="shared" si="558"/>
        <v>0</v>
      </c>
      <c r="BS811" s="3">
        <f t="shared" si="558"/>
        <v>0</v>
      </c>
      <c r="BT811" s="3">
        <f t="shared" si="558"/>
        <v>0</v>
      </c>
      <c r="BU811" s="3">
        <f t="shared" si="558"/>
        <v>0</v>
      </c>
      <c r="BV811" s="3">
        <f t="shared" si="558"/>
        <v>0</v>
      </c>
      <c r="BW811" s="3">
        <f t="shared" si="558"/>
        <v>0</v>
      </c>
      <c r="BX811" s="3">
        <f t="shared" si="558"/>
        <v>0</v>
      </c>
      <c r="BY811" s="3">
        <f t="shared" si="558"/>
        <v>0</v>
      </c>
      <c r="BZ811" s="3">
        <f t="shared" si="558"/>
        <v>0</v>
      </c>
      <c r="CA811" s="3">
        <f t="shared" ref="CA811:DF811" si="559">CA822</f>
        <v>3478.7</v>
      </c>
      <c r="CB811" s="3">
        <f t="shared" si="559"/>
        <v>1582.12</v>
      </c>
      <c r="CC811" s="3">
        <f t="shared" si="559"/>
        <v>1896.58</v>
      </c>
      <c r="CD811" s="3">
        <f t="shared" si="559"/>
        <v>0</v>
      </c>
      <c r="CE811" s="3">
        <f t="shared" si="559"/>
        <v>0</v>
      </c>
      <c r="CF811" s="3">
        <f t="shared" si="559"/>
        <v>0</v>
      </c>
      <c r="CG811" s="3">
        <f t="shared" si="559"/>
        <v>0</v>
      </c>
      <c r="CH811" s="3">
        <f t="shared" si="559"/>
        <v>0</v>
      </c>
      <c r="CI811" s="3">
        <f t="shared" si="559"/>
        <v>0</v>
      </c>
      <c r="CJ811" s="3">
        <f t="shared" si="559"/>
        <v>0</v>
      </c>
      <c r="CK811" s="3">
        <f t="shared" si="559"/>
        <v>0</v>
      </c>
      <c r="CL811" s="3">
        <f t="shared" si="559"/>
        <v>0</v>
      </c>
      <c r="CM811" s="3">
        <f t="shared" si="559"/>
        <v>0</v>
      </c>
      <c r="CN811" s="3">
        <f t="shared" si="559"/>
        <v>0</v>
      </c>
      <c r="CO811" s="3">
        <f t="shared" si="559"/>
        <v>0</v>
      </c>
      <c r="CP811" s="3">
        <f t="shared" si="559"/>
        <v>0</v>
      </c>
      <c r="CQ811" s="3">
        <f t="shared" si="559"/>
        <v>0</v>
      </c>
      <c r="CR811" s="3">
        <f t="shared" si="559"/>
        <v>0</v>
      </c>
      <c r="CS811" s="3">
        <f t="shared" si="559"/>
        <v>0</v>
      </c>
      <c r="CT811" s="3">
        <f t="shared" si="559"/>
        <v>0</v>
      </c>
      <c r="CU811" s="3">
        <f t="shared" si="559"/>
        <v>0</v>
      </c>
      <c r="CV811" s="3">
        <f t="shared" si="559"/>
        <v>0</v>
      </c>
      <c r="CW811" s="3">
        <f t="shared" si="559"/>
        <v>0</v>
      </c>
      <c r="CX811" s="3">
        <f t="shared" si="559"/>
        <v>0</v>
      </c>
      <c r="CY811" s="3">
        <f t="shared" si="559"/>
        <v>0</v>
      </c>
      <c r="CZ811" s="3">
        <f t="shared" si="559"/>
        <v>0</v>
      </c>
      <c r="DA811" s="3">
        <f t="shared" si="559"/>
        <v>0</v>
      </c>
      <c r="DB811" s="3">
        <f t="shared" si="559"/>
        <v>0</v>
      </c>
      <c r="DC811" s="3">
        <f t="shared" si="559"/>
        <v>0</v>
      </c>
      <c r="DD811" s="3">
        <f t="shared" si="559"/>
        <v>0</v>
      </c>
      <c r="DE811" s="3">
        <f t="shared" si="559"/>
        <v>0</v>
      </c>
      <c r="DF811" s="3">
        <f t="shared" si="559"/>
        <v>0</v>
      </c>
      <c r="DG811" s="4">
        <f t="shared" ref="DG811:EL811" si="560">DG822</f>
        <v>49449.69</v>
      </c>
      <c r="DH811" s="4">
        <f t="shared" si="560"/>
        <v>0</v>
      </c>
      <c r="DI811" s="4">
        <f t="shared" si="560"/>
        <v>26079.1</v>
      </c>
      <c r="DJ811" s="4">
        <f t="shared" si="560"/>
        <v>12513.54</v>
      </c>
      <c r="DK811" s="4">
        <f t="shared" si="560"/>
        <v>23370.59</v>
      </c>
      <c r="DL811" s="4">
        <f t="shared" si="560"/>
        <v>0</v>
      </c>
      <c r="DM811" s="4">
        <f t="shared" si="560"/>
        <v>41.3746368336</v>
      </c>
      <c r="DN811" s="4">
        <f t="shared" si="560"/>
        <v>0</v>
      </c>
      <c r="DO811" s="4">
        <f t="shared" si="560"/>
        <v>0</v>
      </c>
      <c r="DP811" s="4">
        <f t="shared" si="560"/>
        <v>21739.47</v>
      </c>
      <c r="DQ811" s="4">
        <f t="shared" si="560"/>
        <v>9810.82</v>
      </c>
      <c r="DR811" s="4">
        <f t="shared" si="560"/>
        <v>0</v>
      </c>
      <c r="DS811" s="4">
        <f t="shared" si="560"/>
        <v>0</v>
      </c>
      <c r="DT811" s="4">
        <f t="shared" si="560"/>
        <v>49449.69</v>
      </c>
      <c r="DU811" s="4">
        <f t="shared" si="560"/>
        <v>0</v>
      </c>
      <c r="DV811" s="4">
        <f t="shared" si="560"/>
        <v>26079.1</v>
      </c>
      <c r="DW811" s="4">
        <f t="shared" si="560"/>
        <v>12513.54</v>
      </c>
      <c r="DX811" s="4">
        <f t="shared" si="560"/>
        <v>23370.59</v>
      </c>
      <c r="DY811" s="4">
        <f t="shared" si="560"/>
        <v>0</v>
      </c>
      <c r="DZ811" s="4">
        <f t="shared" si="560"/>
        <v>41.3746368336</v>
      </c>
      <c r="EA811" s="4">
        <f t="shared" si="560"/>
        <v>0</v>
      </c>
      <c r="EB811" s="4">
        <f t="shared" si="560"/>
        <v>0</v>
      </c>
      <c r="EC811" s="4">
        <f t="shared" si="560"/>
        <v>21739.47</v>
      </c>
      <c r="ED811" s="4">
        <f t="shared" si="560"/>
        <v>9810.82</v>
      </c>
      <c r="EE811" s="4">
        <f t="shared" si="560"/>
        <v>0</v>
      </c>
      <c r="EF811" s="4">
        <f t="shared" si="560"/>
        <v>0</v>
      </c>
      <c r="EG811" s="4">
        <f t="shared" si="560"/>
        <v>0</v>
      </c>
      <c r="EH811" s="4">
        <f t="shared" si="560"/>
        <v>0</v>
      </c>
      <c r="EI811" s="4">
        <f t="shared" si="560"/>
        <v>0</v>
      </c>
      <c r="EJ811" s="4">
        <f t="shared" si="560"/>
        <v>101021.64</v>
      </c>
      <c r="EK811" s="4">
        <f t="shared" si="560"/>
        <v>43429.02</v>
      </c>
      <c r="EL811" s="4">
        <f t="shared" si="560"/>
        <v>57592.62</v>
      </c>
      <c r="EM811" s="4">
        <f t="shared" ref="EM811:FR811" si="561">EM822</f>
        <v>0</v>
      </c>
      <c r="EN811" s="4">
        <f t="shared" si="561"/>
        <v>0</v>
      </c>
      <c r="EO811" s="4">
        <f t="shared" si="561"/>
        <v>0</v>
      </c>
      <c r="EP811" s="4">
        <f t="shared" si="561"/>
        <v>0</v>
      </c>
      <c r="EQ811" s="4">
        <f t="shared" si="561"/>
        <v>0</v>
      </c>
      <c r="ER811" s="4">
        <f t="shared" si="561"/>
        <v>0</v>
      </c>
      <c r="ES811" s="4">
        <f t="shared" si="561"/>
        <v>0</v>
      </c>
      <c r="ET811" s="4">
        <f t="shared" si="561"/>
        <v>0</v>
      </c>
      <c r="EU811" s="4">
        <f t="shared" si="561"/>
        <v>0</v>
      </c>
      <c r="EV811" s="4">
        <f t="shared" si="561"/>
        <v>0</v>
      </c>
      <c r="EW811" s="4">
        <f t="shared" si="561"/>
        <v>0</v>
      </c>
      <c r="EX811" s="4">
        <f t="shared" si="561"/>
        <v>0</v>
      </c>
      <c r="EY811" s="4">
        <f t="shared" si="561"/>
        <v>0</v>
      </c>
      <c r="EZ811" s="4">
        <f t="shared" si="561"/>
        <v>0</v>
      </c>
      <c r="FA811" s="4">
        <f t="shared" si="561"/>
        <v>0</v>
      </c>
      <c r="FB811" s="4">
        <f t="shared" si="561"/>
        <v>0</v>
      </c>
      <c r="FC811" s="4">
        <f t="shared" si="561"/>
        <v>0</v>
      </c>
      <c r="FD811" s="4">
        <f t="shared" si="561"/>
        <v>0</v>
      </c>
      <c r="FE811" s="4">
        <f t="shared" si="561"/>
        <v>0</v>
      </c>
      <c r="FF811" s="4">
        <f t="shared" si="561"/>
        <v>0</v>
      </c>
      <c r="FG811" s="4">
        <f t="shared" si="561"/>
        <v>0</v>
      </c>
      <c r="FH811" s="4">
        <f t="shared" si="561"/>
        <v>0</v>
      </c>
      <c r="FI811" s="4">
        <f t="shared" si="561"/>
        <v>0</v>
      </c>
      <c r="FJ811" s="4">
        <f t="shared" si="561"/>
        <v>0</v>
      </c>
      <c r="FK811" s="4">
        <f t="shared" si="561"/>
        <v>0</v>
      </c>
      <c r="FL811" s="4">
        <f t="shared" si="561"/>
        <v>0</v>
      </c>
      <c r="FM811" s="4">
        <f t="shared" si="561"/>
        <v>0</v>
      </c>
      <c r="FN811" s="4">
        <f t="shared" si="561"/>
        <v>0</v>
      </c>
      <c r="FO811" s="4">
        <f t="shared" si="561"/>
        <v>0</v>
      </c>
      <c r="FP811" s="4">
        <f t="shared" si="561"/>
        <v>0</v>
      </c>
      <c r="FQ811" s="4">
        <f t="shared" si="561"/>
        <v>0</v>
      </c>
      <c r="FR811" s="4">
        <f t="shared" si="561"/>
        <v>0</v>
      </c>
      <c r="FS811" s="4">
        <f t="shared" ref="FS811:GX811" si="562">FS822</f>
        <v>101021.64</v>
      </c>
      <c r="FT811" s="4">
        <f t="shared" si="562"/>
        <v>43429.02</v>
      </c>
      <c r="FU811" s="4">
        <f t="shared" si="562"/>
        <v>57592.62</v>
      </c>
      <c r="FV811" s="4">
        <f t="shared" si="562"/>
        <v>0</v>
      </c>
      <c r="FW811" s="4">
        <f t="shared" si="562"/>
        <v>0</v>
      </c>
      <c r="FX811" s="4">
        <f t="shared" si="562"/>
        <v>0</v>
      </c>
      <c r="FY811" s="4">
        <f t="shared" si="562"/>
        <v>0</v>
      </c>
      <c r="FZ811" s="4">
        <f t="shared" si="562"/>
        <v>0</v>
      </c>
      <c r="GA811" s="4">
        <f t="shared" si="562"/>
        <v>0</v>
      </c>
      <c r="GB811" s="4">
        <f t="shared" si="562"/>
        <v>0</v>
      </c>
      <c r="GC811" s="4">
        <f t="shared" si="562"/>
        <v>0</v>
      </c>
      <c r="GD811" s="4">
        <f t="shared" si="562"/>
        <v>0</v>
      </c>
      <c r="GE811" s="4">
        <f t="shared" si="562"/>
        <v>0</v>
      </c>
      <c r="GF811" s="4">
        <f t="shared" si="562"/>
        <v>0</v>
      </c>
      <c r="GG811" s="4">
        <f t="shared" si="562"/>
        <v>0</v>
      </c>
      <c r="GH811" s="4">
        <f t="shared" si="562"/>
        <v>0</v>
      </c>
      <c r="GI811" s="4">
        <f t="shared" si="562"/>
        <v>0</v>
      </c>
      <c r="GJ811" s="4">
        <f t="shared" si="562"/>
        <v>0</v>
      </c>
      <c r="GK811" s="4">
        <f t="shared" si="562"/>
        <v>0</v>
      </c>
      <c r="GL811" s="4">
        <f t="shared" si="562"/>
        <v>0</v>
      </c>
      <c r="GM811" s="4">
        <f t="shared" si="562"/>
        <v>0</v>
      </c>
      <c r="GN811" s="4">
        <f t="shared" si="562"/>
        <v>0</v>
      </c>
      <c r="GO811" s="4">
        <f t="shared" si="562"/>
        <v>0</v>
      </c>
      <c r="GP811" s="4">
        <f t="shared" si="562"/>
        <v>0</v>
      </c>
      <c r="GQ811" s="4">
        <f t="shared" si="562"/>
        <v>0</v>
      </c>
      <c r="GR811" s="4">
        <f t="shared" si="562"/>
        <v>0</v>
      </c>
      <c r="GS811" s="4">
        <f t="shared" si="562"/>
        <v>0</v>
      </c>
      <c r="GT811" s="4">
        <f t="shared" si="562"/>
        <v>0</v>
      </c>
      <c r="GU811" s="4">
        <f t="shared" si="562"/>
        <v>0</v>
      </c>
      <c r="GV811" s="4">
        <f t="shared" si="562"/>
        <v>0</v>
      </c>
      <c r="GW811" s="4">
        <f t="shared" si="562"/>
        <v>0</v>
      </c>
      <c r="GX811" s="4">
        <f t="shared" si="562"/>
        <v>0</v>
      </c>
    </row>
    <row r="813" spans="1:255" x14ac:dyDescent="0.2">
      <c r="A813" s="2">
        <v>17</v>
      </c>
      <c r="B813" s="2">
        <v>1</v>
      </c>
      <c r="C813" s="2">
        <f>ROW(SmtRes!A195)</f>
        <v>195</v>
      </c>
      <c r="D813" s="2">
        <f>ROW(EtalonRes!A632)</f>
        <v>632</v>
      </c>
      <c r="E813" s="2" t="s">
        <v>99</v>
      </c>
      <c r="F813" s="2" t="s">
        <v>92</v>
      </c>
      <c r="G813" s="2" t="s">
        <v>344</v>
      </c>
      <c r="H813" s="2" t="s">
        <v>32</v>
      </c>
      <c r="I813" s="2">
        <v>16</v>
      </c>
      <c r="J813" s="2">
        <v>0</v>
      </c>
      <c r="K813" s="2">
        <v>16</v>
      </c>
      <c r="L813" s="2"/>
      <c r="M813" s="2"/>
      <c r="N813" s="2"/>
      <c r="O813" s="2">
        <f t="shared" ref="O813:O820" si="563">ROUND(CP813,2)</f>
        <v>904.44</v>
      </c>
      <c r="P813" s="2">
        <f t="shared" ref="P813:P820" si="564">ROUND((ROUND((AC813*AW813*I813),2)*BC813),2)</f>
        <v>0</v>
      </c>
      <c r="Q813" s="2">
        <f>(ROUND((ROUND(((((ET813*0.3)*1.05))*AV813*I813),2)*BB813),2)+ROUND((ROUND(((AE813-(((EU813*0.3)*1.05)))*AV813*I813),2)*BS813),2))</f>
        <v>707.27</v>
      </c>
      <c r="R813" s="2">
        <f t="shared" ref="R813:R820" si="565">ROUND((ROUND((AE813*AV813*I813),2)*BS813),2)</f>
        <v>67.33</v>
      </c>
      <c r="S813" s="2">
        <f t="shared" ref="S813:S820" si="566">ROUND((ROUND((AF813*AV813*I813),2)*BA813),2)</f>
        <v>197.17</v>
      </c>
      <c r="T813" s="2">
        <f t="shared" ref="T813:T820" si="567">ROUND(CU813*I813,2)</f>
        <v>0</v>
      </c>
      <c r="U813" s="2">
        <f t="shared" ref="U813:U820" si="568">CV813*I813</f>
        <v>16.764148799999997</v>
      </c>
      <c r="V813" s="2">
        <f t="shared" ref="V813:V820" si="569">CW813*I813</f>
        <v>0</v>
      </c>
      <c r="W813" s="2">
        <f t="shared" ref="W813:W820" si="570">ROUND(CX813*I813,2)</f>
        <v>0</v>
      </c>
      <c r="X813" s="2">
        <f t="shared" ref="X813:Y820" si="571">ROUND(CY813,2)</f>
        <v>224.77</v>
      </c>
      <c r="Y813" s="2">
        <f t="shared" si="571"/>
        <v>157.74</v>
      </c>
      <c r="Z813" s="2"/>
      <c r="AA813" s="2">
        <v>70661675</v>
      </c>
      <c r="AB813" s="2">
        <f t="shared" ref="AB813:AB820" si="572">ROUND((AC813+AD813+AF813),6)</f>
        <v>52.003349999999998</v>
      </c>
      <c r="AC813" s="2">
        <f t="shared" ref="AC813:AC820" si="573">ROUND(((ES813*0)),6)</f>
        <v>0</v>
      </c>
      <c r="AD813" s="2">
        <f>ROUND((((((ET813*0.3)*1.05))-(((EU813*0.3)*1.05)))+AE813),6)</f>
        <v>40.666499999999999</v>
      </c>
      <c r="AE813" s="2">
        <f>ROUND((((EU813*0.3)*1.05)),6)</f>
        <v>3.8713500000000001</v>
      </c>
      <c r="AF813" s="2">
        <f>ROUND((((EV813*0.3)*1.05)),6)</f>
        <v>11.33685</v>
      </c>
      <c r="AG813" s="2">
        <f t="shared" ref="AG813:AG820" si="574">ROUND((AP813),6)</f>
        <v>0</v>
      </c>
      <c r="AH813" s="2">
        <f>(((EW813*0.3)*1.05))</f>
        <v>0.96389999999999998</v>
      </c>
      <c r="AI813" s="2">
        <f>(((EX813*0.3)*1.05))</f>
        <v>0</v>
      </c>
      <c r="AJ813" s="2">
        <f t="shared" ref="AJ813:AJ820" si="575">(AS813)</f>
        <v>0</v>
      </c>
      <c r="AK813" s="2">
        <v>188.48</v>
      </c>
      <c r="AL813" s="2">
        <v>23.39</v>
      </c>
      <c r="AM813" s="2">
        <v>129.1</v>
      </c>
      <c r="AN813" s="2">
        <v>12.29</v>
      </c>
      <c r="AO813" s="2">
        <v>35.99</v>
      </c>
      <c r="AP813" s="2">
        <v>0</v>
      </c>
      <c r="AQ813" s="2">
        <v>3.06</v>
      </c>
      <c r="AR813" s="2">
        <v>0</v>
      </c>
      <c r="AS813" s="2">
        <v>0</v>
      </c>
      <c r="AT813" s="2">
        <v>114</v>
      </c>
      <c r="AU813" s="2">
        <v>80</v>
      </c>
      <c r="AV813" s="2">
        <v>1.087</v>
      </c>
      <c r="AW813" s="2">
        <v>1</v>
      </c>
      <c r="AX813" s="2"/>
      <c r="AY813" s="2"/>
      <c r="AZ813" s="2">
        <v>1</v>
      </c>
      <c r="BA813" s="2">
        <v>1</v>
      </c>
      <c r="BB813" s="2">
        <v>1</v>
      </c>
      <c r="BC813" s="2">
        <v>1</v>
      </c>
      <c r="BD813" s="2" t="s">
        <v>3</v>
      </c>
      <c r="BE813" s="2" t="s">
        <v>3</v>
      </c>
      <c r="BF813" s="2" t="s">
        <v>3</v>
      </c>
      <c r="BG813" s="2" t="s">
        <v>3</v>
      </c>
      <c r="BH813" s="2">
        <v>0</v>
      </c>
      <c r="BI813" s="2">
        <v>1</v>
      </c>
      <c r="BJ813" s="2" t="s">
        <v>94</v>
      </c>
      <c r="BK813" s="2"/>
      <c r="BL813" s="2"/>
      <c r="BM813" s="2">
        <v>235</v>
      </c>
      <c r="BN813" s="2">
        <v>66251207</v>
      </c>
      <c r="BO813" s="2" t="s">
        <v>3</v>
      </c>
      <c r="BP813" s="2">
        <v>0</v>
      </c>
      <c r="BQ813" s="2">
        <v>30</v>
      </c>
      <c r="BR813" s="2">
        <v>0</v>
      </c>
      <c r="BS813" s="2">
        <v>1</v>
      </c>
      <c r="BT813" s="2">
        <v>1</v>
      </c>
      <c r="BU813" s="2">
        <v>1</v>
      </c>
      <c r="BV813" s="2">
        <v>1</v>
      </c>
      <c r="BW813" s="2">
        <v>1</v>
      </c>
      <c r="BX813" s="2">
        <v>1</v>
      </c>
      <c r="BY813" s="2" t="s">
        <v>3</v>
      </c>
      <c r="BZ813" s="2">
        <v>114</v>
      </c>
      <c r="CA813" s="2">
        <v>80</v>
      </c>
      <c r="CB813" s="2" t="s">
        <v>3</v>
      </c>
      <c r="CC813" s="2"/>
      <c r="CD813" s="2"/>
      <c r="CE813" s="2">
        <v>30</v>
      </c>
      <c r="CF813" s="2">
        <v>0</v>
      </c>
      <c r="CG813" s="2">
        <v>0</v>
      </c>
      <c r="CH813" s="2"/>
      <c r="CI813" s="2"/>
      <c r="CJ813" s="2"/>
      <c r="CK813" s="2"/>
      <c r="CL813" s="2"/>
      <c r="CM813" s="2">
        <v>0</v>
      </c>
      <c r="CN813" s="2" t="s">
        <v>596</v>
      </c>
      <c r="CO813" s="2">
        <v>0</v>
      </c>
      <c r="CP813" s="2">
        <f t="shared" ref="CP813:CP820" si="576">(P813+Q813+S813)</f>
        <v>904.43999999999994</v>
      </c>
      <c r="CQ813" s="2">
        <f t="shared" ref="CQ813:CQ820" si="577">ROUND((ROUND((AC813*AW813*1),2)*BC813),2)</f>
        <v>0</v>
      </c>
      <c r="CR813" s="2">
        <f>(ROUND((ROUND(((((ET813*0.3)*1.05))*AV813*1),2)*BB813),2)+ROUND((ROUND(((AE813-(((EU813*0.3)*1.05)))*AV813*1),2)*BS813),2))</f>
        <v>44.2</v>
      </c>
      <c r="CS813" s="2">
        <f t="shared" ref="CS813:CS820" si="578">ROUND((ROUND((AE813*AV813*1),2)*BS813),2)</f>
        <v>4.21</v>
      </c>
      <c r="CT813" s="2">
        <f t="shared" ref="CT813:CT820" si="579">ROUND((ROUND((AF813*AV813*1),2)*BA813),2)</f>
        <v>12.32</v>
      </c>
      <c r="CU813" s="2">
        <f t="shared" ref="CU813:CU820" si="580">AG813</f>
        <v>0</v>
      </c>
      <c r="CV813" s="2">
        <f t="shared" ref="CV813:CV820" si="581">(AH813*AV813)</f>
        <v>1.0477592999999998</v>
      </c>
      <c r="CW813" s="2">
        <f t="shared" ref="CW813:CX820" si="582">AI813</f>
        <v>0</v>
      </c>
      <c r="CX813" s="2">
        <f t="shared" si="582"/>
        <v>0</v>
      </c>
      <c r="CY813" s="2">
        <f>((S813*BZ813)/100)</f>
        <v>224.77379999999997</v>
      </c>
      <c r="CZ813" s="2">
        <f>((S813*CA813)/100)</f>
        <v>157.73599999999999</v>
      </c>
      <c r="DA813" s="2"/>
      <c r="DB813" s="2">
        <v>43</v>
      </c>
      <c r="DC813" s="2" t="s">
        <v>3</v>
      </c>
      <c r="DD813" s="2" t="s">
        <v>23</v>
      </c>
      <c r="DE813" s="2" t="s">
        <v>24</v>
      </c>
      <c r="DF813" s="2" t="s">
        <v>24</v>
      </c>
      <c r="DG813" s="2" t="s">
        <v>24</v>
      </c>
      <c r="DH813" s="2" t="s">
        <v>3</v>
      </c>
      <c r="DI813" s="2" t="s">
        <v>24</v>
      </c>
      <c r="DJ813" s="2" t="s">
        <v>24</v>
      </c>
      <c r="DK813" s="2" t="s">
        <v>3</v>
      </c>
      <c r="DL813" s="2" t="s">
        <v>3</v>
      </c>
      <c r="DM813" s="2" t="s">
        <v>3</v>
      </c>
      <c r="DN813" s="2">
        <v>0</v>
      </c>
      <c r="DO813" s="2">
        <v>0</v>
      </c>
      <c r="DP813" s="2">
        <v>1</v>
      </c>
      <c r="DQ813" s="2">
        <v>1</v>
      </c>
      <c r="DR813" s="2"/>
      <c r="DS813" s="2"/>
      <c r="DT813" s="2"/>
      <c r="DU813" s="2">
        <v>1013</v>
      </c>
      <c r="DV813" s="2" t="s">
        <v>32</v>
      </c>
      <c r="DW813" s="2" t="s">
        <v>32</v>
      </c>
      <c r="DX813" s="2">
        <v>1</v>
      </c>
      <c r="DY813" s="2"/>
      <c r="DZ813" s="2" t="s">
        <v>3</v>
      </c>
      <c r="EA813" s="2" t="s">
        <v>3</v>
      </c>
      <c r="EB813" s="2" t="s">
        <v>3</v>
      </c>
      <c r="EC813" s="2" t="s">
        <v>3</v>
      </c>
      <c r="ED813" s="2"/>
      <c r="EE813" s="2">
        <v>66251470</v>
      </c>
      <c r="EF813" s="2">
        <v>30</v>
      </c>
      <c r="EG813" s="2" t="s">
        <v>25</v>
      </c>
      <c r="EH813" s="2">
        <v>0</v>
      </c>
      <c r="EI813" s="2" t="s">
        <v>3</v>
      </c>
      <c r="EJ813" s="2">
        <v>1</v>
      </c>
      <c r="EK813" s="2">
        <v>235</v>
      </c>
      <c r="EL813" s="2" t="s">
        <v>26</v>
      </c>
      <c r="EM813" s="2" t="s">
        <v>27</v>
      </c>
      <c r="EN813" s="2"/>
      <c r="EO813" s="2" t="s">
        <v>28</v>
      </c>
      <c r="EP813" s="2"/>
      <c r="EQ813" s="2">
        <v>0</v>
      </c>
      <c r="ER813" s="2">
        <v>188.48</v>
      </c>
      <c r="ES813" s="2">
        <v>23.39</v>
      </c>
      <c r="ET813" s="2">
        <v>129.1</v>
      </c>
      <c r="EU813" s="2">
        <v>12.29</v>
      </c>
      <c r="EV813" s="2">
        <v>35.99</v>
      </c>
      <c r="EW813" s="2">
        <v>3.06</v>
      </c>
      <c r="EX813" s="2">
        <v>0</v>
      </c>
      <c r="EY813" s="2">
        <v>0</v>
      </c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>
        <v>0</v>
      </c>
      <c r="FR813" s="2">
        <v>0</v>
      </c>
      <c r="FS813" s="2">
        <v>0</v>
      </c>
      <c r="FT813" s="2"/>
      <c r="FU813" s="2"/>
      <c r="FV813" s="2"/>
      <c r="FW813" s="2"/>
      <c r="FX813" s="2">
        <v>114</v>
      </c>
      <c r="FY813" s="2">
        <v>80</v>
      </c>
      <c r="FZ813" s="2"/>
      <c r="GA813" s="2" t="s">
        <v>3</v>
      </c>
      <c r="GB813" s="2"/>
      <c r="GC813" s="2"/>
      <c r="GD813" s="2">
        <v>0</v>
      </c>
      <c r="GE813" s="2"/>
      <c r="GF813" s="2">
        <v>1595111719</v>
      </c>
      <c r="GG813" s="2">
        <v>2</v>
      </c>
      <c r="GH813" s="2">
        <v>1</v>
      </c>
      <c r="GI813" s="2">
        <v>-2</v>
      </c>
      <c r="GJ813" s="2">
        <v>0</v>
      </c>
      <c r="GK813" s="2">
        <f>ROUND(R813*(R12)/100,2)</f>
        <v>117.83</v>
      </c>
      <c r="GL813" s="2">
        <f t="shared" ref="GL813:GL820" si="583">ROUND(IF(AND(BH813=3,BI813=3,FS813&lt;&gt;0),P813,0),2)</f>
        <v>0</v>
      </c>
      <c r="GM813" s="2">
        <f t="shared" ref="GM813:GM820" si="584">ROUND(O813+X813+Y813+GK813,2)+GX813</f>
        <v>1404.78</v>
      </c>
      <c r="GN813" s="2">
        <f t="shared" ref="GN813:GN820" si="585">IF(OR(BI813=0,BI813=1),GM813-GX813,0)</f>
        <v>1404.78</v>
      </c>
      <c r="GO813" s="2">
        <f t="shared" ref="GO813:GO820" si="586">IF(BI813=2,GM813-GX813,0)</f>
        <v>0</v>
      </c>
      <c r="GP813" s="2">
        <f t="shared" ref="GP813:GP820" si="587">IF(BI813=4,GM813-GX813,0)</f>
        <v>0</v>
      </c>
      <c r="GQ813" s="2"/>
      <c r="GR813" s="2">
        <v>0</v>
      </c>
      <c r="GS813" s="2">
        <v>3</v>
      </c>
      <c r="GT813" s="2">
        <v>0</v>
      </c>
      <c r="GU813" s="2" t="s">
        <v>3</v>
      </c>
      <c r="GV813" s="2">
        <f t="shared" ref="GV813:GV820" si="588">ROUND((GT813),6)</f>
        <v>0</v>
      </c>
      <c r="GW813" s="2">
        <v>1</v>
      </c>
      <c r="GX813" s="2">
        <f t="shared" ref="GX813:GX820" si="589">ROUND(HC813*I813,2)</f>
        <v>0</v>
      </c>
      <c r="GY813" s="2"/>
      <c r="GZ813" s="2"/>
      <c r="HA813" s="2">
        <v>0</v>
      </c>
      <c r="HB813" s="2">
        <v>0</v>
      </c>
      <c r="HC813" s="2">
        <f t="shared" ref="HC813:HC820" si="590">GV813*GW813</f>
        <v>0</v>
      </c>
      <c r="HD813" s="2"/>
      <c r="HE813" s="2" t="s">
        <v>3</v>
      </c>
      <c r="HF813" s="2" t="s">
        <v>3</v>
      </c>
      <c r="HG813" s="2"/>
      <c r="HH813" s="2"/>
      <c r="HI813" s="2"/>
      <c r="HJ813" s="2"/>
      <c r="HK813" s="2"/>
      <c r="HL813" s="2"/>
      <c r="HM813" s="2" t="s">
        <v>3</v>
      </c>
      <c r="HN813" s="2" t="s">
        <v>3</v>
      </c>
      <c r="HO813" s="2" t="s">
        <v>3</v>
      </c>
      <c r="HP813" s="2" t="s">
        <v>3</v>
      </c>
      <c r="HQ813" s="2" t="s">
        <v>3</v>
      </c>
      <c r="HR813" s="2"/>
      <c r="HS813" s="2">
        <v>0</v>
      </c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>
        <v>0</v>
      </c>
      <c r="IL813" s="2"/>
      <c r="IM813" s="2"/>
      <c r="IN813" s="2"/>
      <c r="IO813" s="2"/>
      <c r="IP813" s="2"/>
      <c r="IQ813" s="2"/>
      <c r="IR813" s="2"/>
      <c r="IS813" s="2"/>
      <c r="IT813" s="2"/>
      <c r="IU813" s="2"/>
    </row>
    <row r="814" spans="1:255" x14ac:dyDescent="0.2">
      <c r="A814">
        <v>17</v>
      </c>
      <c r="B814">
        <v>1</v>
      </c>
      <c r="C814">
        <f>ROW(SmtRes!A204)</f>
        <v>204</v>
      </c>
      <c r="D814">
        <f>ROW(EtalonRes!A648)</f>
        <v>648</v>
      </c>
      <c r="E814" t="s">
        <v>99</v>
      </c>
      <c r="F814" t="s">
        <v>92</v>
      </c>
      <c r="G814" t="s">
        <v>344</v>
      </c>
      <c r="H814" t="s">
        <v>32</v>
      </c>
      <c r="I814">
        <v>16</v>
      </c>
      <c r="J814">
        <v>0</v>
      </c>
      <c r="K814">
        <v>16</v>
      </c>
      <c r="O814">
        <f t="shared" si="563"/>
        <v>19174.849999999999</v>
      </c>
      <c r="P814">
        <f t="shared" si="564"/>
        <v>0</v>
      </c>
      <c r="Q814">
        <f>(ROUND((ROUND(((((ET814*0.3)*1.05))*AV814*I814),2)*BB814),2)+ROUND((ROUND(((AE814-(((EU814*0.3)*1.05)))*AV814*I814),2)*BS814),2))</f>
        <v>9746.18</v>
      </c>
      <c r="R814">
        <f t="shared" si="565"/>
        <v>3219.72</v>
      </c>
      <c r="S814">
        <f t="shared" si="566"/>
        <v>9428.67</v>
      </c>
      <c r="T814">
        <f t="shared" si="567"/>
        <v>0</v>
      </c>
      <c r="U814">
        <f t="shared" si="568"/>
        <v>16.764148799999997</v>
      </c>
      <c r="V814">
        <f t="shared" si="569"/>
        <v>0</v>
      </c>
      <c r="W814">
        <f t="shared" si="570"/>
        <v>0</v>
      </c>
      <c r="X814">
        <f t="shared" si="571"/>
        <v>8862.9500000000007</v>
      </c>
      <c r="Y814">
        <f t="shared" si="571"/>
        <v>3865.75</v>
      </c>
      <c r="AA814">
        <v>70661673</v>
      </c>
      <c r="AB814">
        <f t="shared" si="572"/>
        <v>52.003349999999998</v>
      </c>
      <c r="AC814">
        <f t="shared" si="573"/>
        <v>0</v>
      </c>
      <c r="AD814">
        <f>ROUND((((((ET814*0.3)*1.05))-(((EU814*0.3)*1.05)))+AE814),6)</f>
        <v>40.666499999999999</v>
      </c>
      <c r="AE814">
        <f>ROUND((((EU814*0.3)*1.05)),6)</f>
        <v>3.8713500000000001</v>
      </c>
      <c r="AF814">
        <f>ROUND((((EV814*0.3)*1.05)),6)</f>
        <v>11.33685</v>
      </c>
      <c r="AG814">
        <f t="shared" si="574"/>
        <v>0</v>
      </c>
      <c r="AH814">
        <f>(((EW814*0.3)*1.05))</f>
        <v>0.96389999999999998</v>
      </c>
      <c r="AI814">
        <f>(((EX814*0.3)*1.05))</f>
        <v>0</v>
      </c>
      <c r="AJ814">
        <f t="shared" si="575"/>
        <v>0</v>
      </c>
      <c r="AK814">
        <v>188.48</v>
      </c>
      <c r="AL814">
        <v>23.39</v>
      </c>
      <c r="AM814">
        <v>129.1</v>
      </c>
      <c r="AN814">
        <v>12.29</v>
      </c>
      <c r="AO814">
        <v>35.99</v>
      </c>
      <c r="AP814">
        <v>0</v>
      </c>
      <c r="AQ814">
        <v>3.06</v>
      </c>
      <c r="AR814">
        <v>0</v>
      </c>
      <c r="AS814">
        <v>0</v>
      </c>
      <c r="AT814">
        <v>94</v>
      </c>
      <c r="AU814">
        <v>41</v>
      </c>
      <c r="AV814">
        <v>1.087</v>
      </c>
      <c r="AW814">
        <v>1</v>
      </c>
      <c r="AZ814">
        <v>1</v>
      </c>
      <c r="BA814">
        <v>47.82</v>
      </c>
      <c r="BB814">
        <v>13.78</v>
      </c>
      <c r="BC814">
        <v>6.7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1</v>
      </c>
      <c r="BJ814" t="s">
        <v>94</v>
      </c>
      <c r="BM814">
        <v>235</v>
      </c>
      <c r="BN814">
        <v>66251207</v>
      </c>
      <c r="BO814" t="s">
        <v>92</v>
      </c>
      <c r="BP814">
        <v>1</v>
      </c>
      <c r="BQ814">
        <v>30</v>
      </c>
      <c r="BR814">
        <v>0</v>
      </c>
      <c r="BS814">
        <v>47.82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94</v>
      </c>
      <c r="CA814">
        <v>41</v>
      </c>
      <c r="CB814" t="s">
        <v>3</v>
      </c>
      <c r="CE814">
        <v>30</v>
      </c>
      <c r="CF814">
        <v>0</v>
      </c>
      <c r="CG814">
        <v>0</v>
      </c>
      <c r="CM814">
        <v>0</v>
      </c>
      <c r="CN814" t="s">
        <v>596</v>
      </c>
      <c r="CO814">
        <v>0</v>
      </c>
      <c r="CP814">
        <f t="shared" si="576"/>
        <v>19174.849999999999</v>
      </c>
      <c r="CQ814">
        <f t="shared" si="577"/>
        <v>0</v>
      </c>
      <c r="CR814">
        <f>(ROUND((ROUND(((((ET814*0.3)*1.05))*AV814*1),2)*BB814),2)+ROUND((ROUND(((AE814-(((EU814*0.3)*1.05)))*AV814*1),2)*BS814),2))</f>
        <v>609.08000000000004</v>
      </c>
      <c r="CS814">
        <f t="shared" si="578"/>
        <v>201.32</v>
      </c>
      <c r="CT814">
        <f t="shared" si="579"/>
        <v>589.14</v>
      </c>
      <c r="CU814">
        <f t="shared" si="580"/>
        <v>0</v>
      </c>
      <c r="CV814">
        <f t="shared" si="581"/>
        <v>1.0477592999999998</v>
      </c>
      <c r="CW814">
        <f t="shared" si="582"/>
        <v>0</v>
      </c>
      <c r="CX814">
        <f t="shared" si="582"/>
        <v>0</v>
      </c>
      <c r="CY814">
        <f>S814*(BZ814/100)</f>
        <v>8862.9498000000003</v>
      </c>
      <c r="CZ814">
        <f>S814*(CA814/100)</f>
        <v>3865.7547</v>
      </c>
      <c r="DB814">
        <v>45</v>
      </c>
      <c r="DC814" t="s">
        <v>3</v>
      </c>
      <c r="DD814" t="s">
        <v>23</v>
      </c>
      <c r="DE814" t="s">
        <v>24</v>
      </c>
      <c r="DF814" t="s">
        <v>24</v>
      </c>
      <c r="DG814" t="s">
        <v>24</v>
      </c>
      <c r="DH814" t="s">
        <v>3</v>
      </c>
      <c r="DI814" t="s">
        <v>24</v>
      </c>
      <c r="DJ814" t="s">
        <v>24</v>
      </c>
      <c r="DK814" t="s">
        <v>3</v>
      </c>
      <c r="DL814" t="s">
        <v>3</v>
      </c>
      <c r="DM814" t="s">
        <v>3</v>
      </c>
      <c r="DN814">
        <v>114</v>
      </c>
      <c r="DO814">
        <v>80</v>
      </c>
      <c r="DP814">
        <v>1.087</v>
      </c>
      <c r="DQ814">
        <v>1</v>
      </c>
      <c r="DU814">
        <v>1013</v>
      </c>
      <c r="DV814" t="s">
        <v>32</v>
      </c>
      <c r="DW814" t="s">
        <v>32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66251470</v>
      </c>
      <c r="EF814">
        <v>30</v>
      </c>
      <c r="EG814" t="s">
        <v>25</v>
      </c>
      <c r="EH814">
        <v>0</v>
      </c>
      <c r="EI814" t="s">
        <v>3</v>
      </c>
      <c r="EJ814">
        <v>1</v>
      </c>
      <c r="EK814">
        <v>235</v>
      </c>
      <c r="EL814" t="s">
        <v>26</v>
      </c>
      <c r="EM814" t="s">
        <v>27</v>
      </c>
      <c r="EO814" t="s">
        <v>28</v>
      </c>
      <c r="EQ814">
        <v>0</v>
      </c>
      <c r="ER814">
        <v>188.48</v>
      </c>
      <c r="ES814">
        <v>23.39</v>
      </c>
      <c r="ET814">
        <v>129.1</v>
      </c>
      <c r="EU814">
        <v>12.29</v>
      </c>
      <c r="EV814">
        <v>35.99</v>
      </c>
      <c r="EW814">
        <v>3.06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114</v>
      </c>
      <c r="FY814">
        <v>80</v>
      </c>
      <c r="GA814" t="s">
        <v>3</v>
      </c>
      <c r="GD814">
        <v>0</v>
      </c>
      <c r="GF814">
        <v>1595111719</v>
      </c>
      <c r="GG814">
        <v>2</v>
      </c>
      <c r="GH814">
        <v>1</v>
      </c>
      <c r="GI814">
        <v>2</v>
      </c>
      <c r="GJ814">
        <v>0</v>
      </c>
      <c r="GK814">
        <f>ROUND(R814*(S12)/100,2)</f>
        <v>5151.55</v>
      </c>
      <c r="GL814">
        <f t="shared" si="583"/>
        <v>0</v>
      </c>
      <c r="GM814">
        <f t="shared" si="584"/>
        <v>37055.1</v>
      </c>
      <c r="GN814">
        <f t="shared" si="585"/>
        <v>37055.1</v>
      </c>
      <c r="GO814">
        <f t="shared" si="586"/>
        <v>0</v>
      </c>
      <c r="GP814">
        <f t="shared" si="587"/>
        <v>0</v>
      </c>
      <c r="GR814">
        <v>0</v>
      </c>
      <c r="GS814">
        <v>3</v>
      </c>
      <c r="GT814">
        <v>0</v>
      </c>
      <c r="GU814" t="s">
        <v>3</v>
      </c>
      <c r="GV814">
        <f t="shared" si="588"/>
        <v>0</v>
      </c>
      <c r="GW814">
        <v>1</v>
      </c>
      <c r="GX814">
        <f t="shared" si="589"/>
        <v>0</v>
      </c>
      <c r="HA814">
        <v>0</v>
      </c>
      <c r="HB814">
        <v>0</v>
      </c>
      <c r="HC814">
        <f t="shared" si="590"/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HS814">
        <v>0</v>
      </c>
      <c r="IK814">
        <v>0</v>
      </c>
    </row>
    <row r="815" spans="1:255" x14ac:dyDescent="0.2">
      <c r="A815" s="2">
        <v>17</v>
      </c>
      <c r="B815" s="2">
        <v>1</v>
      </c>
      <c r="C815" s="2">
        <f>ROW(SmtRes!A205)</f>
        <v>205</v>
      </c>
      <c r="D815" s="2">
        <f>ROW(EtalonRes!A649)</f>
        <v>649</v>
      </c>
      <c r="E815" s="2" t="s">
        <v>108</v>
      </c>
      <c r="F815" s="2" t="s">
        <v>338</v>
      </c>
      <c r="G815" s="2" t="s">
        <v>345</v>
      </c>
      <c r="H815" s="2" t="s">
        <v>340</v>
      </c>
      <c r="I815" s="2">
        <f>ROUND(330/1000,9)</f>
        <v>0.33</v>
      </c>
      <c r="J815" s="2">
        <v>0</v>
      </c>
      <c r="K815" s="2">
        <f>ROUND(330/1000,9)</f>
        <v>0.33</v>
      </c>
      <c r="L815" s="2"/>
      <c r="M815" s="2"/>
      <c r="N815" s="2"/>
      <c r="O815" s="2">
        <f t="shared" si="563"/>
        <v>724.27</v>
      </c>
      <c r="P815" s="2">
        <f t="shared" si="564"/>
        <v>0</v>
      </c>
      <c r="Q815" s="2">
        <f>(ROUND((ROUND(((((ET815*0.4)*1.05))*AV815*I815),2)*BB815),2)+ROUND((ROUND(((AE815-(((EU815*0.4)*1.05)))*AV815*I815),2)*BS815),2))</f>
        <v>570.32000000000005</v>
      </c>
      <c r="R815" s="2">
        <f t="shared" si="565"/>
        <v>123.18</v>
      </c>
      <c r="S815" s="2">
        <f t="shared" si="566"/>
        <v>153.94999999999999</v>
      </c>
      <c r="T815" s="2">
        <f t="shared" si="567"/>
        <v>0</v>
      </c>
      <c r="U815" s="2">
        <f t="shared" si="568"/>
        <v>12.937084776000003</v>
      </c>
      <c r="V815" s="2">
        <f t="shared" si="569"/>
        <v>0</v>
      </c>
      <c r="W815" s="2">
        <f t="shared" si="570"/>
        <v>0</v>
      </c>
      <c r="X815" s="2">
        <f t="shared" si="571"/>
        <v>172.42</v>
      </c>
      <c r="Y815" s="2">
        <f t="shared" si="571"/>
        <v>107.77</v>
      </c>
      <c r="Z815" s="2"/>
      <c r="AA815" s="2">
        <v>70661675</v>
      </c>
      <c r="AB815" s="2">
        <f t="shared" si="572"/>
        <v>2056.9331999999999</v>
      </c>
      <c r="AC815" s="2">
        <f t="shared" si="573"/>
        <v>0</v>
      </c>
      <c r="AD815" s="2">
        <f>ROUND((((((ET815*0.4)*1.05))-(((EU815*0.4)*1.05)))+AE815),6)</f>
        <v>1619.7090000000001</v>
      </c>
      <c r="AE815" s="2">
        <f t="shared" ref="AE815:AF818" si="591">ROUND((((EU815*0.4)*1.05)),6)</f>
        <v>349.84739999999999</v>
      </c>
      <c r="AF815" s="2">
        <f t="shared" si="591"/>
        <v>437.2242</v>
      </c>
      <c r="AG815" s="2">
        <f t="shared" si="574"/>
        <v>0</v>
      </c>
      <c r="AH815" s="2">
        <f t="shared" ref="AH815:AI818" si="592">(((EW815*0.4)*1.05))</f>
        <v>36.741600000000005</v>
      </c>
      <c r="AI815" s="2">
        <f t="shared" si="592"/>
        <v>0</v>
      </c>
      <c r="AJ815" s="2">
        <f t="shared" si="575"/>
        <v>0</v>
      </c>
      <c r="AK815" s="2">
        <v>4897.46</v>
      </c>
      <c r="AL815" s="2">
        <v>0</v>
      </c>
      <c r="AM815" s="2">
        <v>3856.45</v>
      </c>
      <c r="AN815" s="2">
        <v>832.97</v>
      </c>
      <c r="AO815" s="2">
        <v>1041.01</v>
      </c>
      <c r="AP815" s="2">
        <v>0</v>
      </c>
      <c r="AQ815" s="2">
        <v>87.48</v>
      </c>
      <c r="AR815" s="2">
        <v>0</v>
      </c>
      <c r="AS815" s="2">
        <v>0</v>
      </c>
      <c r="AT815" s="2">
        <v>112</v>
      </c>
      <c r="AU815" s="2">
        <v>70</v>
      </c>
      <c r="AV815" s="2">
        <v>1.0669999999999999</v>
      </c>
      <c r="AW815" s="2">
        <v>1.081</v>
      </c>
      <c r="AX815" s="2"/>
      <c r="AY815" s="2"/>
      <c r="AZ815" s="2">
        <v>1</v>
      </c>
      <c r="BA815" s="2">
        <v>1</v>
      </c>
      <c r="BB815" s="2">
        <v>1</v>
      </c>
      <c r="BC815" s="2">
        <v>1</v>
      </c>
      <c r="BD815" s="2" t="s">
        <v>3</v>
      </c>
      <c r="BE815" s="2" t="s">
        <v>3</v>
      </c>
      <c r="BF815" s="2" t="s">
        <v>3</v>
      </c>
      <c r="BG815" s="2" t="s">
        <v>3</v>
      </c>
      <c r="BH815" s="2">
        <v>0</v>
      </c>
      <c r="BI815" s="2">
        <v>2</v>
      </c>
      <c r="BJ815" s="2" t="s">
        <v>341</v>
      </c>
      <c r="BK815" s="2"/>
      <c r="BL815" s="2"/>
      <c r="BM815" s="2">
        <v>334</v>
      </c>
      <c r="BN815" s="2">
        <v>66251207</v>
      </c>
      <c r="BO815" s="2" t="s">
        <v>3</v>
      </c>
      <c r="BP815" s="2">
        <v>0</v>
      </c>
      <c r="BQ815" s="2">
        <v>40</v>
      </c>
      <c r="BR815" s="2">
        <v>0</v>
      </c>
      <c r="BS815" s="2">
        <v>1</v>
      </c>
      <c r="BT815" s="2">
        <v>1</v>
      </c>
      <c r="BU815" s="2">
        <v>1</v>
      </c>
      <c r="BV815" s="2">
        <v>1</v>
      </c>
      <c r="BW815" s="2">
        <v>1</v>
      </c>
      <c r="BX815" s="2">
        <v>1</v>
      </c>
      <c r="BY815" s="2" t="s">
        <v>3</v>
      </c>
      <c r="BZ815" s="2">
        <v>112</v>
      </c>
      <c r="CA815" s="2">
        <v>70</v>
      </c>
      <c r="CB815" s="2" t="s">
        <v>3</v>
      </c>
      <c r="CC815" s="2"/>
      <c r="CD815" s="2"/>
      <c r="CE815" s="2">
        <v>30</v>
      </c>
      <c r="CF815" s="2">
        <v>0</v>
      </c>
      <c r="CG815" s="2">
        <v>0</v>
      </c>
      <c r="CH815" s="2"/>
      <c r="CI815" s="2"/>
      <c r="CJ815" s="2"/>
      <c r="CK815" s="2"/>
      <c r="CL815" s="2"/>
      <c r="CM815" s="2">
        <v>0</v>
      </c>
      <c r="CN815" s="2" t="s">
        <v>598</v>
      </c>
      <c r="CO815" s="2">
        <v>0</v>
      </c>
      <c r="CP815" s="2">
        <f t="shared" si="576"/>
        <v>724.27</v>
      </c>
      <c r="CQ815" s="2">
        <f t="shared" si="577"/>
        <v>0</v>
      </c>
      <c r="CR815" s="2">
        <f>(ROUND((ROUND(((((ET815*0.4)*1.05))*AV815*1),2)*BB815),2)+ROUND((ROUND(((AE815-(((EU815*0.4)*1.05)))*AV815*1),2)*BS815),2))</f>
        <v>1728.23</v>
      </c>
      <c r="CS815" s="2">
        <f t="shared" si="578"/>
        <v>373.29</v>
      </c>
      <c r="CT815" s="2">
        <f t="shared" si="579"/>
        <v>466.52</v>
      </c>
      <c r="CU815" s="2">
        <f t="shared" si="580"/>
        <v>0</v>
      </c>
      <c r="CV815" s="2">
        <f t="shared" si="581"/>
        <v>39.203287200000005</v>
      </c>
      <c r="CW815" s="2">
        <f t="shared" si="582"/>
        <v>0</v>
      </c>
      <c r="CX815" s="2">
        <f t="shared" si="582"/>
        <v>0</v>
      </c>
      <c r="CY815" s="2">
        <f>((S815*BZ815)/100)</f>
        <v>172.42399999999998</v>
      </c>
      <c r="CZ815" s="2">
        <f>((S815*CA815)/100)</f>
        <v>107.765</v>
      </c>
      <c r="DA815" s="2"/>
      <c r="DB815" s="2">
        <v>47</v>
      </c>
      <c r="DC815" s="2" t="s">
        <v>3</v>
      </c>
      <c r="DD815" s="2" t="s">
        <v>23</v>
      </c>
      <c r="DE815" s="2" t="s">
        <v>346</v>
      </c>
      <c r="DF815" s="2" t="s">
        <v>346</v>
      </c>
      <c r="DG815" s="2" t="s">
        <v>346</v>
      </c>
      <c r="DH815" s="2" t="s">
        <v>3</v>
      </c>
      <c r="DI815" s="2" t="s">
        <v>346</v>
      </c>
      <c r="DJ815" s="2" t="s">
        <v>346</v>
      </c>
      <c r="DK815" s="2" t="s">
        <v>3</v>
      </c>
      <c r="DL815" s="2" t="s">
        <v>3</v>
      </c>
      <c r="DM815" s="2" t="s">
        <v>3</v>
      </c>
      <c r="DN815" s="2">
        <v>0</v>
      </c>
      <c r="DO815" s="2">
        <v>0</v>
      </c>
      <c r="DP815" s="2">
        <v>1</v>
      </c>
      <c r="DQ815" s="2">
        <v>1</v>
      </c>
      <c r="DR815" s="2"/>
      <c r="DS815" s="2"/>
      <c r="DT815" s="2"/>
      <c r="DU815" s="2">
        <v>1013</v>
      </c>
      <c r="DV815" s="2" t="s">
        <v>340</v>
      </c>
      <c r="DW815" s="2" t="s">
        <v>340</v>
      </c>
      <c r="DX815" s="2">
        <v>1</v>
      </c>
      <c r="DY815" s="2"/>
      <c r="DZ815" s="2" t="s">
        <v>3</v>
      </c>
      <c r="EA815" s="2" t="s">
        <v>3</v>
      </c>
      <c r="EB815" s="2" t="s">
        <v>3</v>
      </c>
      <c r="EC815" s="2" t="s">
        <v>3</v>
      </c>
      <c r="ED815" s="2"/>
      <c r="EE815" s="2">
        <v>66251569</v>
      </c>
      <c r="EF815" s="2">
        <v>40</v>
      </c>
      <c r="EG815" s="2" t="s">
        <v>122</v>
      </c>
      <c r="EH815" s="2">
        <v>0</v>
      </c>
      <c r="EI815" s="2" t="s">
        <v>3</v>
      </c>
      <c r="EJ815" s="2">
        <v>2</v>
      </c>
      <c r="EK815" s="2">
        <v>334</v>
      </c>
      <c r="EL815" s="2" t="s">
        <v>123</v>
      </c>
      <c r="EM815" s="2" t="s">
        <v>124</v>
      </c>
      <c r="EN815" s="2"/>
      <c r="EO815" s="2" t="s">
        <v>347</v>
      </c>
      <c r="EP815" s="2"/>
      <c r="EQ815" s="2">
        <v>0</v>
      </c>
      <c r="ER815" s="2">
        <v>4897.46</v>
      </c>
      <c r="ES815" s="2">
        <v>0</v>
      </c>
      <c r="ET815" s="2">
        <v>3856.45</v>
      </c>
      <c r="EU815" s="2">
        <v>832.97</v>
      </c>
      <c r="EV815" s="2">
        <v>1041.01</v>
      </c>
      <c r="EW815" s="2">
        <v>87.48</v>
      </c>
      <c r="EX815" s="2">
        <v>0</v>
      </c>
      <c r="EY815" s="2">
        <v>0</v>
      </c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>
        <v>0</v>
      </c>
      <c r="FR815" s="2">
        <v>0</v>
      </c>
      <c r="FS815" s="2">
        <v>2</v>
      </c>
      <c r="FT815" s="2"/>
      <c r="FU815" s="2"/>
      <c r="FV815" s="2"/>
      <c r="FW815" s="2"/>
      <c r="FX815" s="2">
        <v>112</v>
      </c>
      <c r="FY815" s="2">
        <v>70</v>
      </c>
      <c r="FZ815" s="2"/>
      <c r="GA815" s="2" t="s">
        <v>3</v>
      </c>
      <c r="GB815" s="2"/>
      <c r="GC815" s="2"/>
      <c r="GD815" s="2">
        <v>0</v>
      </c>
      <c r="GE815" s="2"/>
      <c r="GF815" s="2">
        <v>-1306861431</v>
      </c>
      <c r="GG815" s="2">
        <v>2</v>
      </c>
      <c r="GH815" s="2">
        <v>1</v>
      </c>
      <c r="GI815" s="2">
        <v>-2</v>
      </c>
      <c r="GJ815" s="2">
        <v>0</v>
      </c>
      <c r="GK815" s="2">
        <f>ROUND(R815*(R12)/100,2)</f>
        <v>215.57</v>
      </c>
      <c r="GL815" s="2">
        <f t="shared" si="583"/>
        <v>0</v>
      </c>
      <c r="GM815" s="2">
        <f t="shared" si="584"/>
        <v>1220.03</v>
      </c>
      <c r="GN815" s="2">
        <f t="shared" si="585"/>
        <v>0</v>
      </c>
      <c r="GO815" s="2">
        <f t="shared" si="586"/>
        <v>1220.03</v>
      </c>
      <c r="GP815" s="2">
        <f t="shared" si="587"/>
        <v>0</v>
      </c>
      <c r="GQ815" s="2"/>
      <c r="GR815" s="2">
        <v>0</v>
      </c>
      <c r="GS815" s="2">
        <v>3</v>
      </c>
      <c r="GT815" s="2">
        <v>0</v>
      </c>
      <c r="GU815" s="2" t="s">
        <v>3</v>
      </c>
      <c r="GV815" s="2">
        <f t="shared" si="588"/>
        <v>0</v>
      </c>
      <c r="GW815" s="2">
        <v>1</v>
      </c>
      <c r="GX815" s="2">
        <f t="shared" si="589"/>
        <v>0</v>
      </c>
      <c r="GY815" s="2"/>
      <c r="GZ815" s="2"/>
      <c r="HA815" s="2">
        <v>0</v>
      </c>
      <c r="HB815" s="2">
        <v>0</v>
      </c>
      <c r="HC815" s="2">
        <f t="shared" si="590"/>
        <v>0</v>
      </c>
      <c r="HD815" s="2"/>
      <c r="HE815" s="2" t="s">
        <v>3</v>
      </c>
      <c r="HF815" s="2" t="s">
        <v>3</v>
      </c>
      <c r="HG815" s="2"/>
      <c r="HH815" s="2"/>
      <c r="HI815" s="2"/>
      <c r="HJ815" s="2"/>
      <c r="HK815" s="2"/>
      <c r="HL815" s="2"/>
      <c r="HM815" s="2" t="s">
        <v>3</v>
      </c>
      <c r="HN815" s="2" t="s">
        <v>3</v>
      </c>
      <c r="HO815" s="2" t="s">
        <v>3</v>
      </c>
      <c r="HP815" s="2" t="s">
        <v>3</v>
      </c>
      <c r="HQ815" s="2" t="s">
        <v>3</v>
      </c>
      <c r="HR815" s="2"/>
      <c r="HS815" s="2">
        <v>0</v>
      </c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>
        <v>0</v>
      </c>
      <c r="IL815" s="2"/>
      <c r="IM815" s="2"/>
      <c r="IN815" s="2"/>
      <c r="IO815" s="2"/>
      <c r="IP815" s="2"/>
      <c r="IQ815" s="2"/>
      <c r="IR815" s="2"/>
      <c r="IS815" s="2"/>
      <c r="IT815" s="2"/>
      <c r="IU815" s="2"/>
    </row>
    <row r="816" spans="1:255" x14ac:dyDescent="0.2">
      <c r="A816">
        <v>17</v>
      </c>
      <c r="B816">
        <v>1</v>
      </c>
      <c r="C816">
        <f>ROW(SmtRes!A206)</f>
        <v>206</v>
      </c>
      <c r="D816">
        <f>ROW(EtalonRes!A650)</f>
        <v>650</v>
      </c>
      <c r="E816" t="s">
        <v>108</v>
      </c>
      <c r="F816" t="s">
        <v>338</v>
      </c>
      <c r="G816" t="s">
        <v>345</v>
      </c>
      <c r="H816" t="s">
        <v>340</v>
      </c>
      <c r="I816">
        <f>ROUND(330/1000,9)</f>
        <v>0.33</v>
      </c>
      <c r="J816">
        <v>0</v>
      </c>
      <c r="K816">
        <f>ROUND(330/1000,9)</f>
        <v>0.33</v>
      </c>
      <c r="O816">
        <f t="shared" si="563"/>
        <v>17684.68</v>
      </c>
      <c r="P816">
        <f t="shared" si="564"/>
        <v>0</v>
      </c>
      <c r="Q816">
        <f>(ROUND((ROUND(((((ET816*0.4)*1.05))*AV816*I816),2)*BB816),2)+ROUND((ROUND(((AE816-(((EU816*0.4)*1.05)))*AV816*I816),2)*BS816),2))</f>
        <v>10322.790000000001</v>
      </c>
      <c r="R816">
        <f t="shared" si="565"/>
        <v>5890.47</v>
      </c>
      <c r="S816">
        <f t="shared" si="566"/>
        <v>7361.89</v>
      </c>
      <c r="T816">
        <f t="shared" si="567"/>
        <v>0</v>
      </c>
      <c r="U816">
        <f t="shared" si="568"/>
        <v>12.937084776000003</v>
      </c>
      <c r="V816">
        <f t="shared" si="569"/>
        <v>0</v>
      </c>
      <c r="W816">
        <f t="shared" si="570"/>
        <v>0</v>
      </c>
      <c r="X816">
        <f t="shared" si="571"/>
        <v>6772.94</v>
      </c>
      <c r="Y816">
        <f t="shared" si="571"/>
        <v>3165.61</v>
      </c>
      <c r="AA816">
        <v>70661673</v>
      </c>
      <c r="AB816">
        <f t="shared" si="572"/>
        <v>2056.9331999999999</v>
      </c>
      <c r="AC816">
        <f t="shared" si="573"/>
        <v>0</v>
      </c>
      <c r="AD816">
        <f>ROUND((((((ET816*0.4)*1.05))-(((EU816*0.4)*1.05)))+AE816),6)</f>
        <v>1619.7090000000001</v>
      </c>
      <c r="AE816">
        <f t="shared" si="591"/>
        <v>349.84739999999999</v>
      </c>
      <c r="AF816">
        <f t="shared" si="591"/>
        <v>437.2242</v>
      </c>
      <c r="AG816">
        <f t="shared" si="574"/>
        <v>0</v>
      </c>
      <c r="AH816">
        <f t="shared" si="592"/>
        <v>36.741600000000005</v>
      </c>
      <c r="AI816">
        <f t="shared" si="592"/>
        <v>0</v>
      </c>
      <c r="AJ816">
        <f t="shared" si="575"/>
        <v>0</v>
      </c>
      <c r="AK816">
        <v>4897.46</v>
      </c>
      <c r="AL816">
        <v>0</v>
      </c>
      <c r="AM816">
        <v>3856.45</v>
      </c>
      <c r="AN816">
        <v>832.97</v>
      </c>
      <c r="AO816">
        <v>1041.01</v>
      </c>
      <c r="AP816">
        <v>0</v>
      </c>
      <c r="AQ816">
        <v>87.48</v>
      </c>
      <c r="AR816">
        <v>0</v>
      </c>
      <c r="AS816">
        <v>0</v>
      </c>
      <c r="AT816">
        <v>92</v>
      </c>
      <c r="AU816">
        <v>43</v>
      </c>
      <c r="AV816">
        <v>1.0669999999999999</v>
      </c>
      <c r="AW816">
        <v>1.081</v>
      </c>
      <c r="AZ816">
        <v>1</v>
      </c>
      <c r="BA816">
        <v>47.82</v>
      </c>
      <c r="BB816">
        <v>18.100000000000001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2</v>
      </c>
      <c r="BJ816" t="s">
        <v>341</v>
      </c>
      <c r="BM816">
        <v>334</v>
      </c>
      <c r="BN816">
        <v>66251207</v>
      </c>
      <c r="BO816" t="s">
        <v>338</v>
      </c>
      <c r="BP816">
        <v>1</v>
      </c>
      <c r="BQ816">
        <v>40</v>
      </c>
      <c r="BR816">
        <v>0</v>
      </c>
      <c r="BS816">
        <v>47.82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92</v>
      </c>
      <c r="CA816">
        <v>43</v>
      </c>
      <c r="CB816" t="s">
        <v>3</v>
      </c>
      <c r="CE816">
        <v>30</v>
      </c>
      <c r="CF816">
        <v>0</v>
      </c>
      <c r="CG816">
        <v>0</v>
      </c>
      <c r="CM816">
        <v>0</v>
      </c>
      <c r="CN816" t="s">
        <v>598</v>
      </c>
      <c r="CO816">
        <v>0</v>
      </c>
      <c r="CP816">
        <f t="shared" si="576"/>
        <v>17684.68</v>
      </c>
      <c r="CQ816">
        <f t="shared" si="577"/>
        <v>0</v>
      </c>
      <c r="CR816">
        <f>(ROUND((ROUND(((((ET816*0.4)*1.05))*AV816*1),2)*BB816),2)+ROUND((ROUND(((AE816-(((EU816*0.4)*1.05)))*AV816*1),2)*BS816),2))</f>
        <v>31280.959999999999</v>
      </c>
      <c r="CS816">
        <f t="shared" si="578"/>
        <v>17850.73</v>
      </c>
      <c r="CT816">
        <f t="shared" si="579"/>
        <v>22308.99</v>
      </c>
      <c r="CU816">
        <f t="shared" si="580"/>
        <v>0</v>
      </c>
      <c r="CV816">
        <f t="shared" si="581"/>
        <v>39.203287200000005</v>
      </c>
      <c r="CW816">
        <f t="shared" si="582"/>
        <v>0</v>
      </c>
      <c r="CX816">
        <f t="shared" si="582"/>
        <v>0</v>
      </c>
      <c r="CY816">
        <f>S816*(BZ816/100)</f>
        <v>6772.9388000000008</v>
      </c>
      <c r="CZ816">
        <f>S816*(CA816/100)</f>
        <v>3165.6127000000001</v>
      </c>
      <c r="DB816">
        <v>49</v>
      </c>
      <c r="DC816" t="s">
        <v>3</v>
      </c>
      <c r="DD816" t="s">
        <v>23</v>
      </c>
      <c r="DE816" t="s">
        <v>346</v>
      </c>
      <c r="DF816" t="s">
        <v>346</v>
      </c>
      <c r="DG816" t="s">
        <v>346</v>
      </c>
      <c r="DH816" t="s">
        <v>3</v>
      </c>
      <c r="DI816" t="s">
        <v>346</v>
      </c>
      <c r="DJ816" t="s">
        <v>346</v>
      </c>
      <c r="DK816" t="s">
        <v>3</v>
      </c>
      <c r="DL816" t="s">
        <v>3</v>
      </c>
      <c r="DM816" t="s">
        <v>3</v>
      </c>
      <c r="DN816">
        <v>112</v>
      </c>
      <c r="DO816">
        <v>70</v>
      </c>
      <c r="DP816">
        <v>1.0669999999999999</v>
      </c>
      <c r="DQ816">
        <v>1.081</v>
      </c>
      <c r="DU816">
        <v>1013</v>
      </c>
      <c r="DV816" t="s">
        <v>340</v>
      </c>
      <c r="DW816" t="s">
        <v>340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66251569</v>
      </c>
      <c r="EF816">
        <v>40</v>
      </c>
      <c r="EG816" t="s">
        <v>122</v>
      </c>
      <c r="EH816">
        <v>0</v>
      </c>
      <c r="EI816" t="s">
        <v>3</v>
      </c>
      <c r="EJ816">
        <v>2</v>
      </c>
      <c r="EK816">
        <v>334</v>
      </c>
      <c r="EL816" t="s">
        <v>123</v>
      </c>
      <c r="EM816" t="s">
        <v>124</v>
      </c>
      <c r="EO816" t="s">
        <v>347</v>
      </c>
      <c r="EQ816">
        <v>0</v>
      </c>
      <c r="ER816">
        <v>4897.46</v>
      </c>
      <c r="ES816">
        <v>0</v>
      </c>
      <c r="ET816">
        <v>3856.45</v>
      </c>
      <c r="EU816">
        <v>832.97</v>
      </c>
      <c r="EV816">
        <v>1041.01</v>
      </c>
      <c r="EW816">
        <v>87.48</v>
      </c>
      <c r="EX816">
        <v>0</v>
      </c>
      <c r="EY816">
        <v>0</v>
      </c>
      <c r="FQ816">
        <v>0</v>
      </c>
      <c r="FR816">
        <v>0</v>
      </c>
      <c r="FS816">
        <v>2</v>
      </c>
      <c r="FX816">
        <v>112</v>
      </c>
      <c r="FY816">
        <v>70</v>
      </c>
      <c r="GA816" t="s">
        <v>3</v>
      </c>
      <c r="GD816">
        <v>0</v>
      </c>
      <c r="GF816">
        <v>-1306861431</v>
      </c>
      <c r="GG816">
        <v>2</v>
      </c>
      <c r="GH816">
        <v>1</v>
      </c>
      <c r="GI816">
        <v>2</v>
      </c>
      <c r="GJ816">
        <v>0</v>
      </c>
      <c r="GK816">
        <f>ROUND(R816*(S12)/100,2)</f>
        <v>9424.75</v>
      </c>
      <c r="GL816">
        <f t="shared" si="583"/>
        <v>0</v>
      </c>
      <c r="GM816">
        <f t="shared" si="584"/>
        <v>37047.980000000003</v>
      </c>
      <c r="GN816">
        <f t="shared" si="585"/>
        <v>0</v>
      </c>
      <c r="GO816">
        <f t="shared" si="586"/>
        <v>37047.980000000003</v>
      </c>
      <c r="GP816">
        <f t="shared" si="587"/>
        <v>0</v>
      </c>
      <c r="GR816">
        <v>0</v>
      </c>
      <c r="GS816">
        <v>3</v>
      </c>
      <c r="GT816">
        <v>0</v>
      </c>
      <c r="GU816" t="s">
        <v>3</v>
      </c>
      <c r="GV816">
        <f t="shared" si="588"/>
        <v>0</v>
      </c>
      <c r="GW816">
        <v>1</v>
      </c>
      <c r="GX816">
        <f t="shared" si="589"/>
        <v>0</v>
      </c>
      <c r="HA816">
        <v>0</v>
      </c>
      <c r="HB816">
        <v>0</v>
      </c>
      <c r="HC816">
        <f t="shared" si="590"/>
        <v>0</v>
      </c>
      <c r="HE816" t="s">
        <v>3</v>
      </c>
      <c r="HF816" t="s">
        <v>3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HS816">
        <v>0</v>
      </c>
      <c r="IK816">
        <v>0</v>
      </c>
    </row>
    <row r="817" spans="1:255" x14ac:dyDescent="0.2">
      <c r="A817" s="2">
        <v>17</v>
      </c>
      <c r="B817" s="2">
        <v>1</v>
      </c>
      <c r="C817" s="2">
        <f>ROW(SmtRes!A207)</f>
        <v>207</v>
      </c>
      <c r="D817" s="2">
        <f>ROW(EtalonRes!A651)</f>
        <v>651</v>
      </c>
      <c r="E817" s="2" t="s">
        <v>110</v>
      </c>
      <c r="F817" s="2" t="s">
        <v>338</v>
      </c>
      <c r="G817" s="2" t="s">
        <v>339</v>
      </c>
      <c r="H817" s="2" t="s">
        <v>340</v>
      </c>
      <c r="I817" s="2">
        <f>ROUND(183/1000,9)</f>
        <v>0.183</v>
      </c>
      <c r="J817" s="2">
        <v>0</v>
      </c>
      <c r="K817" s="2">
        <f>ROUND(183/1000,9)</f>
        <v>0.183</v>
      </c>
      <c r="L817" s="2"/>
      <c r="M817" s="2"/>
      <c r="N817" s="2"/>
      <c r="O817" s="2">
        <f t="shared" si="563"/>
        <v>401.64</v>
      </c>
      <c r="P817" s="2">
        <f t="shared" si="564"/>
        <v>0</v>
      </c>
      <c r="Q817" s="2">
        <f>(ROUND((ROUND(((((ET817*0.4)*1.05))*AV817*I817),2)*BB817),2)+ROUND((ROUND(((AE817-(((EU817*0.4)*1.05)))*AV817*I817),2)*BS817),2))</f>
        <v>316.27</v>
      </c>
      <c r="R817" s="2">
        <f t="shared" si="565"/>
        <v>68.31</v>
      </c>
      <c r="S817" s="2">
        <f t="shared" si="566"/>
        <v>85.37</v>
      </c>
      <c r="T817" s="2">
        <f t="shared" si="567"/>
        <v>0</v>
      </c>
      <c r="U817" s="2">
        <f t="shared" si="568"/>
        <v>7.1742015576000009</v>
      </c>
      <c r="V817" s="2">
        <f t="shared" si="569"/>
        <v>0</v>
      </c>
      <c r="W817" s="2">
        <f t="shared" si="570"/>
        <v>0</v>
      </c>
      <c r="X817" s="2">
        <f t="shared" si="571"/>
        <v>95.61</v>
      </c>
      <c r="Y817" s="2">
        <f t="shared" si="571"/>
        <v>59.76</v>
      </c>
      <c r="Z817" s="2"/>
      <c r="AA817" s="2">
        <v>70661675</v>
      </c>
      <c r="AB817" s="2">
        <f t="shared" si="572"/>
        <v>2056.9331999999999</v>
      </c>
      <c r="AC817" s="2">
        <f t="shared" si="573"/>
        <v>0</v>
      </c>
      <c r="AD817" s="2">
        <f>ROUND((((((ET817*0.4)*1.05))-(((EU817*0.4)*1.05)))+AE817),6)</f>
        <v>1619.7090000000001</v>
      </c>
      <c r="AE817" s="2">
        <f t="shared" si="591"/>
        <v>349.84739999999999</v>
      </c>
      <c r="AF817" s="2">
        <f t="shared" si="591"/>
        <v>437.2242</v>
      </c>
      <c r="AG817" s="2">
        <f t="shared" si="574"/>
        <v>0</v>
      </c>
      <c r="AH817" s="2">
        <f t="shared" si="592"/>
        <v>36.741600000000005</v>
      </c>
      <c r="AI817" s="2">
        <f t="shared" si="592"/>
        <v>0</v>
      </c>
      <c r="AJ817" s="2">
        <f t="shared" si="575"/>
        <v>0</v>
      </c>
      <c r="AK817" s="2">
        <v>4897.46</v>
      </c>
      <c r="AL817" s="2">
        <v>0</v>
      </c>
      <c r="AM817" s="2">
        <v>3856.45</v>
      </c>
      <c r="AN817" s="2">
        <v>832.97</v>
      </c>
      <c r="AO817" s="2">
        <v>1041.01</v>
      </c>
      <c r="AP817" s="2">
        <v>0</v>
      </c>
      <c r="AQ817" s="2">
        <v>87.48</v>
      </c>
      <c r="AR817" s="2">
        <v>0</v>
      </c>
      <c r="AS817" s="2">
        <v>0</v>
      </c>
      <c r="AT817" s="2">
        <v>112</v>
      </c>
      <c r="AU817" s="2">
        <v>70</v>
      </c>
      <c r="AV817" s="2">
        <v>1.0669999999999999</v>
      </c>
      <c r="AW817" s="2">
        <v>1.081</v>
      </c>
      <c r="AX817" s="2"/>
      <c r="AY817" s="2"/>
      <c r="AZ817" s="2">
        <v>1</v>
      </c>
      <c r="BA817" s="2">
        <v>1</v>
      </c>
      <c r="BB817" s="2">
        <v>1</v>
      </c>
      <c r="BC817" s="2">
        <v>1</v>
      </c>
      <c r="BD817" s="2" t="s">
        <v>3</v>
      </c>
      <c r="BE817" s="2" t="s">
        <v>3</v>
      </c>
      <c r="BF817" s="2" t="s">
        <v>3</v>
      </c>
      <c r="BG817" s="2" t="s">
        <v>3</v>
      </c>
      <c r="BH817" s="2">
        <v>0</v>
      </c>
      <c r="BI817" s="2">
        <v>2</v>
      </c>
      <c r="BJ817" s="2" t="s">
        <v>341</v>
      </c>
      <c r="BK817" s="2"/>
      <c r="BL817" s="2"/>
      <c r="BM817" s="2">
        <v>334</v>
      </c>
      <c r="BN817" s="2">
        <v>66251207</v>
      </c>
      <c r="BO817" s="2" t="s">
        <v>3</v>
      </c>
      <c r="BP817" s="2">
        <v>0</v>
      </c>
      <c r="BQ817" s="2">
        <v>40</v>
      </c>
      <c r="BR817" s="2">
        <v>0</v>
      </c>
      <c r="BS817" s="2">
        <v>1</v>
      </c>
      <c r="BT817" s="2">
        <v>1</v>
      </c>
      <c r="BU817" s="2">
        <v>1</v>
      </c>
      <c r="BV817" s="2">
        <v>1</v>
      </c>
      <c r="BW817" s="2">
        <v>1</v>
      </c>
      <c r="BX817" s="2">
        <v>1</v>
      </c>
      <c r="BY817" s="2" t="s">
        <v>3</v>
      </c>
      <c r="BZ817" s="2">
        <v>112</v>
      </c>
      <c r="CA817" s="2">
        <v>70</v>
      </c>
      <c r="CB817" s="2" t="s">
        <v>3</v>
      </c>
      <c r="CC817" s="2"/>
      <c r="CD817" s="2"/>
      <c r="CE817" s="2">
        <v>30</v>
      </c>
      <c r="CF817" s="2">
        <v>0</v>
      </c>
      <c r="CG817" s="2">
        <v>0</v>
      </c>
      <c r="CH817" s="2"/>
      <c r="CI817" s="2"/>
      <c r="CJ817" s="2"/>
      <c r="CK817" s="2"/>
      <c r="CL817" s="2"/>
      <c r="CM817" s="2">
        <v>0</v>
      </c>
      <c r="CN817" s="2" t="s">
        <v>598</v>
      </c>
      <c r="CO817" s="2">
        <v>0</v>
      </c>
      <c r="CP817" s="2">
        <f t="shared" si="576"/>
        <v>401.64</v>
      </c>
      <c r="CQ817" s="2">
        <f t="shared" si="577"/>
        <v>0</v>
      </c>
      <c r="CR817" s="2">
        <f>(ROUND((ROUND(((((ET817*0.4)*1.05))*AV817*1),2)*BB817),2)+ROUND((ROUND(((AE817-(((EU817*0.4)*1.05)))*AV817*1),2)*BS817),2))</f>
        <v>1728.23</v>
      </c>
      <c r="CS817" s="2">
        <f t="shared" si="578"/>
        <v>373.29</v>
      </c>
      <c r="CT817" s="2">
        <f t="shared" si="579"/>
        <v>466.52</v>
      </c>
      <c r="CU817" s="2">
        <f t="shared" si="580"/>
        <v>0</v>
      </c>
      <c r="CV817" s="2">
        <f t="shared" si="581"/>
        <v>39.203287200000005</v>
      </c>
      <c r="CW817" s="2">
        <f t="shared" si="582"/>
        <v>0</v>
      </c>
      <c r="CX817" s="2">
        <f t="shared" si="582"/>
        <v>0</v>
      </c>
      <c r="CY817" s="2">
        <f>((S817*BZ817)/100)</f>
        <v>95.614400000000003</v>
      </c>
      <c r="CZ817" s="2">
        <f>((S817*CA817)/100)</f>
        <v>59.759000000000007</v>
      </c>
      <c r="DA817" s="2"/>
      <c r="DB817" s="2">
        <v>51</v>
      </c>
      <c r="DC817" s="2" t="s">
        <v>3</v>
      </c>
      <c r="DD817" s="2" t="s">
        <v>23</v>
      </c>
      <c r="DE817" s="2" t="s">
        <v>346</v>
      </c>
      <c r="DF817" s="2" t="s">
        <v>346</v>
      </c>
      <c r="DG817" s="2" t="s">
        <v>346</v>
      </c>
      <c r="DH817" s="2" t="s">
        <v>3</v>
      </c>
      <c r="DI817" s="2" t="s">
        <v>346</v>
      </c>
      <c r="DJ817" s="2" t="s">
        <v>346</v>
      </c>
      <c r="DK817" s="2" t="s">
        <v>3</v>
      </c>
      <c r="DL817" s="2" t="s">
        <v>3</v>
      </c>
      <c r="DM817" s="2" t="s">
        <v>3</v>
      </c>
      <c r="DN817" s="2">
        <v>0</v>
      </c>
      <c r="DO817" s="2">
        <v>0</v>
      </c>
      <c r="DP817" s="2">
        <v>1</v>
      </c>
      <c r="DQ817" s="2">
        <v>1</v>
      </c>
      <c r="DR817" s="2"/>
      <c r="DS817" s="2"/>
      <c r="DT817" s="2"/>
      <c r="DU817" s="2">
        <v>1013</v>
      </c>
      <c r="DV817" s="2" t="s">
        <v>340</v>
      </c>
      <c r="DW817" s="2" t="s">
        <v>340</v>
      </c>
      <c r="DX817" s="2">
        <v>1</v>
      </c>
      <c r="DY817" s="2"/>
      <c r="DZ817" s="2" t="s">
        <v>3</v>
      </c>
      <c r="EA817" s="2" t="s">
        <v>3</v>
      </c>
      <c r="EB817" s="2" t="s">
        <v>3</v>
      </c>
      <c r="EC817" s="2" t="s">
        <v>3</v>
      </c>
      <c r="ED817" s="2"/>
      <c r="EE817" s="2">
        <v>66251569</v>
      </c>
      <c r="EF817" s="2">
        <v>40</v>
      </c>
      <c r="EG817" s="2" t="s">
        <v>122</v>
      </c>
      <c r="EH817" s="2">
        <v>0</v>
      </c>
      <c r="EI817" s="2" t="s">
        <v>3</v>
      </c>
      <c r="EJ817" s="2">
        <v>2</v>
      </c>
      <c r="EK817" s="2">
        <v>334</v>
      </c>
      <c r="EL817" s="2" t="s">
        <v>123</v>
      </c>
      <c r="EM817" s="2" t="s">
        <v>124</v>
      </c>
      <c r="EN817" s="2"/>
      <c r="EO817" s="2" t="s">
        <v>347</v>
      </c>
      <c r="EP817" s="2"/>
      <c r="EQ817" s="2">
        <v>0</v>
      </c>
      <c r="ER817" s="2">
        <v>4897.46</v>
      </c>
      <c r="ES817" s="2">
        <v>0</v>
      </c>
      <c r="ET817" s="2">
        <v>3856.45</v>
      </c>
      <c r="EU817" s="2">
        <v>832.97</v>
      </c>
      <c r="EV817" s="2">
        <v>1041.01</v>
      </c>
      <c r="EW817" s="2">
        <v>87.48</v>
      </c>
      <c r="EX817" s="2">
        <v>0</v>
      </c>
      <c r="EY817" s="2">
        <v>0</v>
      </c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>
        <v>0</v>
      </c>
      <c r="FR817" s="2">
        <v>0</v>
      </c>
      <c r="FS817" s="2">
        <v>2</v>
      </c>
      <c r="FT817" s="2"/>
      <c r="FU817" s="2"/>
      <c r="FV817" s="2"/>
      <c r="FW817" s="2"/>
      <c r="FX817" s="2">
        <v>112</v>
      </c>
      <c r="FY817" s="2">
        <v>70</v>
      </c>
      <c r="FZ817" s="2"/>
      <c r="GA817" s="2" t="s">
        <v>3</v>
      </c>
      <c r="GB817" s="2"/>
      <c r="GC817" s="2"/>
      <c r="GD817" s="2">
        <v>0</v>
      </c>
      <c r="GE817" s="2"/>
      <c r="GF817" s="2">
        <v>-551267386</v>
      </c>
      <c r="GG817" s="2">
        <v>2</v>
      </c>
      <c r="GH817" s="2">
        <v>1</v>
      </c>
      <c r="GI817" s="2">
        <v>-2</v>
      </c>
      <c r="GJ817" s="2">
        <v>0</v>
      </c>
      <c r="GK817" s="2">
        <f>ROUND(R817*(R12)/100,2)</f>
        <v>119.54</v>
      </c>
      <c r="GL817" s="2">
        <f t="shared" si="583"/>
        <v>0</v>
      </c>
      <c r="GM817" s="2">
        <f t="shared" si="584"/>
        <v>676.55</v>
      </c>
      <c r="GN817" s="2">
        <f t="shared" si="585"/>
        <v>0</v>
      </c>
      <c r="GO817" s="2">
        <f t="shared" si="586"/>
        <v>676.55</v>
      </c>
      <c r="GP817" s="2">
        <f t="shared" si="587"/>
        <v>0</v>
      </c>
      <c r="GQ817" s="2"/>
      <c r="GR817" s="2">
        <v>0</v>
      </c>
      <c r="GS817" s="2">
        <v>3</v>
      </c>
      <c r="GT817" s="2">
        <v>0</v>
      </c>
      <c r="GU817" s="2" t="s">
        <v>3</v>
      </c>
      <c r="GV817" s="2">
        <f t="shared" si="588"/>
        <v>0</v>
      </c>
      <c r="GW817" s="2">
        <v>1</v>
      </c>
      <c r="GX817" s="2">
        <f t="shared" si="589"/>
        <v>0</v>
      </c>
      <c r="GY817" s="2"/>
      <c r="GZ817" s="2"/>
      <c r="HA817" s="2">
        <v>0</v>
      </c>
      <c r="HB817" s="2">
        <v>0</v>
      </c>
      <c r="HC817" s="2">
        <f t="shared" si="590"/>
        <v>0</v>
      </c>
      <c r="HD817" s="2"/>
      <c r="HE817" s="2" t="s">
        <v>3</v>
      </c>
      <c r="HF817" s="2" t="s">
        <v>3</v>
      </c>
      <c r="HG817" s="2"/>
      <c r="HH817" s="2"/>
      <c r="HI817" s="2"/>
      <c r="HJ817" s="2"/>
      <c r="HK817" s="2"/>
      <c r="HL817" s="2"/>
      <c r="HM817" s="2" t="s">
        <v>3</v>
      </c>
      <c r="HN817" s="2" t="s">
        <v>3</v>
      </c>
      <c r="HO817" s="2" t="s">
        <v>3</v>
      </c>
      <c r="HP817" s="2" t="s">
        <v>3</v>
      </c>
      <c r="HQ817" s="2" t="s">
        <v>3</v>
      </c>
      <c r="HR817" s="2"/>
      <c r="HS817" s="2">
        <v>0</v>
      </c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>
        <v>0</v>
      </c>
      <c r="IL817" s="2"/>
      <c r="IM817" s="2"/>
      <c r="IN817" s="2"/>
      <c r="IO817" s="2"/>
      <c r="IP817" s="2"/>
      <c r="IQ817" s="2"/>
      <c r="IR817" s="2"/>
      <c r="IS817" s="2"/>
      <c r="IT817" s="2"/>
      <c r="IU817" s="2"/>
    </row>
    <row r="818" spans="1:255" x14ac:dyDescent="0.2">
      <c r="A818">
        <v>17</v>
      </c>
      <c r="B818">
        <v>1</v>
      </c>
      <c r="C818">
        <f>ROW(SmtRes!A208)</f>
        <v>208</v>
      </c>
      <c r="D818">
        <f>ROW(EtalonRes!A652)</f>
        <v>652</v>
      </c>
      <c r="E818" t="s">
        <v>110</v>
      </c>
      <c r="F818" t="s">
        <v>338</v>
      </c>
      <c r="G818" t="s">
        <v>339</v>
      </c>
      <c r="H818" t="s">
        <v>340</v>
      </c>
      <c r="I818">
        <f>ROUND(183/1000,9)</f>
        <v>0.183</v>
      </c>
      <c r="J818">
        <v>0</v>
      </c>
      <c r="K818">
        <f>ROUND(183/1000,9)</f>
        <v>0.183</v>
      </c>
      <c r="O818">
        <f t="shared" si="563"/>
        <v>9806.8799999999992</v>
      </c>
      <c r="P818">
        <f t="shared" si="564"/>
        <v>0</v>
      </c>
      <c r="Q818">
        <f>(ROUND((ROUND(((((ET818*0.4)*1.05))*AV818*I818),2)*BB818),2)+ROUND((ROUND(((AE818-(((EU818*0.4)*1.05)))*AV818*I818),2)*BS818),2))</f>
        <v>5724.49</v>
      </c>
      <c r="R818">
        <f t="shared" si="565"/>
        <v>3266.58</v>
      </c>
      <c r="S818">
        <f t="shared" si="566"/>
        <v>4082.39</v>
      </c>
      <c r="T818">
        <f t="shared" si="567"/>
        <v>0</v>
      </c>
      <c r="U818">
        <f t="shared" si="568"/>
        <v>7.1742015576000009</v>
      </c>
      <c r="V818">
        <f t="shared" si="569"/>
        <v>0</v>
      </c>
      <c r="W818">
        <f t="shared" si="570"/>
        <v>0</v>
      </c>
      <c r="X818">
        <f t="shared" si="571"/>
        <v>3755.8</v>
      </c>
      <c r="Y818">
        <f t="shared" si="571"/>
        <v>1755.43</v>
      </c>
      <c r="AA818">
        <v>70661673</v>
      </c>
      <c r="AB818">
        <f t="shared" si="572"/>
        <v>2056.9331999999999</v>
      </c>
      <c r="AC818">
        <f t="shared" si="573"/>
        <v>0</v>
      </c>
      <c r="AD818">
        <f>ROUND((((((ET818*0.4)*1.05))-(((EU818*0.4)*1.05)))+AE818),6)</f>
        <v>1619.7090000000001</v>
      </c>
      <c r="AE818">
        <f t="shared" si="591"/>
        <v>349.84739999999999</v>
      </c>
      <c r="AF818">
        <f t="shared" si="591"/>
        <v>437.2242</v>
      </c>
      <c r="AG818">
        <f t="shared" si="574"/>
        <v>0</v>
      </c>
      <c r="AH818">
        <f t="shared" si="592"/>
        <v>36.741600000000005</v>
      </c>
      <c r="AI818">
        <f t="shared" si="592"/>
        <v>0</v>
      </c>
      <c r="AJ818">
        <f t="shared" si="575"/>
        <v>0</v>
      </c>
      <c r="AK818">
        <v>4897.46</v>
      </c>
      <c r="AL818">
        <v>0</v>
      </c>
      <c r="AM818">
        <v>3856.45</v>
      </c>
      <c r="AN818">
        <v>832.97</v>
      </c>
      <c r="AO818">
        <v>1041.01</v>
      </c>
      <c r="AP818">
        <v>0</v>
      </c>
      <c r="AQ818">
        <v>87.48</v>
      </c>
      <c r="AR818">
        <v>0</v>
      </c>
      <c r="AS818">
        <v>0</v>
      </c>
      <c r="AT818">
        <v>92</v>
      </c>
      <c r="AU818">
        <v>43</v>
      </c>
      <c r="AV818">
        <v>1.0669999999999999</v>
      </c>
      <c r="AW818">
        <v>1.081</v>
      </c>
      <c r="AZ818">
        <v>1</v>
      </c>
      <c r="BA818">
        <v>47.82</v>
      </c>
      <c r="BB818">
        <v>18.100000000000001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2</v>
      </c>
      <c r="BJ818" t="s">
        <v>341</v>
      </c>
      <c r="BM818">
        <v>334</v>
      </c>
      <c r="BN818">
        <v>66251207</v>
      </c>
      <c r="BO818" t="s">
        <v>338</v>
      </c>
      <c r="BP818">
        <v>1</v>
      </c>
      <c r="BQ818">
        <v>40</v>
      </c>
      <c r="BR818">
        <v>0</v>
      </c>
      <c r="BS818">
        <v>47.82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92</v>
      </c>
      <c r="CA818">
        <v>43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598</v>
      </c>
      <c r="CO818">
        <v>0</v>
      </c>
      <c r="CP818">
        <f t="shared" si="576"/>
        <v>9806.8799999999992</v>
      </c>
      <c r="CQ818">
        <f t="shared" si="577"/>
        <v>0</v>
      </c>
      <c r="CR818">
        <f>(ROUND((ROUND(((((ET818*0.4)*1.05))*AV818*1),2)*BB818),2)+ROUND((ROUND(((AE818-(((EU818*0.4)*1.05)))*AV818*1),2)*BS818),2))</f>
        <v>31280.959999999999</v>
      </c>
      <c r="CS818">
        <f t="shared" si="578"/>
        <v>17850.73</v>
      </c>
      <c r="CT818">
        <f t="shared" si="579"/>
        <v>22308.99</v>
      </c>
      <c r="CU818">
        <f t="shared" si="580"/>
        <v>0</v>
      </c>
      <c r="CV818">
        <f t="shared" si="581"/>
        <v>39.203287200000005</v>
      </c>
      <c r="CW818">
        <f t="shared" si="582"/>
        <v>0</v>
      </c>
      <c r="CX818">
        <f t="shared" si="582"/>
        <v>0</v>
      </c>
      <c r="CY818">
        <f>S818*(BZ818/100)</f>
        <v>3755.7988</v>
      </c>
      <c r="CZ818">
        <f>S818*(CA818/100)</f>
        <v>1755.4277</v>
      </c>
      <c r="DB818">
        <v>53</v>
      </c>
      <c r="DC818" t="s">
        <v>3</v>
      </c>
      <c r="DD818" t="s">
        <v>23</v>
      </c>
      <c r="DE818" t="s">
        <v>346</v>
      </c>
      <c r="DF818" t="s">
        <v>346</v>
      </c>
      <c r="DG818" t="s">
        <v>346</v>
      </c>
      <c r="DH818" t="s">
        <v>3</v>
      </c>
      <c r="DI818" t="s">
        <v>346</v>
      </c>
      <c r="DJ818" t="s">
        <v>346</v>
      </c>
      <c r="DK818" t="s">
        <v>3</v>
      </c>
      <c r="DL818" t="s">
        <v>3</v>
      </c>
      <c r="DM818" t="s">
        <v>3</v>
      </c>
      <c r="DN818">
        <v>112</v>
      </c>
      <c r="DO818">
        <v>70</v>
      </c>
      <c r="DP818">
        <v>1.0669999999999999</v>
      </c>
      <c r="DQ818">
        <v>1.081</v>
      </c>
      <c r="DU818">
        <v>1013</v>
      </c>
      <c r="DV818" t="s">
        <v>340</v>
      </c>
      <c r="DW818" t="s">
        <v>340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66251569</v>
      </c>
      <c r="EF818">
        <v>40</v>
      </c>
      <c r="EG818" t="s">
        <v>122</v>
      </c>
      <c r="EH818">
        <v>0</v>
      </c>
      <c r="EI818" t="s">
        <v>3</v>
      </c>
      <c r="EJ818">
        <v>2</v>
      </c>
      <c r="EK818">
        <v>334</v>
      </c>
      <c r="EL818" t="s">
        <v>123</v>
      </c>
      <c r="EM818" t="s">
        <v>124</v>
      </c>
      <c r="EO818" t="s">
        <v>347</v>
      </c>
      <c r="EQ818">
        <v>0</v>
      </c>
      <c r="ER818">
        <v>4897.46</v>
      </c>
      <c r="ES818">
        <v>0</v>
      </c>
      <c r="ET818">
        <v>3856.45</v>
      </c>
      <c r="EU818">
        <v>832.97</v>
      </c>
      <c r="EV818">
        <v>1041.01</v>
      </c>
      <c r="EW818">
        <v>87.48</v>
      </c>
      <c r="EX818">
        <v>0</v>
      </c>
      <c r="EY818">
        <v>0</v>
      </c>
      <c r="FQ818">
        <v>0</v>
      </c>
      <c r="FR818">
        <v>0</v>
      </c>
      <c r="FS818">
        <v>2</v>
      </c>
      <c r="FX818">
        <v>112</v>
      </c>
      <c r="FY818">
        <v>70</v>
      </c>
      <c r="GA818" t="s">
        <v>3</v>
      </c>
      <c r="GD818">
        <v>0</v>
      </c>
      <c r="GF818">
        <v>-551267386</v>
      </c>
      <c r="GG818">
        <v>2</v>
      </c>
      <c r="GH818">
        <v>1</v>
      </c>
      <c r="GI818">
        <v>2</v>
      </c>
      <c r="GJ818">
        <v>0</v>
      </c>
      <c r="GK818">
        <f>ROUND(R818*(S12)/100,2)</f>
        <v>5226.53</v>
      </c>
      <c r="GL818">
        <f t="shared" si="583"/>
        <v>0</v>
      </c>
      <c r="GM818">
        <f t="shared" si="584"/>
        <v>20544.64</v>
      </c>
      <c r="GN818">
        <f t="shared" si="585"/>
        <v>0</v>
      </c>
      <c r="GO818">
        <f t="shared" si="586"/>
        <v>20544.64</v>
      </c>
      <c r="GP818">
        <f t="shared" si="587"/>
        <v>0</v>
      </c>
      <c r="GR818">
        <v>0</v>
      </c>
      <c r="GS818">
        <v>3</v>
      </c>
      <c r="GT818">
        <v>0</v>
      </c>
      <c r="GU818" t="s">
        <v>3</v>
      </c>
      <c r="GV818">
        <f t="shared" si="588"/>
        <v>0</v>
      </c>
      <c r="GW818">
        <v>1</v>
      </c>
      <c r="GX818">
        <f t="shared" si="589"/>
        <v>0</v>
      </c>
      <c r="HA818">
        <v>0</v>
      </c>
      <c r="HB818">
        <v>0</v>
      </c>
      <c r="HC818">
        <f t="shared" si="590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HS818">
        <v>0</v>
      </c>
      <c r="IK818">
        <v>0</v>
      </c>
    </row>
    <row r="819" spans="1:255" x14ac:dyDescent="0.2">
      <c r="A819" s="2">
        <v>17</v>
      </c>
      <c r="B819" s="2">
        <v>1</v>
      </c>
      <c r="C819" s="2">
        <f>ROW(SmtRes!A215)</f>
        <v>215</v>
      </c>
      <c r="D819" s="2">
        <f>ROW(EtalonRes!A664)</f>
        <v>664</v>
      </c>
      <c r="E819" s="2" t="s">
        <v>126</v>
      </c>
      <c r="F819" s="2" t="s">
        <v>111</v>
      </c>
      <c r="G819" s="2" t="s">
        <v>348</v>
      </c>
      <c r="H819" s="2" t="s">
        <v>113</v>
      </c>
      <c r="I819" s="2">
        <v>3</v>
      </c>
      <c r="J819" s="2">
        <v>0</v>
      </c>
      <c r="K819" s="2">
        <v>3</v>
      </c>
      <c r="L819" s="2"/>
      <c r="M819" s="2"/>
      <c r="N819" s="2"/>
      <c r="O819" s="2">
        <f t="shared" si="563"/>
        <v>71.010000000000005</v>
      </c>
      <c r="P819" s="2">
        <f t="shared" si="564"/>
        <v>0</v>
      </c>
      <c r="Q819" s="2">
        <f>(ROUND((ROUND(((((ET819*0.3)*1.05))*AV819*I819),2)*BB819),2)+ROUND((ROUND(((AE819-(((EU819*0.3)*1.05)))*AV819*I819),2)*BS819),2))</f>
        <v>18.78</v>
      </c>
      <c r="R819" s="2">
        <f t="shared" si="565"/>
        <v>2.86</v>
      </c>
      <c r="S819" s="2">
        <f t="shared" si="566"/>
        <v>52.23</v>
      </c>
      <c r="T819" s="2">
        <f t="shared" si="567"/>
        <v>0</v>
      </c>
      <c r="U819" s="2">
        <f t="shared" si="568"/>
        <v>4.4992016999999995</v>
      </c>
      <c r="V819" s="2">
        <f t="shared" si="569"/>
        <v>0</v>
      </c>
      <c r="W819" s="2">
        <f t="shared" si="570"/>
        <v>0</v>
      </c>
      <c r="X819" s="2">
        <f t="shared" si="571"/>
        <v>59.54</v>
      </c>
      <c r="Y819" s="2">
        <f t="shared" si="571"/>
        <v>41.78</v>
      </c>
      <c r="Z819" s="2"/>
      <c r="AA819" s="2">
        <v>70661675</v>
      </c>
      <c r="AB819" s="2">
        <f t="shared" si="572"/>
        <v>21.775950000000002</v>
      </c>
      <c r="AC819" s="2">
        <f t="shared" si="573"/>
        <v>0</v>
      </c>
      <c r="AD819" s="2">
        <f>ROUND((((((ET819*0.3)*1.05))-(((EU819*0.3)*1.05)))+AE819),6)</f>
        <v>5.7582000000000004</v>
      </c>
      <c r="AE819" s="2">
        <f>ROUND((((EU819*0.3)*1.05)),6)</f>
        <v>0.87570000000000003</v>
      </c>
      <c r="AF819" s="2">
        <f>ROUND((((EV819*0.3)*1.05)),6)</f>
        <v>16.017749999999999</v>
      </c>
      <c r="AG819" s="2">
        <f t="shared" si="574"/>
        <v>0</v>
      </c>
      <c r="AH819" s="2">
        <f>(((EW819*0.3)*1.05))</f>
        <v>1.3796999999999999</v>
      </c>
      <c r="AI819" s="2">
        <f>(((EX819*0.3)*1.05))</f>
        <v>0</v>
      </c>
      <c r="AJ819" s="2">
        <f t="shared" si="575"/>
        <v>0</v>
      </c>
      <c r="AK819" s="2">
        <v>76.5</v>
      </c>
      <c r="AL819" s="2">
        <v>7.37</v>
      </c>
      <c r="AM819" s="2">
        <v>18.28</v>
      </c>
      <c r="AN819" s="2">
        <v>2.78</v>
      </c>
      <c r="AO819" s="2">
        <v>50.85</v>
      </c>
      <c r="AP819" s="2">
        <v>0</v>
      </c>
      <c r="AQ819" s="2">
        <v>4.38</v>
      </c>
      <c r="AR819" s="2">
        <v>0</v>
      </c>
      <c r="AS819" s="2">
        <v>0</v>
      </c>
      <c r="AT819" s="2">
        <v>114</v>
      </c>
      <c r="AU819" s="2">
        <v>80</v>
      </c>
      <c r="AV819" s="2">
        <v>1.087</v>
      </c>
      <c r="AW819" s="2">
        <v>1</v>
      </c>
      <c r="AX819" s="2"/>
      <c r="AY819" s="2"/>
      <c r="AZ819" s="2">
        <v>1</v>
      </c>
      <c r="BA819" s="2">
        <v>1</v>
      </c>
      <c r="BB819" s="2">
        <v>1</v>
      </c>
      <c r="BC819" s="2">
        <v>1</v>
      </c>
      <c r="BD819" s="2" t="s">
        <v>3</v>
      </c>
      <c r="BE819" s="2" t="s">
        <v>3</v>
      </c>
      <c r="BF819" s="2" t="s">
        <v>3</v>
      </c>
      <c r="BG819" s="2" t="s">
        <v>3</v>
      </c>
      <c r="BH819" s="2">
        <v>0</v>
      </c>
      <c r="BI819" s="2">
        <v>1</v>
      </c>
      <c r="BJ819" s="2" t="s">
        <v>114</v>
      </c>
      <c r="BK819" s="2"/>
      <c r="BL819" s="2"/>
      <c r="BM819" s="2">
        <v>235</v>
      </c>
      <c r="BN819" s="2">
        <v>66251207</v>
      </c>
      <c r="BO819" s="2" t="s">
        <v>3</v>
      </c>
      <c r="BP819" s="2">
        <v>0</v>
      </c>
      <c r="BQ819" s="2">
        <v>30</v>
      </c>
      <c r="BR819" s="2">
        <v>0</v>
      </c>
      <c r="BS819" s="2">
        <v>1</v>
      </c>
      <c r="BT819" s="2">
        <v>1</v>
      </c>
      <c r="BU819" s="2">
        <v>1</v>
      </c>
      <c r="BV819" s="2">
        <v>1</v>
      </c>
      <c r="BW819" s="2">
        <v>1</v>
      </c>
      <c r="BX819" s="2">
        <v>1</v>
      </c>
      <c r="BY819" s="2" t="s">
        <v>3</v>
      </c>
      <c r="BZ819" s="2">
        <v>114</v>
      </c>
      <c r="CA819" s="2">
        <v>80</v>
      </c>
      <c r="CB819" s="2" t="s">
        <v>3</v>
      </c>
      <c r="CC819" s="2"/>
      <c r="CD819" s="2"/>
      <c r="CE819" s="2">
        <v>30</v>
      </c>
      <c r="CF819" s="2">
        <v>0</v>
      </c>
      <c r="CG819" s="2">
        <v>0</v>
      </c>
      <c r="CH819" s="2"/>
      <c r="CI819" s="2"/>
      <c r="CJ819" s="2"/>
      <c r="CK819" s="2"/>
      <c r="CL819" s="2"/>
      <c r="CM819" s="2">
        <v>0</v>
      </c>
      <c r="CN819" s="2" t="s">
        <v>596</v>
      </c>
      <c r="CO819" s="2">
        <v>0</v>
      </c>
      <c r="CP819" s="2">
        <f t="shared" si="576"/>
        <v>71.009999999999991</v>
      </c>
      <c r="CQ819" s="2">
        <f t="shared" si="577"/>
        <v>0</v>
      </c>
      <c r="CR819" s="2">
        <f>(ROUND((ROUND(((((ET819*0.3)*1.05))*AV819*1),2)*BB819),2)+ROUND((ROUND(((AE819-(((EU819*0.3)*1.05)))*AV819*1),2)*BS819),2))</f>
        <v>6.26</v>
      </c>
      <c r="CS819" s="2">
        <f t="shared" si="578"/>
        <v>0.95</v>
      </c>
      <c r="CT819" s="2">
        <f t="shared" si="579"/>
        <v>17.41</v>
      </c>
      <c r="CU819" s="2">
        <f t="shared" si="580"/>
        <v>0</v>
      </c>
      <c r="CV819" s="2">
        <f t="shared" si="581"/>
        <v>1.4997338999999998</v>
      </c>
      <c r="CW819" s="2">
        <f t="shared" si="582"/>
        <v>0</v>
      </c>
      <c r="CX819" s="2">
        <f t="shared" si="582"/>
        <v>0</v>
      </c>
      <c r="CY819" s="2">
        <f>((S819*BZ819)/100)</f>
        <v>59.542199999999994</v>
      </c>
      <c r="CZ819" s="2">
        <f>((S819*CA819)/100)</f>
        <v>41.783999999999999</v>
      </c>
      <c r="DA819" s="2"/>
      <c r="DB819" s="2">
        <v>55</v>
      </c>
      <c r="DC819" s="2" t="s">
        <v>3</v>
      </c>
      <c r="DD819" s="2" t="s">
        <v>23</v>
      </c>
      <c r="DE819" s="2" t="s">
        <v>24</v>
      </c>
      <c r="DF819" s="2" t="s">
        <v>24</v>
      </c>
      <c r="DG819" s="2" t="s">
        <v>24</v>
      </c>
      <c r="DH819" s="2" t="s">
        <v>3</v>
      </c>
      <c r="DI819" s="2" t="s">
        <v>24</v>
      </c>
      <c r="DJ819" s="2" t="s">
        <v>24</v>
      </c>
      <c r="DK819" s="2" t="s">
        <v>3</v>
      </c>
      <c r="DL819" s="2" t="s">
        <v>3</v>
      </c>
      <c r="DM819" s="2" t="s">
        <v>3</v>
      </c>
      <c r="DN819" s="2">
        <v>0</v>
      </c>
      <c r="DO819" s="2">
        <v>0</v>
      </c>
      <c r="DP819" s="2">
        <v>1</v>
      </c>
      <c r="DQ819" s="2">
        <v>1</v>
      </c>
      <c r="DR819" s="2"/>
      <c r="DS819" s="2"/>
      <c r="DT819" s="2"/>
      <c r="DU819" s="2">
        <v>1013</v>
      </c>
      <c r="DV819" s="2" t="s">
        <v>113</v>
      </c>
      <c r="DW819" s="2" t="s">
        <v>113</v>
      </c>
      <c r="DX819" s="2">
        <v>1</v>
      </c>
      <c r="DY819" s="2"/>
      <c r="DZ819" s="2" t="s">
        <v>3</v>
      </c>
      <c r="EA819" s="2" t="s">
        <v>3</v>
      </c>
      <c r="EB819" s="2" t="s">
        <v>3</v>
      </c>
      <c r="EC819" s="2" t="s">
        <v>3</v>
      </c>
      <c r="ED819" s="2"/>
      <c r="EE819" s="2">
        <v>66251470</v>
      </c>
      <c r="EF819" s="2">
        <v>30</v>
      </c>
      <c r="EG819" s="2" t="s">
        <v>25</v>
      </c>
      <c r="EH819" s="2">
        <v>0</v>
      </c>
      <c r="EI819" s="2" t="s">
        <v>3</v>
      </c>
      <c r="EJ819" s="2">
        <v>1</v>
      </c>
      <c r="EK819" s="2">
        <v>235</v>
      </c>
      <c r="EL819" s="2" t="s">
        <v>26</v>
      </c>
      <c r="EM819" s="2" t="s">
        <v>27</v>
      </c>
      <c r="EN819" s="2"/>
      <c r="EO819" s="2" t="s">
        <v>28</v>
      </c>
      <c r="EP819" s="2"/>
      <c r="EQ819" s="2">
        <v>0</v>
      </c>
      <c r="ER819" s="2">
        <v>76.5</v>
      </c>
      <c r="ES819" s="2">
        <v>7.37</v>
      </c>
      <c r="ET819" s="2">
        <v>18.28</v>
      </c>
      <c r="EU819" s="2">
        <v>2.78</v>
      </c>
      <c r="EV819" s="2">
        <v>50.85</v>
      </c>
      <c r="EW819" s="2">
        <v>4.38</v>
      </c>
      <c r="EX819" s="2">
        <v>0</v>
      </c>
      <c r="EY819" s="2">
        <v>0</v>
      </c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>
        <v>0</v>
      </c>
      <c r="FR819" s="2">
        <v>0</v>
      </c>
      <c r="FS819" s="2">
        <v>0</v>
      </c>
      <c r="FT819" s="2"/>
      <c r="FU819" s="2"/>
      <c r="FV819" s="2"/>
      <c r="FW819" s="2"/>
      <c r="FX819" s="2">
        <v>114</v>
      </c>
      <c r="FY819" s="2">
        <v>80</v>
      </c>
      <c r="FZ819" s="2"/>
      <c r="GA819" s="2" t="s">
        <v>3</v>
      </c>
      <c r="GB819" s="2"/>
      <c r="GC819" s="2"/>
      <c r="GD819" s="2">
        <v>0</v>
      </c>
      <c r="GE819" s="2"/>
      <c r="GF819" s="2">
        <v>1592718653</v>
      </c>
      <c r="GG819" s="2">
        <v>2</v>
      </c>
      <c r="GH819" s="2">
        <v>1</v>
      </c>
      <c r="GI819" s="2">
        <v>-2</v>
      </c>
      <c r="GJ819" s="2">
        <v>0</v>
      </c>
      <c r="GK819" s="2">
        <f>ROUND(R819*(R12)/100,2)</f>
        <v>5.01</v>
      </c>
      <c r="GL819" s="2">
        <f t="shared" si="583"/>
        <v>0</v>
      </c>
      <c r="GM819" s="2">
        <f t="shared" si="584"/>
        <v>177.34</v>
      </c>
      <c r="GN819" s="2">
        <f t="shared" si="585"/>
        <v>177.34</v>
      </c>
      <c r="GO819" s="2">
        <f t="shared" si="586"/>
        <v>0</v>
      </c>
      <c r="GP819" s="2">
        <f t="shared" si="587"/>
        <v>0</v>
      </c>
      <c r="GQ819" s="2"/>
      <c r="GR819" s="2">
        <v>0</v>
      </c>
      <c r="GS819" s="2">
        <v>3</v>
      </c>
      <c r="GT819" s="2">
        <v>0</v>
      </c>
      <c r="GU819" s="2" t="s">
        <v>3</v>
      </c>
      <c r="GV819" s="2">
        <f t="shared" si="588"/>
        <v>0</v>
      </c>
      <c r="GW819" s="2">
        <v>1</v>
      </c>
      <c r="GX819" s="2">
        <f t="shared" si="589"/>
        <v>0</v>
      </c>
      <c r="GY819" s="2"/>
      <c r="GZ819" s="2"/>
      <c r="HA819" s="2">
        <v>0</v>
      </c>
      <c r="HB819" s="2">
        <v>0</v>
      </c>
      <c r="HC819" s="2">
        <f t="shared" si="590"/>
        <v>0</v>
      </c>
      <c r="HD819" s="2"/>
      <c r="HE819" s="2" t="s">
        <v>3</v>
      </c>
      <c r="HF819" s="2" t="s">
        <v>3</v>
      </c>
      <c r="HG819" s="2"/>
      <c r="HH819" s="2"/>
      <c r="HI819" s="2"/>
      <c r="HJ819" s="2"/>
      <c r="HK819" s="2"/>
      <c r="HL819" s="2"/>
      <c r="HM819" s="2" t="s">
        <v>3</v>
      </c>
      <c r="HN819" s="2" t="s">
        <v>3</v>
      </c>
      <c r="HO819" s="2" t="s">
        <v>3</v>
      </c>
      <c r="HP819" s="2" t="s">
        <v>3</v>
      </c>
      <c r="HQ819" s="2" t="s">
        <v>3</v>
      </c>
      <c r="HR819" s="2"/>
      <c r="HS819" s="2">
        <v>0</v>
      </c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>
        <v>0</v>
      </c>
      <c r="IL819" s="2"/>
      <c r="IM819" s="2"/>
      <c r="IN819" s="2"/>
      <c r="IO819" s="2"/>
      <c r="IP819" s="2"/>
      <c r="IQ819" s="2"/>
      <c r="IR819" s="2"/>
      <c r="IS819" s="2"/>
      <c r="IT819" s="2"/>
      <c r="IU819" s="2"/>
    </row>
    <row r="820" spans="1:255" x14ac:dyDescent="0.2">
      <c r="A820">
        <v>17</v>
      </c>
      <c r="B820">
        <v>1</v>
      </c>
      <c r="C820">
        <f>ROW(SmtRes!A222)</f>
        <v>222</v>
      </c>
      <c r="D820">
        <f>ROW(EtalonRes!A676)</f>
        <v>676</v>
      </c>
      <c r="E820" t="s">
        <v>126</v>
      </c>
      <c r="F820" t="s">
        <v>111</v>
      </c>
      <c r="G820" t="s">
        <v>348</v>
      </c>
      <c r="H820" t="s">
        <v>113</v>
      </c>
      <c r="I820">
        <v>3</v>
      </c>
      <c r="J820">
        <v>0</v>
      </c>
      <c r="K820">
        <v>3</v>
      </c>
      <c r="O820">
        <f t="shared" si="563"/>
        <v>2783.28</v>
      </c>
      <c r="P820">
        <f t="shared" si="564"/>
        <v>0</v>
      </c>
      <c r="Q820">
        <f>(ROUND((ROUND(((((ET820*0.3)*1.05))*AV820*I820),2)*BB820),2)+ROUND((ROUND(((AE820-(((EU820*0.3)*1.05)))*AV820*I820),2)*BS820),2))</f>
        <v>285.64</v>
      </c>
      <c r="R820">
        <f t="shared" si="565"/>
        <v>136.77000000000001</v>
      </c>
      <c r="S820">
        <f t="shared" si="566"/>
        <v>2497.64</v>
      </c>
      <c r="T820">
        <f t="shared" si="567"/>
        <v>0</v>
      </c>
      <c r="U820">
        <f t="shared" si="568"/>
        <v>4.4992016999999995</v>
      </c>
      <c r="V820">
        <f t="shared" si="569"/>
        <v>0</v>
      </c>
      <c r="W820">
        <f t="shared" si="570"/>
        <v>0</v>
      </c>
      <c r="X820">
        <f t="shared" si="571"/>
        <v>2347.7800000000002</v>
      </c>
      <c r="Y820">
        <f t="shared" si="571"/>
        <v>1024.03</v>
      </c>
      <c r="AA820">
        <v>70661673</v>
      </c>
      <c r="AB820">
        <f t="shared" si="572"/>
        <v>21.775950000000002</v>
      </c>
      <c r="AC820">
        <f t="shared" si="573"/>
        <v>0</v>
      </c>
      <c r="AD820">
        <f>ROUND((((((ET820*0.3)*1.05))-(((EU820*0.3)*1.05)))+AE820),6)</f>
        <v>5.7582000000000004</v>
      </c>
      <c r="AE820">
        <f>ROUND((((EU820*0.3)*1.05)),6)</f>
        <v>0.87570000000000003</v>
      </c>
      <c r="AF820">
        <f>ROUND((((EV820*0.3)*1.05)),6)</f>
        <v>16.017749999999999</v>
      </c>
      <c r="AG820">
        <f t="shared" si="574"/>
        <v>0</v>
      </c>
      <c r="AH820">
        <f>(((EW820*0.3)*1.05))</f>
        <v>1.3796999999999999</v>
      </c>
      <c r="AI820">
        <f>(((EX820*0.3)*1.05))</f>
        <v>0</v>
      </c>
      <c r="AJ820">
        <f t="shared" si="575"/>
        <v>0</v>
      </c>
      <c r="AK820">
        <v>76.5</v>
      </c>
      <c r="AL820">
        <v>7.37</v>
      </c>
      <c r="AM820">
        <v>18.28</v>
      </c>
      <c r="AN820">
        <v>2.78</v>
      </c>
      <c r="AO820">
        <v>50.85</v>
      </c>
      <c r="AP820">
        <v>0</v>
      </c>
      <c r="AQ820">
        <v>4.38</v>
      </c>
      <c r="AR820">
        <v>0</v>
      </c>
      <c r="AS820">
        <v>0</v>
      </c>
      <c r="AT820">
        <v>94</v>
      </c>
      <c r="AU820">
        <v>41</v>
      </c>
      <c r="AV820">
        <v>1.087</v>
      </c>
      <c r="AW820">
        <v>1</v>
      </c>
      <c r="AZ820">
        <v>1</v>
      </c>
      <c r="BA820">
        <v>47.82</v>
      </c>
      <c r="BB820">
        <v>15.21</v>
      </c>
      <c r="BC820">
        <v>5.83</v>
      </c>
      <c r="BD820" t="s">
        <v>3</v>
      </c>
      <c r="BE820" t="s">
        <v>3</v>
      </c>
      <c r="BF820" t="s">
        <v>3</v>
      </c>
      <c r="BG820" t="s">
        <v>3</v>
      </c>
      <c r="BH820">
        <v>0</v>
      </c>
      <c r="BI820">
        <v>1</v>
      </c>
      <c r="BJ820" t="s">
        <v>114</v>
      </c>
      <c r="BM820">
        <v>235</v>
      </c>
      <c r="BN820">
        <v>66251207</v>
      </c>
      <c r="BO820" t="s">
        <v>111</v>
      </c>
      <c r="BP820">
        <v>1</v>
      </c>
      <c r="BQ820">
        <v>30</v>
      </c>
      <c r="BR820">
        <v>0</v>
      </c>
      <c r="BS820">
        <v>47.82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94</v>
      </c>
      <c r="CA820">
        <v>41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596</v>
      </c>
      <c r="CO820">
        <v>0</v>
      </c>
      <c r="CP820">
        <f t="shared" si="576"/>
        <v>2783.2799999999997</v>
      </c>
      <c r="CQ820">
        <f t="shared" si="577"/>
        <v>0</v>
      </c>
      <c r="CR820">
        <f>(ROUND((ROUND(((((ET820*0.3)*1.05))*AV820*1),2)*BB820),2)+ROUND((ROUND(((AE820-(((EU820*0.3)*1.05)))*AV820*1),2)*BS820),2))</f>
        <v>95.21</v>
      </c>
      <c r="CS820">
        <f t="shared" si="578"/>
        <v>45.43</v>
      </c>
      <c r="CT820">
        <f t="shared" si="579"/>
        <v>832.55</v>
      </c>
      <c r="CU820">
        <f t="shared" si="580"/>
        <v>0</v>
      </c>
      <c r="CV820">
        <f t="shared" si="581"/>
        <v>1.4997338999999998</v>
      </c>
      <c r="CW820">
        <f t="shared" si="582"/>
        <v>0</v>
      </c>
      <c r="CX820">
        <f t="shared" si="582"/>
        <v>0</v>
      </c>
      <c r="CY820">
        <f>S820*(BZ820/100)</f>
        <v>2347.7815999999998</v>
      </c>
      <c r="CZ820">
        <f>S820*(CA820/100)</f>
        <v>1024.0323999999998</v>
      </c>
      <c r="DB820">
        <v>57</v>
      </c>
      <c r="DC820" t="s">
        <v>3</v>
      </c>
      <c r="DD820" t="s">
        <v>23</v>
      </c>
      <c r="DE820" t="s">
        <v>24</v>
      </c>
      <c r="DF820" t="s">
        <v>24</v>
      </c>
      <c r="DG820" t="s">
        <v>24</v>
      </c>
      <c r="DH820" t="s">
        <v>3</v>
      </c>
      <c r="DI820" t="s">
        <v>24</v>
      </c>
      <c r="DJ820" t="s">
        <v>24</v>
      </c>
      <c r="DK820" t="s">
        <v>3</v>
      </c>
      <c r="DL820" t="s">
        <v>3</v>
      </c>
      <c r="DM820" t="s">
        <v>3</v>
      </c>
      <c r="DN820">
        <v>114</v>
      </c>
      <c r="DO820">
        <v>80</v>
      </c>
      <c r="DP820">
        <v>1.087</v>
      </c>
      <c r="DQ820">
        <v>1</v>
      </c>
      <c r="DU820">
        <v>1013</v>
      </c>
      <c r="DV820" t="s">
        <v>113</v>
      </c>
      <c r="DW820" t="s">
        <v>113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66251470</v>
      </c>
      <c r="EF820">
        <v>30</v>
      </c>
      <c r="EG820" t="s">
        <v>25</v>
      </c>
      <c r="EH820">
        <v>0</v>
      </c>
      <c r="EI820" t="s">
        <v>3</v>
      </c>
      <c r="EJ820">
        <v>1</v>
      </c>
      <c r="EK820">
        <v>235</v>
      </c>
      <c r="EL820" t="s">
        <v>26</v>
      </c>
      <c r="EM820" t="s">
        <v>27</v>
      </c>
      <c r="EO820" t="s">
        <v>28</v>
      </c>
      <c r="EQ820">
        <v>0</v>
      </c>
      <c r="ER820">
        <v>76.5</v>
      </c>
      <c r="ES820">
        <v>7.37</v>
      </c>
      <c r="ET820">
        <v>18.28</v>
      </c>
      <c r="EU820">
        <v>2.78</v>
      </c>
      <c r="EV820">
        <v>50.85</v>
      </c>
      <c r="EW820">
        <v>4.38</v>
      </c>
      <c r="EX820">
        <v>0</v>
      </c>
      <c r="EY820">
        <v>0</v>
      </c>
      <c r="FQ820">
        <v>0</v>
      </c>
      <c r="FR820">
        <v>0</v>
      </c>
      <c r="FS820">
        <v>0</v>
      </c>
      <c r="FX820">
        <v>114</v>
      </c>
      <c r="FY820">
        <v>80</v>
      </c>
      <c r="GA820" t="s">
        <v>3</v>
      </c>
      <c r="GD820">
        <v>0</v>
      </c>
      <c r="GF820">
        <v>1592718653</v>
      </c>
      <c r="GG820">
        <v>2</v>
      </c>
      <c r="GH820">
        <v>1</v>
      </c>
      <c r="GI820">
        <v>2</v>
      </c>
      <c r="GJ820">
        <v>0</v>
      </c>
      <c r="GK820">
        <f>ROUND(R820*(S12)/100,2)</f>
        <v>218.83</v>
      </c>
      <c r="GL820">
        <f t="shared" si="583"/>
        <v>0</v>
      </c>
      <c r="GM820">
        <f t="shared" si="584"/>
        <v>6373.92</v>
      </c>
      <c r="GN820">
        <f t="shared" si="585"/>
        <v>6373.92</v>
      </c>
      <c r="GO820">
        <f t="shared" si="586"/>
        <v>0</v>
      </c>
      <c r="GP820">
        <f t="shared" si="587"/>
        <v>0</v>
      </c>
      <c r="GR820">
        <v>0</v>
      </c>
      <c r="GS820">
        <v>3</v>
      </c>
      <c r="GT820">
        <v>0</v>
      </c>
      <c r="GU820" t="s">
        <v>3</v>
      </c>
      <c r="GV820">
        <f t="shared" si="588"/>
        <v>0</v>
      </c>
      <c r="GW820">
        <v>1</v>
      </c>
      <c r="GX820">
        <f t="shared" si="589"/>
        <v>0</v>
      </c>
      <c r="HA820">
        <v>0</v>
      </c>
      <c r="HB820">
        <v>0</v>
      </c>
      <c r="HC820">
        <f t="shared" si="590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HS820">
        <v>0</v>
      </c>
      <c r="IK820">
        <v>0</v>
      </c>
    </row>
    <row r="822" spans="1:255" x14ac:dyDescent="0.2">
      <c r="A822" s="3">
        <v>51</v>
      </c>
      <c r="B822" s="3">
        <f>B809</f>
        <v>1</v>
      </c>
      <c r="C822" s="3">
        <f>A809</f>
        <v>4</v>
      </c>
      <c r="D822" s="3">
        <f>ROW(A809)</f>
        <v>809</v>
      </c>
      <c r="E822" s="3"/>
      <c r="F822" s="3" t="str">
        <f>IF(F809&lt;&gt;"",F809,"")</f>
        <v>Новый раздел</v>
      </c>
      <c r="G822" s="3" t="str">
        <f>IF(G809&lt;&gt;"",G809,"")</f>
        <v>Демонтаж временных опор</v>
      </c>
      <c r="H822" s="3">
        <v>0</v>
      </c>
      <c r="I822" s="3"/>
      <c r="J822" s="3"/>
      <c r="K822" s="3"/>
      <c r="L822" s="3"/>
      <c r="M822" s="3"/>
      <c r="N822" s="3"/>
      <c r="O822" s="3">
        <f t="shared" ref="O822:T822" si="593">ROUND(AB822,2)</f>
        <v>2101.36</v>
      </c>
      <c r="P822" s="3">
        <f t="shared" si="593"/>
        <v>0</v>
      </c>
      <c r="Q822" s="3">
        <f t="shared" si="593"/>
        <v>1612.64</v>
      </c>
      <c r="R822" s="3">
        <f t="shared" si="593"/>
        <v>261.68</v>
      </c>
      <c r="S822" s="3">
        <f t="shared" si="593"/>
        <v>488.72</v>
      </c>
      <c r="T822" s="3">
        <f t="shared" si="593"/>
        <v>0</v>
      </c>
      <c r="U822" s="3">
        <f>AH822</f>
        <v>41.3746368336</v>
      </c>
      <c r="V822" s="3">
        <f>AI822</f>
        <v>0</v>
      </c>
      <c r="W822" s="3">
        <f>ROUND(AJ822,2)</f>
        <v>0</v>
      </c>
      <c r="X822" s="3">
        <f>ROUND(AK822,2)</f>
        <v>552.34</v>
      </c>
      <c r="Y822" s="3">
        <f>ROUND(AL822,2)</f>
        <v>367.05</v>
      </c>
      <c r="Z822" s="3"/>
      <c r="AA822" s="3"/>
      <c r="AB822" s="3">
        <f>ROUND(SUMIF(AA813:AA820,"=70661675",O813:O820),2)</f>
        <v>2101.36</v>
      </c>
      <c r="AC822" s="3">
        <f>ROUND(SUMIF(AA813:AA820,"=70661675",P813:P820),2)</f>
        <v>0</v>
      </c>
      <c r="AD822" s="3">
        <f>ROUND(SUMIF(AA813:AA820,"=70661675",Q813:Q820),2)</f>
        <v>1612.64</v>
      </c>
      <c r="AE822" s="3">
        <f>ROUND(SUMIF(AA813:AA820,"=70661675",R813:R820),2)</f>
        <v>261.68</v>
      </c>
      <c r="AF822" s="3">
        <f>ROUND(SUMIF(AA813:AA820,"=70661675",S813:S820),2)</f>
        <v>488.72</v>
      </c>
      <c r="AG822" s="3">
        <f>ROUND(SUMIF(AA813:AA820,"=70661675",T813:T820),2)</f>
        <v>0</v>
      </c>
      <c r="AH822" s="3">
        <f>SUMIF(AA813:AA820,"=70661675",U813:U820)</f>
        <v>41.3746368336</v>
      </c>
      <c r="AI822" s="3">
        <f>SUMIF(AA813:AA820,"=70661675",V813:V820)</f>
        <v>0</v>
      </c>
      <c r="AJ822" s="3">
        <f>ROUND(SUMIF(AA813:AA820,"=70661675",W813:W820),2)</f>
        <v>0</v>
      </c>
      <c r="AK822" s="3">
        <f>ROUND(SUMIF(AA813:AA820,"=70661675",X813:X820),2)</f>
        <v>552.34</v>
      </c>
      <c r="AL822" s="3">
        <f>ROUND(SUMIF(AA813:AA820,"=70661675",Y813:Y820),2)</f>
        <v>367.05</v>
      </c>
      <c r="AM822" s="3"/>
      <c r="AN822" s="3"/>
      <c r="AO822" s="3">
        <f t="shared" ref="AO822:BD822" si="594">ROUND(BX822,2)</f>
        <v>0</v>
      </c>
      <c r="AP822" s="3">
        <f t="shared" si="594"/>
        <v>0</v>
      </c>
      <c r="AQ822" s="3">
        <f t="shared" si="594"/>
        <v>0</v>
      </c>
      <c r="AR822" s="3">
        <f t="shared" si="594"/>
        <v>3478.7</v>
      </c>
      <c r="AS822" s="3">
        <f t="shared" si="594"/>
        <v>1582.12</v>
      </c>
      <c r="AT822" s="3">
        <f t="shared" si="594"/>
        <v>1896.58</v>
      </c>
      <c r="AU822" s="3">
        <f t="shared" si="594"/>
        <v>0</v>
      </c>
      <c r="AV822" s="3">
        <f t="shared" si="594"/>
        <v>0</v>
      </c>
      <c r="AW822" s="3">
        <f t="shared" si="594"/>
        <v>0</v>
      </c>
      <c r="AX822" s="3">
        <f t="shared" si="594"/>
        <v>0</v>
      </c>
      <c r="AY822" s="3">
        <f t="shared" si="594"/>
        <v>0</v>
      </c>
      <c r="AZ822" s="3">
        <f t="shared" si="594"/>
        <v>0</v>
      </c>
      <c r="BA822" s="3">
        <f t="shared" si="594"/>
        <v>0</v>
      </c>
      <c r="BB822" s="3">
        <f t="shared" si="594"/>
        <v>0</v>
      </c>
      <c r="BC822" s="3">
        <f t="shared" si="594"/>
        <v>0</v>
      </c>
      <c r="BD822" s="3">
        <f t="shared" si="594"/>
        <v>0</v>
      </c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>
        <f>ROUND(SUMIF(AA813:AA820,"=70661675",FQ813:FQ820),2)</f>
        <v>0</v>
      </c>
      <c r="BY822" s="3">
        <f>ROUND(SUMIF(AA813:AA820,"=70661675",FR813:FR820),2)</f>
        <v>0</v>
      </c>
      <c r="BZ822" s="3">
        <f>ROUND(SUMIF(AA813:AA820,"=70661675",GL813:GL820),2)</f>
        <v>0</v>
      </c>
      <c r="CA822" s="3">
        <f>ROUND(SUMIF(AA813:AA820,"=70661675",GM813:GM820),2)</f>
        <v>3478.7</v>
      </c>
      <c r="CB822" s="3">
        <f>ROUND(SUMIF(AA813:AA820,"=70661675",GN813:GN820),2)</f>
        <v>1582.12</v>
      </c>
      <c r="CC822" s="3">
        <f>ROUND(SUMIF(AA813:AA820,"=70661675",GO813:GO820),2)</f>
        <v>1896.58</v>
      </c>
      <c r="CD822" s="3">
        <f>ROUND(SUMIF(AA813:AA820,"=70661675",GP813:GP820),2)</f>
        <v>0</v>
      </c>
      <c r="CE822" s="3">
        <f>AC822-BX822</f>
        <v>0</v>
      </c>
      <c r="CF822" s="3">
        <f>AC822-BY822</f>
        <v>0</v>
      </c>
      <c r="CG822" s="3">
        <f>BX822-BZ822</f>
        <v>0</v>
      </c>
      <c r="CH822" s="3">
        <f>AC822-BX822-BY822+BZ822</f>
        <v>0</v>
      </c>
      <c r="CI822" s="3">
        <f>BY822-BZ822</f>
        <v>0</v>
      </c>
      <c r="CJ822" s="3">
        <f>ROUND(SUMIF(AA813:AA820,"=70661675",GX813:GX820),2)</f>
        <v>0</v>
      </c>
      <c r="CK822" s="3">
        <f>ROUND(SUMIF(AA813:AA820,"=70661675",GY813:GY820),2)</f>
        <v>0</v>
      </c>
      <c r="CL822" s="3">
        <f>ROUND(SUMIF(AA813:AA820,"=70661675",GZ813:GZ820),2)</f>
        <v>0</v>
      </c>
      <c r="CM822" s="3">
        <f>ROUND(SUMIF(AA813:AA820,"=70661675",HD813:HD820),2)</f>
        <v>0</v>
      </c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4">
        <f t="shared" ref="DG822:DL822" si="595">ROUND(DT822,2)</f>
        <v>49449.69</v>
      </c>
      <c r="DH822" s="4">
        <f t="shared" si="595"/>
        <v>0</v>
      </c>
      <c r="DI822" s="4">
        <f t="shared" si="595"/>
        <v>26079.1</v>
      </c>
      <c r="DJ822" s="4">
        <f t="shared" si="595"/>
        <v>12513.54</v>
      </c>
      <c r="DK822" s="4">
        <f t="shared" si="595"/>
        <v>23370.59</v>
      </c>
      <c r="DL822" s="4">
        <f t="shared" si="595"/>
        <v>0</v>
      </c>
      <c r="DM822" s="4">
        <f>DZ822</f>
        <v>41.3746368336</v>
      </c>
      <c r="DN822" s="4">
        <f>EA822</f>
        <v>0</v>
      </c>
      <c r="DO822" s="4">
        <f>ROUND(EB822,2)</f>
        <v>0</v>
      </c>
      <c r="DP822" s="4">
        <f>ROUND(EC822,2)</f>
        <v>21739.47</v>
      </c>
      <c r="DQ822" s="4">
        <f>ROUND(ED822,2)</f>
        <v>9810.82</v>
      </c>
      <c r="DR822" s="4"/>
      <c r="DS822" s="4"/>
      <c r="DT822" s="4">
        <f>ROUND(SUMIF(AA813:AA820,"=70661673",O813:O820),2)</f>
        <v>49449.69</v>
      </c>
      <c r="DU822" s="4">
        <f>ROUND(SUMIF(AA813:AA820,"=70661673",P813:P820),2)</f>
        <v>0</v>
      </c>
      <c r="DV822" s="4">
        <f>ROUND(SUMIF(AA813:AA820,"=70661673",Q813:Q820),2)</f>
        <v>26079.1</v>
      </c>
      <c r="DW822" s="4">
        <f>ROUND(SUMIF(AA813:AA820,"=70661673",R813:R820),2)</f>
        <v>12513.54</v>
      </c>
      <c r="DX822" s="4">
        <f>ROUND(SUMIF(AA813:AA820,"=70661673",S813:S820),2)</f>
        <v>23370.59</v>
      </c>
      <c r="DY822" s="4">
        <f>ROUND(SUMIF(AA813:AA820,"=70661673",T813:T820),2)</f>
        <v>0</v>
      </c>
      <c r="DZ822" s="4">
        <f>SUMIF(AA813:AA820,"=70661673",U813:U820)</f>
        <v>41.3746368336</v>
      </c>
      <c r="EA822" s="4">
        <f>SUMIF(AA813:AA820,"=70661673",V813:V820)</f>
        <v>0</v>
      </c>
      <c r="EB822" s="4">
        <f>ROUND(SUMIF(AA813:AA820,"=70661673",W813:W820),2)</f>
        <v>0</v>
      </c>
      <c r="EC822" s="4">
        <f>ROUND(SUMIF(AA813:AA820,"=70661673",X813:X820),2)</f>
        <v>21739.47</v>
      </c>
      <c r="ED822" s="4">
        <f>ROUND(SUMIF(AA813:AA820,"=70661673",Y813:Y820),2)</f>
        <v>9810.82</v>
      </c>
      <c r="EE822" s="4"/>
      <c r="EF822" s="4"/>
      <c r="EG822" s="4">
        <f t="shared" ref="EG822:EV822" si="596">ROUND(FP822,2)</f>
        <v>0</v>
      </c>
      <c r="EH822" s="4">
        <f t="shared" si="596"/>
        <v>0</v>
      </c>
      <c r="EI822" s="4">
        <f t="shared" si="596"/>
        <v>0</v>
      </c>
      <c r="EJ822" s="4">
        <f t="shared" si="596"/>
        <v>101021.64</v>
      </c>
      <c r="EK822" s="4">
        <f t="shared" si="596"/>
        <v>43429.02</v>
      </c>
      <c r="EL822" s="4">
        <f t="shared" si="596"/>
        <v>57592.62</v>
      </c>
      <c r="EM822" s="4">
        <f t="shared" si="596"/>
        <v>0</v>
      </c>
      <c r="EN822" s="4">
        <f t="shared" si="596"/>
        <v>0</v>
      </c>
      <c r="EO822" s="4">
        <f t="shared" si="596"/>
        <v>0</v>
      </c>
      <c r="EP822" s="4">
        <f t="shared" si="596"/>
        <v>0</v>
      </c>
      <c r="EQ822" s="4">
        <f t="shared" si="596"/>
        <v>0</v>
      </c>
      <c r="ER822" s="4">
        <f t="shared" si="596"/>
        <v>0</v>
      </c>
      <c r="ES822" s="4">
        <f t="shared" si="596"/>
        <v>0</v>
      </c>
      <c r="ET822" s="4">
        <f t="shared" si="596"/>
        <v>0</v>
      </c>
      <c r="EU822" s="4">
        <f t="shared" si="596"/>
        <v>0</v>
      </c>
      <c r="EV822" s="4">
        <f t="shared" si="596"/>
        <v>0</v>
      </c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>
        <f>ROUND(SUMIF(AA813:AA820,"=70661673",FQ813:FQ820),2)</f>
        <v>0</v>
      </c>
      <c r="FQ822" s="4">
        <f>ROUND(SUMIF(AA813:AA820,"=70661673",FR813:FR820),2)</f>
        <v>0</v>
      </c>
      <c r="FR822" s="4">
        <f>ROUND(SUMIF(AA813:AA820,"=70661673",GL813:GL820),2)</f>
        <v>0</v>
      </c>
      <c r="FS822" s="4">
        <f>ROUND(SUMIF(AA813:AA820,"=70661673",GM813:GM820),2)</f>
        <v>101021.64</v>
      </c>
      <c r="FT822" s="4">
        <f>ROUND(SUMIF(AA813:AA820,"=70661673",GN813:GN820),2)</f>
        <v>43429.02</v>
      </c>
      <c r="FU822" s="4">
        <f>ROUND(SUMIF(AA813:AA820,"=70661673",GO813:GO820),2)</f>
        <v>57592.62</v>
      </c>
      <c r="FV822" s="4">
        <f>ROUND(SUMIF(AA813:AA820,"=70661673",GP813:GP820),2)</f>
        <v>0</v>
      </c>
      <c r="FW822" s="4">
        <f>DU822-FP822</f>
        <v>0</v>
      </c>
      <c r="FX822" s="4">
        <f>DU822-FQ822</f>
        <v>0</v>
      </c>
      <c r="FY822" s="4">
        <f>FP822-FR822</f>
        <v>0</v>
      </c>
      <c r="FZ822" s="4">
        <f>DU822-FP822-FQ822+FR822</f>
        <v>0</v>
      </c>
      <c r="GA822" s="4">
        <f>FQ822-FR822</f>
        <v>0</v>
      </c>
      <c r="GB822" s="4">
        <f>ROUND(SUMIF(AA813:AA820,"=70661673",GX813:GX820),2)</f>
        <v>0</v>
      </c>
      <c r="GC822" s="4">
        <f>ROUND(SUMIF(AA813:AA820,"=70661673",GY813:GY820),2)</f>
        <v>0</v>
      </c>
      <c r="GD822" s="4">
        <f>ROUND(SUMIF(AA813:AA820,"=70661673",GZ813:GZ820),2)</f>
        <v>0</v>
      </c>
      <c r="GE822" s="4">
        <f>ROUND(SUMIF(AA813:AA820,"=70661673",HD813:HD820),2)</f>
        <v>0</v>
      </c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>
        <v>0</v>
      </c>
    </row>
    <row r="824" spans="1:255" x14ac:dyDescent="0.2">
      <c r="A824" s="5">
        <v>50</v>
      </c>
      <c r="B824" s="5">
        <v>0</v>
      </c>
      <c r="C824" s="5">
        <v>0</v>
      </c>
      <c r="D824" s="5">
        <v>1</v>
      </c>
      <c r="E824" s="5">
        <v>201</v>
      </c>
      <c r="F824" s="5">
        <f>ROUND(Source!O822,O824)</f>
        <v>2101.36</v>
      </c>
      <c r="G824" s="5" t="s">
        <v>38</v>
      </c>
      <c r="H824" s="5" t="s">
        <v>39</v>
      </c>
      <c r="I824" s="5"/>
      <c r="J824" s="5"/>
      <c r="K824" s="5">
        <v>201</v>
      </c>
      <c r="L824" s="5">
        <v>1</v>
      </c>
      <c r="M824" s="5">
        <v>3</v>
      </c>
      <c r="N824" s="5" t="s">
        <v>3</v>
      </c>
      <c r="O824" s="5">
        <v>2</v>
      </c>
      <c r="P824" s="5">
        <f>ROUND(Source!DG822,O824)</f>
        <v>49449.69</v>
      </c>
      <c r="Q824" s="5"/>
      <c r="R824" s="5"/>
      <c r="S824" s="5"/>
      <c r="T824" s="5"/>
      <c r="U824" s="5"/>
      <c r="V824" s="5"/>
      <c r="W824" s="5">
        <v>2101.36</v>
      </c>
      <c r="X824" s="5">
        <v>1</v>
      </c>
      <c r="Y824" s="5">
        <v>2101.36</v>
      </c>
      <c r="Z824" s="5">
        <v>49449.69</v>
      </c>
      <c r="AA824" s="5">
        <v>1</v>
      </c>
      <c r="AB824" s="5">
        <v>49449.69</v>
      </c>
    </row>
    <row r="825" spans="1:255" x14ac:dyDescent="0.2">
      <c r="A825" s="5">
        <v>50</v>
      </c>
      <c r="B825" s="5">
        <v>0</v>
      </c>
      <c r="C825" s="5">
        <v>0</v>
      </c>
      <c r="D825" s="5">
        <v>1</v>
      </c>
      <c r="E825" s="5">
        <v>202</v>
      </c>
      <c r="F825" s="5">
        <f>ROUND(Source!P822,O825)</f>
        <v>0</v>
      </c>
      <c r="G825" s="5" t="s">
        <v>40</v>
      </c>
      <c r="H825" s="5" t="s">
        <v>41</v>
      </c>
      <c r="I825" s="5"/>
      <c r="J825" s="5"/>
      <c r="K825" s="5">
        <v>202</v>
      </c>
      <c r="L825" s="5">
        <v>2</v>
      </c>
      <c r="M825" s="5">
        <v>3</v>
      </c>
      <c r="N825" s="5" t="s">
        <v>3</v>
      </c>
      <c r="O825" s="5">
        <v>2</v>
      </c>
      <c r="P825" s="5">
        <f>ROUND(Source!DH822,O825)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55" x14ac:dyDescent="0.2">
      <c r="A826" s="5">
        <v>50</v>
      </c>
      <c r="B826" s="5">
        <v>0</v>
      </c>
      <c r="C826" s="5">
        <v>0</v>
      </c>
      <c r="D826" s="5">
        <v>1</v>
      </c>
      <c r="E826" s="5">
        <v>222</v>
      </c>
      <c r="F826" s="5">
        <f>ROUND(Source!AO822,O826)</f>
        <v>0</v>
      </c>
      <c r="G826" s="5" t="s">
        <v>42</v>
      </c>
      <c r="H826" s="5" t="s">
        <v>43</v>
      </c>
      <c r="I826" s="5"/>
      <c r="J826" s="5"/>
      <c r="K826" s="5">
        <v>222</v>
      </c>
      <c r="L826" s="5">
        <v>3</v>
      </c>
      <c r="M826" s="5">
        <v>3</v>
      </c>
      <c r="N826" s="5" t="s">
        <v>3</v>
      </c>
      <c r="O826" s="5">
        <v>2</v>
      </c>
      <c r="P826" s="5">
        <f>ROUND(Source!EG822,O826)</f>
        <v>0</v>
      </c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>
        <v>0</v>
      </c>
      <c r="AA826" s="5">
        <v>1</v>
      </c>
      <c r="AB826" s="5">
        <v>0</v>
      </c>
    </row>
    <row r="827" spans="1:255" x14ac:dyDescent="0.2">
      <c r="A827" s="5">
        <v>50</v>
      </c>
      <c r="B827" s="5">
        <v>0</v>
      </c>
      <c r="C827" s="5">
        <v>0</v>
      </c>
      <c r="D827" s="5">
        <v>1</v>
      </c>
      <c r="E827" s="5">
        <v>225</v>
      </c>
      <c r="F827" s="5">
        <f>ROUND(Source!AV822,O827)</f>
        <v>0</v>
      </c>
      <c r="G827" s="5" t="s">
        <v>44</v>
      </c>
      <c r="H827" s="5" t="s">
        <v>45</v>
      </c>
      <c r="I827" s="5"/>
      <c r="J827" s="5"/>
      <c r="K827" s="5">
        <v>225</v>
      </c>
      <c r="L827" s="5">
        <v>4</v>
      </c>
      <c r="M827" s="5">
        <v>3</v>
      </c>
      <c r="N827" s="5" t="s">
        <v>3</v>
      </c>
      <c r="O827" s="5">
        <v>2</v>
      </c>
      <c r="P827" s="5">
        <f>ROUND(Source!EN822,O827)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55" x14ac:dyDescent="0.2">
      <c r="A828" s="5">
        <v>50</v>
      </c>
      <c r="B828" s="5">
        <v>0</v>
      </c>
      <c r="C828" s="5">
        <v>0</v>
      </c>
      <c r="D828" s="5">
        <v>1</v>
      </c>
      <c r="E828" s="5">
        <v>226</v>
      </c>
      <c r="F828" s="5">
        <f>ROUND(Source!AW822,O828)</f>
        <v>0</v>
      </c>
      <c r="G828" s="5" t="s">
        <v>46</v>
      </c>
      <c r="H828" s="5" t="s">
        <v>47</v>
      </c>
      <c r="I828" s="5"/>
      <c r="J828" s="5"/>
      <c r="K828" s="5">
        <v>226</v>
      </c>
      <c r="L828" s="5">
        <v>5</v>
      </c>
      <c r="M828" s="5">
        <v>3</v>
      </c>
      <c r="N828" s="5" t="s">
        <v>3</v>
      </c>
      <c r="O828" s="5">
        <v>2</v>
      </c>
      <c r="P828" s="5">
        <f>ROUND(Source!EO822,O828)</f>
        <v>0</v>
      </c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>
        <v>0</v>
      </c>
      <c r="AA828" s="5">
        <v>1</v>
      </c>
      <c r="AB828" s="5">
        <v>0</v>
      </c>
    </row>
    <row r="829" spans="1:255" x14ac:dyDescent="0.2">
      <c r="A829" s="5">
        <v>50</v>
      </c>
      <c r="B829" s="5">
        <v>0</v>
      </c>
      <c r="C829" s="5">
        <v>0</v>
      </c>
      <c r="D829" s="5">
        <v>1</v>
      </c>
      <c r="E829" s="5">
        <v>227</v>
      </c>
      <c r="F829" s="5">
        <f>ROUND(Source!AX822,O829)</f>
        <v>0</v>
      </c>
      <c r="G829" s="5" t="s">
        <v>48</v>
      </c>
      <c r="H829" s="5" t="s">
        <v>49</v>
      </c>
      <c r="I829" s="5"/>
      <c r="J829" s="5"/>
      <c r="K829" s="5">
        <v>227</v>
      </c>
      <c r="L829" s="5">
        <v>6</v>
      </c>
      <c r="M829" s="5">
        <v>3</v>
      </c>
      <c r="N829" s="5" t="s">
        <v>3</v>
      </c>
      <c r="O829" s="5">
        <v>2</v>
      </c>
      <c r="P829" s="5">
        <f>ROUND(Source!EP822,O829)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55" x14ac:dyDescent="0.2">
      <c r="A830" s="5">
        <v>50</v>
      </c>
      <c r="B830" s="5">
        <v>0</v>
      </c>
      <c r="C830" s="5">
        <v>0</v>
      </c>
      <c r="D830" s="5">
        <v>1</v>
      </c>
      <c r="E830" s="5">
        <v>228</v>
      </c>
      <c r="F830" s="5">
        <f>ROUND(Source!AY822,O830)</f>
        <v>0</v>
      </c>
      <c r="G830" s="5" t="s">
        <v>50</v>
      </c>
      <c r="H830" s="5" t="s">
        <v>51</v>
      </c>
      <c r="I830" s="5"/>
      <c r="J830" s="5"/>
      <c r="K830" s="5">
        <v>228</v>
      </c>
      <c r="L830" s="5">
        <v>7</v>
      </c>
      <c r="M830" s="5">
        <v>3</v>
      </c>
      <c r="N830" s="5" t="s">
        <v>3</v>
      </c>
      <c r="O830" s="5">
        <v>2</v>
      </c>
      <c r="P830" s="5">
        <f>ROUND(Source!EQ822,O830)</f>
        <v>0</v>
      </c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>
        <v>0</v>
      </c>
      <c r="AA830" s="5">
        <v>1</v>
      </c>
      <c r="AB830" s="5">
        <v>0</v>
      </c>
    </row>
    <row r="831" spans="1:255" x14ac:dyDescent="0.2">
      <c r="A831" s="5">
        <v>50</v>
      </c>
      <c r="B831" s="5">
        <v>0</v>
      </c>
      <c r="C831" s="5">
        <v>0</v>
      </c>
      <c r="D831" s="5">
        <v>1</v>
      </c>
      <c r="E831" s="5">
        <v>216</v>
      </c>
      <c r="F831" s="5">
        <f>ROUND(Source!AP822,O831)</f>
        <v>0</v>
      </c>
      <c r="G831" s="5" t="s">
        <v>52</v>
      </c>
      <c r="H831" s="5" t="s">
        <v>53</v>
      </c>
      <c r="I831" s="5"/>
      <c r="J831" s="5"/>
      <c r="K831" s="5">
        <v>216</v>
      </c>
      <c r="L831" s="5">
        <v>8</v>
      </c>
      <c r="M831" s="5">
        <v>3</v>
      </c>
      <c r="N831" s="5" t="s">
        <v>3</v>
      </c>
      <c r="O831" s="5">
        <v>2</v>
      </c>
      <c r="P831" s="5">
        <f>ROUND(Source!EH822,O831)</f>
        <v>0</v>
      </c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>
        <v>0</v>
      </c>
      <c r="AA831" s="5">
        <v>1</v>
      </c>
      <c r="AB831" s="5">
        <v>0</v>
      </c>
    </row>
    <row r="832" spans="1:255" x14ac:dyDescent="0.2">
      <c r="A832" s="5">
        <v>50</v>
      </c>
      <c r="B832" s="5">
        <v>0</v>
      </c>
      <c r="C832" s="5">
        <v>0</v>
      </c>
      <c r="D832" s="5">
        <v>1</v>
      </c>
      <c r="E832" s="5">
        <v>223</v>
      </c>
      <c r="F832" s="5">
        <f>ROUND(Source!AQ822,O832)</f>
        <v>0</v>
      </c>
      <c r="G832" s="5" t="s">
        <v>54</v>
      </c>
      <c r="H832" s="5" t="s">
        <v>55</v>
      </c>
      <c r="I832" s="5"/>
      <c r="J832" s="5"/>
      <c r="K832" s="5">
        <v>223</v>
      </c>
      <c r="L832" s="5">
        <v>9</v>
      </c>
      <c r="M832" s="5">
        <v>3</v>
      </c>
      <c r="N832" s="5" t="s">
        <v>3</v>
      </c>
      <c r="O832" s="5">
        <v>2</v>
      </c>
      <c r="P832" s="5">
        <f>ROUND(Source!EI822,O832)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229</v>
      </c>
      <c r="F833" s="5">
        <f>ROUND(Source!AZ822,O833)</f>
        <v>0</v>
      </c>
      <c r="G833" s="5" t="s">
        <v>56</v>
      </c>
      <c r="H833" s="5" t="s">
        <v>57</v>
      </c>
      <c r="I833" s="5"/>
      <c r="J833" s="5"/>
      <c r="K833" s="5">
        <v>229</v>
      </c>
      <c r="L833" s="5">
        <v>10</v>
      </c>
      <c r="M833" s="5">
        <v>3</v>
      </c>
      <c r="N833" s="5" t="s">
        <v>3</v>
      </c>
      <c r="O833" s="5">
        <v>2</v>
      </c>
      <c r="P833" s="5">
        <f>ROUND(Source!ER822,O833)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203</v>
      </c>
      <c r="F834" s="5">
        <f>ROUND(Source!Q822,O834)</f>
        <v>1612.64</v>
      </c>
      <c r="G834" s="5" t="s">
        <v>58</v>
      </c>
      <c r="H834" s="5" t="s">
        <v>59</v>
      </c>
      <c r="I834" s="5"/>
      <c r="J834" s="5"/>
      <c r="K834" s="5">
        <v>203</v>
      </c>
      <c r="L834" s="5">
        <v>11</v>
      </c>
      <c r="M834" s="5">
        <v>3</v>
      </c>
      <c r="N834" s="5" t="s">
        <v>3</v>
      </c>
      <c r="O834" s="5">
        <v>2</v>
      </c>
      <c r="P834" s="5">
        <f>ROUND(Source!DI822,O834)</f>
        <v>26079.1</v>
      </c>
      <c r="Q834" s="5"/>
      <c r="R834" s="5"/>
      <c r="S834" s="5"/>
      <c r="T834" s="5"/>
      <c r="U834" s="5"/>
      <c r="V834" s="5"/>
      <c r="W834" s="5">
        <v>1612.64</v>
      </c>
      <c r="X834" s="5">
        <v>1</v>
      </c>
      <c r="Y834" s="5">
        <v>1612.64</v>
      </c>
      <c r="Z834" s="5">
        <v>26079.1</v>
      </c>
      <c r="AA834" s="5">
        <v>1</v>
      </c>
      <c r="AB834" s="5">
        <v>26079.1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231</v>
      </c>
      <c r="F835" s="5">
        <f>ROUND(Source!BB822,O835)</f>
        <v>0</v>
      </c>
      <c r="G835" s="5" t="s">
        <v>60</v>
      </c>
      <c r="H835" s="5" t="s">
        <v>61</v>
      </c>
      <c r="I835" s="5"/>
      <c r="J835" s="5"/>
      <c r="K835" s="5">
        <v>231</v>
      </c>
      <c r="L835" s="5">
        <v>12</v>
      </c>
      <c r="M835" s="5">
        <v>3</v>
      </c>
      <c r="N835" s="5" t="s">
        <v>3</v>
      </c>
      <c r="O835" s="5">
        <v>2</v>
      </c>
      <c r="P835" s="5">
        <f>ROUND(Source!ET822,O835)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204</v>
      </c>
      <c r="F836" s="5">
        <f>ROUND(Source!R822,O836)</f>
        <v>261.68</v>
      </c>
      <c r="G836" s="5" t="s">
        <v>62</v>
      </c>
      <c r="H836" s="5" t="s">
        <v>63</v>
      </c>
      <c r="I836" s="5"/>
      <c r="J836" s="5"/>
      <c r="K836" s="5">
        <v>204</v>
      </c>
      <c r="L836" s="5">
        <v>13</v>
      </c>
      <c r="M836" s="5">
        <v>3</v>
      </c>
      <c r="N836" s="5" t="s">
        <v>3</v>
      </c>
      <c r="O836" s="5">
        <v>2</v>
      </c>
      <c r="P836" s="5">
        <f>ROUND(Source!DJ822,O836)</f>
        <v>12513.54</v>
      </c>
      <c r="Q836" s="5"/>
      <c r="R836" s="5"/>
      <c r="S836" s="5"/>
      <c r="T836" s="5"/>
      <c r="U836" s="5"/>
      <c r="V836" s="5"/>
      <c r="W836" s="5">
        <v>261.68</v>
      </c>
      <c r="X836" s="5">
        <v>1</v>
      </c>
      <c r="Y836" s="5">
        <v>261.68</v>
      </c>
      <c r="Z836" s="5">
        <v>12513.54</v>
      </c>
      <c r="AA836" s="5">
        <v>1</v>
      </c>
      <c r="AB836" s="5">
        <v>12513.54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205</v>
      </c>
      <c r="F837" s="5">
        <f>ROUND(Source!S822,O837)</f>
        <v>488.72</v>
      </c>
      <c r="G837" s="5" t="s">
        <v>64</v>
      </c>
      <c r="H837" s="5" t="s">
        <v>65</v>
      </c>
      <c r="I837" s="5"/>
      <c r="J837" s="5"/>
      <c r="K837" s="5">
        <v>205</v>
      </c>
      <c r="L837" s="5">
        <v>14</v>
      </c>
      <c r="M837" s="5">
        <v>3</v>
      </c>
      <c r="N837" s="5" t="s">
        <v>3</v>
      </c>
      <c r="O837" s="5">
        <v>2</v>
      </c>
      <c r="P837" s="5">
        <f>ROUND(Source!DK822,O837)</f>
        <v>23370.59</v>
      </c>
      <c r="Q837" s="5"/>
      <c r="R837" s="5"/>
      <c r="S837" s="5"/>
      <c r="T837" s="5"/>
      <c r="U837" s="5"/>
      <c r="V837" s="5"/>
      <c r="W837" s="5">
        <v>488.72</v>
      </c>
      <c r="X837" s="5">
        <v>1</v>
      </c>
      <c r="Y837" s="5">
        <v>488.72</v>
      </c>
      <c r="Z837" s="5">
        <v>23370.59</v>
      </c>
      <c r="AA837" s="5">
        <v>1</v>
      </c>
      <c r="AB837" s="5">
        <v>23370.59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232</v>
      </c>
      <c r="F838" s="5">
        <f>ROUND(Source!BC822,O838)</f>
        <v>0</v>
      </c>
      <c r="G838" s="5" t="s">
        <v>66</v>
      </c>
      <c r="H838" s="5" t="s">
        <v>67</v>
      </c>
      <c r="I838" s="5"/>
      <c r="J838" s="5"/>
      <c r="K838" s="5">
        <v>232</v>
      </c>
      <c r="L838" s="5">
        <v>15</v>
      </c>
      <c r="M838" s="5">
        <v>3</v>
      </c>
      <c r="N838" s="5" t="s">
        <v>3</v>
      </c>
      <c r="O838" s="5">
        <v>2</v>
      </c>
      <c r="P838" s="5">
        <f>ROUND(Source!EU822,O838)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214</v>
      </c>
      <c r="F839" s="5">
        <f>ROUND(Source!AS822,O839)</f>
        <v>1582.12</v>
      </c>
      <c r="G839" s="5" t="s">
        <v>68</v>
      </c>
      <c r="H839" s="5" t="s">
        <v>69</v>
      </c>
      <c r="I839" s="5"/>
      <c r="J839" s="5"/>
      <c r="K839" s="5">
        <v>214</v>
      </c>
      <c r="L839" s="5">
        <v>16</v>
      </c>
      <c r="M839" s="5">
        <v>3</v>
      </c>
      <c r="N839" s="5" t="s">
        <v>3</v>
      </c>
      <c r="O839" s="5">
        <v>2</v>
      </c>
      <c r="P839" s="5">
        <f>ROUND(Source!EK822,O839)</f>
        <v>43429.02</v>
      </c>
      <c r="Q839" s="5"/>
      <c r="R839" s="5"/>
      <c r="S839" s="5"/>
      <c r="T839" s="5"/>
      <c r="U839" s="5"/>
      <c r="V839" s="5"/>
      <c r="W839" s="5">
        <v>1582.12</v>
      </c>
      <c r="X839" s="5">
        <v>1</v>
      </c>
      <c r="Y839" s="5">
        <v>1582.12</v>
      </c>
      <c r="Z839" s="5">
        <v>43429.02</v>
      </c>
      <c r="AA839" s="5">
        <v>1</v>
      </c>
      <c r="AB839" s="5">
        <v>43429.02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215</v>
      </c>
      <c r="F840" s="5">
        <f>ROUND(Source!AT822,O840)</f>
        <v>1896.58</v>
      </c>
      <c r="G840" s="5" t="s">
        <v>70</v>
      </c>
      <c r="H840" s="5" t="s">
        <v>71</v>
      </c>
      <c r="I840" s="5"/>
      <c r="J840" s="5"/>
      <c r="K840" s="5">
        <v>215</v>
      </c>
      <c r="L840" s="5">
        <v>17</v>
      </c>
      <c r="M840" s="5">
        <v>3</v>
      </c>
      <c r="N840" s="5" t="s">
        <v>3</v>
      </c>
      <c r="O840" s="5">
        <v>2</v>
      </c>
      <c r="P840" s="5">
        <f>ROUND(Source!EL822,O840)</f>
        <v>57592.62</v>
      </c>
      <c r="Q840" s="5"/>
      <c r="R840" s="5"/>
      <c r="S840" s="5"/>
      <c r="T840" s="5"/>
      <c r="U840" s="5"/>
      <c r="V840" s="5"/>
      <c r="W840" s="5">
        <v>1896.58</v>
      </c>
      <c r="X840" s="5">
        <v>1</v>
      </c>
      <c r="Y840" s="5">
        <v>1896.58</v>
      </c>
      <c r="Z840" s="5">
        <v>57592.62</v>
      </c>
      <c r="AA840" s="5">
        <v>1</v>
      </c>
      <c r="AB840" s="5">
        <v>57592.62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217</v>
      </c>
      <c r="F841" s="5">
        <f>ROUND(Source!AU822,O841)</f>
        <v>0</v>
      </c>
      <c r="G841" s="5" t="s">
        <v>72</v>
      </c>
      <c r="H841" s="5" t="s">
        <v>73</v>
      </c>
      <c r="I841" s="5"/>
      <c r="J841" s="5"/>
      <c r="K841" s="5">
        <v>217</v>
      </c>
      <c r="L841" s="5">
        <v>18</v>
      </c>
      <c r="M841" s="5">
        <v>3</v>
      </c>
      <c r="N841" s="5" t="s">
        <v>3</v>
      </c>
      <c r="O841" s="5">
        <v>2</v>
      </c>
      <c r="P841" s="5">
        <f>ROUND(Source!EM822,O841)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230</v>
      </c>
      <c r="F842" s="5">
        <f>ROUND(Source!BA822,O842)</f>
        <v>0</v>
      </c>
      <c r="G842" s="5" t="s">
        <v>74</v>
      </c>
      <c r="H842" s="5" t="s">
        <v>75</v>
      </c>
      <c r="I842" s="5"/>
      <c r="J842" s="5"/>
      <c r="K842" s="5">
        <v>230</v>
      </c>
      <c r="L842" s="5">
        <v>19</v>
      </c>
      <c r="M842" s="5">
        <v>3</v>
      </c>
      <c r="N842" s="5" t="s">
        <v>3</v>
      </c>
      <c r="O842" s="5">
        <v>2</v>
      </c>
      <c r="P842" s="5">
        <f>ROUND(Source!ES822,O842)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206</v>
      </c>
      <c r="F843" s="5">
        <f>ROUND(Source!T822,O843)</f>
        <v>0</v>
      </c>
      <c r="G843" s="5" t="s">
        <v>76</v>
      </c>
      <c r="H843" s="5" t="s">
        <v>77</v>
      </c>
      <c r="I843" s="5"/>
      <c r="J843" s="5"/>
      <c r="K843" s="5">
        <v>206</v>
      </c>
      <c r="L843" s="5">
        <v>20</v>
      </c>
      <c r="M843" s="5">
        <v>3</v>
      </c>
      <c r="N843" s="5" t="s">
        <v>3</v>
      </c>
      <c r="O843" s="5">
        <v>2</v>
      </c>
      <c r="P843" s="5">
        <f>ROUND(Source!DL822,O843)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207</v>
      </c>
      <c r="F844" s="5">
        <f>Source!U822</f>
        <v>41.3746368336</v>
      </c>
      <c r="G844" s="5" t="s">
        <v>78</v>
      </c>
      <c r="H844" s="5" t="s">
        <v>79</v>
      </c>
      <c r="I844" s="5"/>
      <c r="J844" s="5"/>
      <c r="K844" s="5">
        <v>207</v>
      </c>
      <c r="L844" s="5">
        <v>21</v>
      </c>
      <c r="M844" s="5">
        <v>3</v>
      </c>
      <c r="N844" s="5" t="s">
        <v>3</v>
      </c>
      <c r="O844" s="5">
        <v>-1</v>
      </c>
      <c r="P844" s="5">
        <f>Source!DM822</f>
        <v>41.3746368336</v>
      </c>
      <c r="Q844" s="5"/>
      <c r="R844" s="5"/>
      <c r="S844" s="5"/>
      <c r="T844" s="5"/>
      <c r="U844" s="5"/>
      <c r="V844" s="5"/>
      <c r="W844" s="5">
        <v>41.3746368336</v>
      </c>
      <c r="X844" s="5">
        <v>1</v>
      </c>
      <c r="Y844" s="5">
        <v>41.3746368336</v>
      </c>
      <c r="Z844" s="5">
        <v>41.3746368336</v>
      </c>
      <c r="AA844" s="5">
        <v>1</v>
      </c>
      <c r="AB844" s="5">
        <v>41.3746368336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208</v>
      </c>
      <c r="F845" s="5">
        <f>Source!V822</f>
        <v>0</v>
      </c>
      <c r="G845" s="5" t="s">
        <v>80</v>
      </c>
      <c r="H845" s="5" t="s">
        <v>81</v>
      </c>
      <c r="I845" s="5"/>
      <c r="J845" s="5"/>
      <c r="K845" s="5">
        <v>208</v>
      </c>
      <c r="L845" s="5">
        <v>22</v>
      </c>
      <c r="M845" s="5">
        <v>3</v>
      </c>
      <c r="N845" s="5" t="s">
        <v>3</v>
      </c>
      <c r="O845" s="5">
        <v>-1</v>
      </c>
      <c r="P845" s="5">
        <f>Source!DN822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209</v>
      </c>
      <c r="F846" s="5">
        <f>ROUND(Source!W822,O846)</f>
        <v>0</v>
      </c>
      <c r="G846" s="5" t="s">
        <v>82</v>
      </c>
      <c r="H846" s="5" t="s">
        <v>83</v>
      </c>
      <c r="I846" s="5"/>
      <c r="J846" s="5"/>
      <c r="K846" s="5">
        <v>209</v>
      </c>
      <c r="L846" s="5">
        <v>23</v>
      </c>
      <c r="M846" s="5">
        <v>3</v>
      </c>
      <c r="N846" s="5" t="s">
        <v>3</v>
      </c>
      <c r="O846" s="5">
        <v>2</v>
      </c>
      <c r="P846" s="5">
        <f>ROUND(Source!DO822,O846)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233</v>
      </c>
      <c r="F847" s="5">
        <f>ROUND(Source!BD822,O847)</f>
        <v>0</v>
      </c>
      <c r="G847" s="5" t="s">
        <v>84</v>
      </c>
      <c r="H847" s="5" t="s">
        <v>85</v>
      </c>
      <c r="I847" s="5"/>
      <c r="J847" s="5"/>
      <c r="K847" s="5">
        <v>233</v>
      </c>
      <c r="L847" s="5">
        <v>24</v>
      </c>
      <c r="M847" s="5">
        <v>3</v>
      </c>
      <c r="N847" s="5" t="s">
        <v>3</v>
      </c>
      <c r="O847" s="5">
        <v>2</v>
      </c>
      <c r="P847" s="5">
        <f>ROUND(Source!EV822,O847)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210</v>
      </c>
      <c r="F848" s="5">
        <f>ROUND(Source!X822,O848)</f>
        <v>552.34</v>
      </c>
      <c r="G848" s="5" t="s">
        <v>86</v>
      </c>
      <c r="H848" s="5" t="s">
        <v>87</v>
      </c>
      <c r="I848" s="5"/>
      <c r="J848" s="5"/>
      <c r="K848" s="5">
        <v>210</v>
      </c>
      <c r="L848" s="5">
        <v>25</v>
      </c>
      <c r="M848" s="5">
        <v>3</v>
      </c>
      <c r="N848" s="5" t="s">
        <v>3</v>
      </c>
      <c r="O848" s="5">
        <v>2</v>
      </c>
      <c r="P848" s="5">
        <f>ROUND(Source!DP822,O848)</f>
        <v>21739.47</v>
      </c>
      <c r="Q848" s="5"/>
      <c r="R848" s="5"/>
      <c r="S848" s="5"/>
      <c r="T848" s="5"/>
      <c r="U848" s="5"/>
      <c r="V848" s="5"/>
      <c r="W848" s="5">
        <v>552.34</v>
      </c>
      <c r="X848" s="5">
        <v>1</v>
      </c>
      <c r="Y848" s="5">
        <v>552.34</v>
      </c>
      <c r="Z848" s="5">
        <v>21739.47</v>
      </c>
      <c r="AA848" s="5">
        <v>1</v>
      </c>
      <c r="AB848" s="5">
        <v>21739.47</v>
      </c>
    </row>
    <row r="849" spans="1:255" x14ac:dyDescent="0.2">
      <c r="A849" s="5">
        <v>50</v>
      </c>
      <c r="B849" s="5">
        <v>0</v>
      </c>
      <c r="C849" s="5">
        <v>0</v>
      </c>
      <c r="D849" s="5">
        <v>1</v>
      </c>
      <c r="E849" s="5">
        <v>211</v>
      </c>
      <c r="F849" s="5">
        <f>ROUND(Source!Y822,O849)</f>
        <v>367.05</v>
      </c>
      <c r="G849" s="5" t="s">
        <v>88</v>
      </c>
      <c r="H849" s="5" t="s">
        <v>89</v>
      </c>
      <c r="I849" s="5"/>
      <c r="J849" s="5"/>
      <c r="K849" s="5">
        <v>211</v>
      </c>
      <c r="L849" s="5">
        <v>26</v>
      </c>
      <c r="M849" s="5">
        <v>3</v>
      </c>
      <c r="N849" s="5" t="s">
        <v>3</v>
      </c>
      <c r="O849" s="5">
        <v>2</v>
      </c>
      <c r="P849" s="5">
        <f>ROUND(Source!DQ822,O849)</f>
        <v>9810.82</v>
      </c>
      <c r="Q849" s="5"/>
      <c r="R849" s="5"/>
      <c r="S849" s="5"/>
      <c r="T849" s="5"/>
      <c r="U849" s="5"/>
      <c r="V849" s="5"/>
      <c r="W849" s="5">
        <v>367.05</v>
      </c>
      <c r="X849" s="5">
        <v>1</v>
      </c>
      <c r="Y849" s="5">
        <v>367.05</v>
      </c>
      <c r="Z849" s="5">
        <v>9810.82</v>
      </c>
      <c r="AA849" s="5">
        <v>1</v>
      </c>
      <c r="AB849" s="5">
        <v>9810.82</v>
      </c>
    </row>
    <row r="850" spans="1:255" x14ac:dyDescent="0.2">
      <c r="A850" s="5">
        <v>50</v>
      </c>
      <c r="B850" s="5">
        <v>0</v>
      </c>
      <c r="C850" s="5">
        <v>0</v>
      </c>
      <c r="D850" s="5">
        <v>1</v>
      </c>
      <c r="E850" s="5">
        <v>224</v>
      </c>
      <c r="F850" s="5">
        <f>ROUND(Source!AR822,O850)</f>
        <v>3478.7</v>
      </c>
      <c r="G850" s="5" t="s">
        <v>90</v>
      </c>
      <c r="H850" s="5" t="s">
        <v>91</v>
      </c>
      <c r="I850" s="5"/>
      <c r="J850" s="5"/>
      <c r="K850" s="5">
        <v>224</v>
      </c>
      <c r="L850" s="5">
        <v>27</v>
      </c>
      <c r="M850" s="5">
        <v>3</v>
      </c>
      <c r="N850" s="5" t="s">
        <v>3</v>
      </c>
      <c r="O850" s="5">
        <v>2</v>
      </c>
      <c r="P850" s="5">
        <f>ROUND(Source!EJ822,O850)</f>
        <v>101021.64</v>
      </c>
      <c r="Q850" s="5"/>
      <c r="R850" s="5"/>
      <c r="S850" s="5"/>
      <c r="T850" s="5"/>
      <c r="U850" s="5"/>
      <c r="V850" s="5"/>
      <c r="W850" s="5">
        <v>3478.7</v>
      </c>
      <c r="X850" s="5">
        <v>1</v>
      </c>
      <c r="Y850" s="5">
        <v>3478.7</v>
      </c>
      <c r="Z850" s="5">
        <v>101021.64</v>
      </c>
      <c r="AA850" s="5">
        <v>1</v>
      </c>
      <c r="AB850" s="5">
        <v>101021.64</v>
      </c>
    </row>
    <row r="852" spans="1:255" x14ac:dyDescent="0.2">
      <c r="A852" s="1">
        <v>4</v>
      </c>
      <c r="B852" s="1">
        <v>1</v>
      </c>
      <c r="C852" s="1"/>
      <c r="D852" s="1">
        <f>ROW(A883)</f>
        <v>883</v>
      </c>
      <c r="E852" s="1"/>
      <c r="F852" s="1" t="s">
        <v>16</v>
      </c>
      <c r="G852" s="1" t="s">
        <v>349</v>
      </c>
      <c r="H852" s="1" t="s">
        <v>3</v>
      </c>
      <c r="I852" s="1">
        <v>0</v>
      </c>
      <c r="J852" s="1"/>
      <c r="K852" s="1">
        <v>0</v>
      </c>
      <c r="L852" s="1"/>
      <c r="M852" s="1" t="s">
        <v>3</v>
      </c>
      <c r="N852" s="1"/>
      <c r="O852" s="1"/>
      <c r="P852" s="1"/>
      <c r="Q852" s="1"/>
      <c r="R852" s="1"/>
      <c r="S852" s="1">
        <v>0</v>
      </c>
      <c r="T852" s="1">
        <v>0</v>
      </c>
      <c r="U852" s="1" t="s">
        <v>3</v>
      </c>
      <c r="V852" s="1">
        <v>0</v>
      </c>
      <c r="W852" s="1"/>
      <c r="X852" s="1"/>
      <c r="Y852" s="1"/>
      <c r="Z852" s="1"/>
      <c r="AA852" s="1"/>
      <c r="AB852" s="1" t="s">
        <v>3</v>
      </c>
      <c r="AC852" s="1" t="s">
        <v>3</v>
      </c>
      <c r="AD852" s="1" t="s">
        <v>3</v>
      </c>
      <c r="AE852" s="1" t="s">
        <v>3</v>
      </c>
      <c r="AF852" s="1" t="s">
        <v>3</v>
      </c>
      <c r="AG852" s="1" t="s">
        <v>3</v>
      </c>
      <c r="AH852" s="1"/>
      <c r="AI852" s="1"/>
      <c r="AJ852" s="1"/>
      <c r="AK852" s="1"/>
      <c r="AL852" s="1"/>
      <c r="AM852" s="1"/>
      <c r="AN852" s="1"/>
      <c r="AO852" s="1"/>
      <c r="AP852" s="1" t="s">
        <v>3</v>
      </c>
      <c r="AQ852" s="1" t="s">
        <v>3</v>
      </c>
      <c r="AR852" s="1" t="s">
        <v>3</v>
      </c>
      <c r="AS852" s="1"/>
      <c r="AT852" s="1"/>
      <c r="AU852" s="1"/>
      <c r="AV852" s="1"/>
      <c r="AW852" s="1"/>
      <c r="AX852" s="1"/>
      <c r="AY852" s="1"/>
      <c r="AZ852" s="1" t="s">
        <v>3</v>
      </c>
      <c r="BA852" s="1"/>
      <c r="BB852" s="1" t="s">
        <v>3</v>
      </c>
      <c r="BC852" s="1" t="s">
        <v>3</v>
      </c>
      <c r="BD852" s="1" t="s">
        <v>3</v>
      </c>
      <c r="BE852" s="1" t="s">
        <v>3</v>
      </c>
      <c r="BF852" s="1" t="s">
        <v>3</v>
      </c>
      <c r="BG852" s="1" t="s">
        <v>3</v>
      </c>
      <c r="BH852" s="1" t="s">
        <v>3</v>
      </c>
      <c r="BI852" s="1" t="s">
        <v>3</v>
      </c>
      <c r="BJ852" s="1" t="s">
        <v>3</v>
      </c>
      <c r="BK852" s="1" t="s">
        <v>3</v>
      </c>
      <c r="BL852" s="1" t="s">
        <v>3</v>
      </c>
      <c r="BM852" s="1" t="s">
        <v>3</v>
      </c>
      <c r="BN852" s="1" t="s">
        <v>3</v>
      </c>
      <c r="BO852" s="1" t="s">
        <v>3</v>
      </c>
      <c r="BP852" s="1" t="s">
        <v>3</v>
      </c>
      <c r="BQ852" s="1"/>
      <c r="BR852" s="1"/>
      <c r="BS852" s="1"/>
      <c r="BT852" s="1"/>
      <c r="BU852" s="1"/>
      <c r="BV852" s="1"/>
      <c r="BW852" s="1"/>
      <c r="BX852" s="1">
        <v>0</v>
      </c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>
        <v>0</v>
      </c>
    </row>
    <row r="854" spans="1:255" x14ac:dyDescent="0.2">
      <c r="A854" s="3">
        <v>52</v>
      </c>
      <c r="B854" s="3">
        <f t="shared" ref="B854:G854" si="597">B883</f>
        <v>1</v>
      </c>
      <c r="C854" s="3">
        <f t="shared" si="597"/>
        <v>4</v>
      </c>
      <c r="D854" s="3">
        <f t="shared" si="597"/>
        <v>852</v>
      </c>
      <c r="E854" s="3">
        <f t="shared" si="597"/>
        <v>0</v>
      </c>
      <c r="F854" s="3" t="str">
        <f t="shared" si="597"/>
        <v>Новый раздел</v>
      </c>
      <c r="G854" s="3" t="str">
        <f t="shared" si="597"/>
        <v>Материал</v>
      </c>
      <c r="H854" s="3"/>
      <c r="I854" s="3"/>
      <c r="J854" s="3"/>
      <c r="K854" s="3"/>
      <c r="L854" s="3"/>
      <c r="M854" s="3"/>
      <c r="N854" s="3"/>
      <c r="O854" s="3">
        <f t="shared" ref="O854:AT854" si="598">O883</f>
        <v>8224.27</v>
      </c>
      <c r="P854" s="3">
        <f t="shared" si="598"/>
        <v>8224.27</v>
      </c>
      <c r="Q854" s="3">
        <f t="shared" si="598"/>
        <v>0</v>
      </c>
      <c r="R854" s="3">
        <f t="shared" si="598"/>
        <v>0</v>
      </c>
      <c r="S854" s="3">
        <f t="shared" si="598"/>
        <v>0</v>
      </c>
      <c r="T854" s="3">
        <f t="shared" si="598"/>
        <v>0</v>
      </c>
      <c r="U854" s="3">
        <f t="shared" si="598"/>
        <v>0</v>
      </c>
      <c r="V854" s="3">
        <f t="shared" si="598"/>
        <v>0</v>
      </c>
      <c r="W854" s="3">
        <f t="shared" si="598"/>
        <v>0</v>
      </c>
      <c r="X854" s="3">
        <f t="shared" si="598"/>
        <v>0</v>
      </c>
      <c r="Y854" s="3">
        <f t="shared" si="598"/>
        <v>0</v>
      </c>
      <c r="Z854" s="3">
        <f t="shared" si="598"/>
        <v>0</v>
      </c>
      <c r="AA854" s="3">
        <f t="shared" si="598"/>
        <v>0</v>
      </c>
      <c r="AB854" s="3">
        <f t="shared" si="598"/>
        <v>8224.27</v>
      </c>
      <c r="AC854" s="3">
        <f t="shared" si="598"/>
        <v>8224.27</v>
      </c>
      <c r="AD854" s="3">
        <f t="shared" si="598"/>
        <v>0</v>
      </c>
      <c r="AE854" s="3">
        <f t="shared" si="598"/>
        <v>0</v>
      </c>
      <c r="AF854" s="3">
        <f t="shared" si="598"/>
        <v>0</v>
      </c>
      <c r="AG854" s="3">
        <f t="shared" si="598"/>
        <v>0</v>
      </c>
      <c r="AH854" s="3">
        <f t="shared" si="598"/>
        <v>0</v>
      </c>
      <c r="AI854" s="3">
        <f t="shared" si="598"/>
        <v>0</v>
      </c>
      <c r="AJ854" s="3">
        <f t="shared" si="598"/>
        <v>0</v>
      </c>
      <c r="AK854" s="3">
        <f t="shared" si="598"/>
        <v>0</v>
      </c>
      <c r="AL854" s="3">
        <f t="shared" si="598"/>
        <v>0</v>
      </c>
      <c r="AM854" s="3">
        <f t="shared" si="598"/>
        <v>0</v>
      </c>
      <c r="AN854" s="3">
        <f t="shared" si="598"/>
        <v>0</v>
      </c>
      <c r="AO854" s="3">
        <f t="shared" si="598"/>
        <v>0</v>
      </c>
      <c r="AP854" s="3">
        <f t="shared" si="598"/>
        <v>0</v>
      </c>
      <c r="AQ854" s="3">
        <f t="shared" si="598"/>
        <v>0</v>
      </c>
      <c r="AR854" s="3">
        <f t="shared" si="598"/>
        <v>8224.27</v>
      </c>
      <c r="AS854" s="3">
        <f t="shared" si="598"/>
        <v>4858.6099999999997</v>
      </c>
      <c r="AT854" s="3">
        <f t="shared" si="598"/>
        <v>3365.66</v>
      </c>
      <c r="AU854" s="3">
        <f t="shared" ref="AU854:BZ854" si="599">AU883</f>
        <v>0</v>
      </c>
      <c r="AV854" s="3">
        <f t="shared" si="599"/>
        <v>8224.27</v>
      </c>
      <c r="AW854" s="3">
        <f t="shared" si="599"/>
        <v>8224.27</v>
      </c>
      <c r="AX854" s="3">
        <f t="shared" si="599"/>
        <v>0</v>
      </c>
      <c r="AY854" s="3">
        <f t="shared" si="599"/>
        <v>8224.27</v>
      </c>
      <c r="AZ854" s="3">
        <f t="shared" si="599"/>
        <v>0</v>
      </c>
      <c r="BA854" s="3">
        <f t="shared" si="599"/>
        <v>0</v>
      </c>
      <c r="BB854" s="3">
        <f t="shared" si="599"/>
        <v>0</v>
      </c>
      <c r="BC854" s="3">
        <f t="shared" si="599"/>
        <v>0</v>
      </c>
      <c r="BD854" s="3">
        <f t="shared" si="599"/>
        <v>0</v>
      </c>
      <c r="BE854" s="3">
        <f t="shared" si="599"/>
        <v>0</v>
      </c>
      <c r="BF854" s="3">
        <f t="shared" si="599"/>
        <v>0</v>
      </c>
      <c r="BG854" s="3">
        <f t="shared" si="599"/>
        <v>0</v>
      </c>
      <c r="BH854" s="3">
        <f t="shared" si="599"/>
        <v>0</v>
      </c>
      <c r="BI854" s="3">
        <f t="shared" si="599"/>
        <v>0</v>
      </c>
      <c r="BJ854" s="3">
        <f t="shared" si="599"/>
        <v>0</v>
      </c>
      <c r="BK854" s="3">
        <f t="shared" si="599"/>
        <v>0</v>
      </c>
      <c r="BL854" s="3">
        <f t="shared" si="599"/>
        <v>0</v>
      </c>
      <c r="BM854" s="3">
        <f t="shared" si="599"/>
        <v>0</v>
      </c>
      <c r="BN854" s="3">
        <f t="shared" si="599"/>
        <v>0</v>
      </c>
      <c r="BO854" s="3">
        <f t="shared" si="599"/>
        <v>0</v>
      </c>
      <c r="BP854" s="3">
        <f t="shared" si="599"/>
        <v>0</v>
      </c>
      <c r="BQ854" s="3">
        <f t="shared" si="599"/>
        <v>0</v>
      </c>
      <c r="BR854" s="3">
        <f t="shared" si="599"/>
        <v>0</v>
      </c>
      <c r="BS854" s="3">
        <f t="shared" si="599"/>
        <v>0</v>
      </c>
      <c r="BT854" s="3">
        <f t="shared" si="599"/>
        <v>0</v>
      </c>
      <c r="BU854" s="3">
        <f t="shared" si="599"/>
        <v>0</v>
      </c>
      <c r="BV854" s="3">
        <f t="shared" si="599"/>
        <v>0</v>
      </c>
      <c r="BW854" s="3">
        <f t="shared" si="599"/>
        <v>0</v>
      </c>
      <c r="BX854" s="3">
        <f t="shared" si="599"/>
        <v>0</v>
      </c>
      <c r="BY854" s="3">
        <f t="shared" si="599"/>
        <v>0</v>
      </c>
      <c r="BZ854" s="3">
        <f t="shared" si="599"/>
        <v>0</v>
      </c>
      <c r="CA854" s="3">
        <f t="shared" ref="CA854:DF854" si="600">CA883</f>
        <v>8224.27</v>
      </c>
      <c r="CB854" s="3">
        <f t="shared" si="600"/>
        <v>4858.6099999999997</v>
      </c>
      <c r="CC854" s="3">
        <f t="shared" si="600"/>
        <v>3365.66</v>
      </c>
      <c r="CD854" s="3">
        <f t="shared" si="600"/>
        <v>0</v>
      </c>
      <c r="CE854" s="3">
        <f t="shared" si="600"/>
        <v>8224.27</v>
      </c>
      <c r="CF854" s="3">
        <f t="shared" si="600"/>
        <v>8224.27</v>
      </c>
      <c r="CG854" s="3">
        <f t="shared" si="600"/>
        <v>0</v>
      </c>
      <c r="CH854" s="3">
        <f t="shared" si="600"/>
        <v>8224.27</v>
      </c>
      <c r="CI854" s="3">
        <f t="shared" si="600"/>
        <v>0</v>
      </c>
      <c r="CJ854" s="3">
        <f t="shared" si="600"/>
        <v>0</v>
      </c>
      <c r="CK854" s="3">
        <f t="shared" si="600"/>
        <v>0</v>
      </c>
      <c r="CL854" s="3">
        <f t="shared" si="600"/>
        <v>0</v>
      </c>
      <c r="CM854" s="3">
        <f t="shared" si="600"/>
        <v>0</v>
      </c>
      <c r="CN854" s="3">
        <f t="shared" si="600"/>
        <v>0</v>
      </c>
      <c r="CO854" s="3">
        <f t="shared" si="600"/>
        <v>0</v>
      </c>
      <c r="CP854" s="3">
        <f t="shared" si="600"/>
        <v>0</v>
      </c>
      <c r="CQ854" s="3">
        <f t="shared" si="600"/>
        <v>0</v>
      </c>
      <c r="CR854" s="3">
        <f t="shared" si="600"/>
        <v>0</v>
      </c>
      <c r="CS854" s="3">
        <f t="shared" si="600"/>
        <v>0</v>
      </c>
      <c r="CT854" s="3">
        <f t="shared" si="600"/>
        <v>0</v>
      </c>
      <c r="CU854" s="3">
        <f t="shared" si="600"/>
        <v>0</v>
      </c>
      <c r="CV854" s="3">
        <f t="shared" si="600"/>
        <v>0</v>
      </c>
      <c r="CW854" s="3">
        <f t="shared" si="600"/>
        <v>0</v>
      </c>
      <c r="CX854" s="3">
        <f t="shared" si="600"/>
        <v>0</v>
      </c>
      <c r="CY854" s="3">
        <f t="shared" si="600"/>
        <v>0</v>
      </c>
      <c r="CZ854" s="3">
        <f t="shared" si="600"/>
        <v>0</v>
      </c>
      <c r="DA854" s="3">
        <f t="shared" si="600"/>
        <v>0</v>
      </c>
      <c r="DB854" s="3">
        <f t="shared" si="600"/>
        <v>0</v>
      </c>
      <c r="DC854" s="3">
        <f t="shared" si="600"/>
        <v>0</v>
      </c>
      <c r="DD854" s="3">
        <f t="shared" si="600"/>
        <v>0</v>
      </c>
      <c r="DE854" s="3">
        <f t="shared" si="600"/>
        <v>0</v>
      </c>
      <c r="DF854" s="3">
        <f t="shared" si="600"/>
        <v>0</v>
      </c>
      <c r="DG854" s="4">
        <f t="shared" ref="DG854:EL854" si="601">DG883</f>
        <v>53152.78</v>
      </c>
      <c r="DH854" s="4">
        <f t="shared" si="601"/>
        <v>53152.78</v>
      </c>
      <c r="DI854" s="4">
        <f t="shared" si="601"/>
        <v>0</v>
      </c>
      <c r="DJ854" s="4">
        <f t="shared" si="601"/>
        <v>0</v>
      </c>
      <c r="DK854" s="4">
        <f t="shared" si="601"/>
        <v>0</v>
      </c>
      <c r="DL854" s="4">
        <f t="shared" si="601"/>
        <v>0</v>
      </c>
      <c r="DM854" s="4">
        <f t="shared" si="601"/>
        <v>0</v>
      </c>
      <c r="DN854" s="4">
        <f t="shared" si="601"/>
        <v>0</v>
      </c>
      <c r="DO854" s="4">
        <f t="shared" si="601"/>
        <v>0</v>
      </c>
      <c r="DP854" s="4">
        <f t="shared" si="601"/>
        <v>0</v>
      </c>
      <c r="DQ854" s="4">
        <f t="shared" si="601"/>
        <v>0</v>
      </c>
      <c r="DR854" s="4">
        <f t="shared" si="601"/>
        <v>0</v>
      </c>
      <c r="DS854" s="4">
        <f t="shared" si="601"/>
        <v>0</v>
      </c>
      <c r="DT854" s="4">
        <f t="shared" si="601"/>
        <v>53152.78</v>
      </c>
      <c r="DU854" s="4">
        <f t="shared" si="601"/>
        <v>53152.78</v>
      </c>
      <c r="DV854" s="4">
        <f t="shared" si="601"/>
        <v>0</v>
      </c>
      <c r="DW854" s="4">
        <f t="shared" si="601"/>
        <v>0</v>
      </c>
      <c r="DX854" s="4">
        <f t="shared" si="601"/>
        <v>0</v>
      </c>
      <c r="DY854" s="4">
        <f t="shared" si="601"/>
        <v>0</v>
      </c>
      <c r="DZ854" s="4">
        <f t="shared" si="601"/>
        <v>0</v>
      </c>
      <c r="EA854" s="4">
        <f t="shared" si="601"/>
        <v>0</v>
      </c>
      <c r="EB854" s="4">
        <f t="shared" si="601"/>
        <v>0</v>
      </c>
      <c r="EC854" s="4">
        <f t="shared" si="601"/>
        <v>0</v>
      </c>
      <c r="ED854" s="4">
        <f t="shared" si="601"/>
        <v>0</v>
      </c>
      <c r="EE854" s="4">
        <f t="shared" si="601"/>
        <v>0</v>
      </c>
      <c r="EF854" s="4">
        <f t="shared" si="601"/>
        <v>0</v>
      </c>
      <c r="EG854" s="4">
        <f t="shared" si="601"/>
        <v>0</v>
      </c>
      <c r="EH854" s="4">
        <f t="shared" si="601"/>
        <v>0</v>
      </c>
      <c r="EI854" s="4">
        <f t="shared" si="601"/>
        <v>0</v>
      </c>
      <c r="EJ854" s="4">
        <f t="shared" si="601"/>
        <v>53152.78</v>
      </c>
      <c r="EK854" s="4">
        <f t="shared" si="601"/>
        <v>37615.660000000003</v>
      </c>
      <c r="EL854" s="4">
        <f t="shared" si="601"/>
        <v>15537.12</v>
      </c>
      <c r="EM854" s="4">
        <f t="shared" ref="EM854:FR854" si="602">EM883</f>
        <v>0</v>
      </c>
      <c r="EN854" s="4">
        <f t="shared" si="602"/>
        <v>53152.78</v>
      </c>
      <c r="EO854" s="4">
        <f t="shared" si="602"/>
        <v>53152.78</v>
      </c>
      <c r="EP854" s="4">
        <f t="shared" si="602"/>
        <v>0</v>
      </c>
      <c r="EQ854" s="4">
        <f t="shared" si="602"/>
        <v>53152.78</v>
      </c>
      <c r="ER854" s="4">
        <f t="shared" si="602"/>
        <v>0</v>
      </c>
      <c r="ES854" s="4">
        <f t="shared" si="602"/>
        <v>0</v>
      </c>
      <c r="ET854" s="4">
        <f t="shared" si="602"/>
        <v>0</v>
      </c>
      <c r="EU854" s="4">
        <f t="shared" si="602"/>
        <v>0</v>
      </c>
      <c r="EV854" s="4">
        <f t="shared" si="602"/>
        <v>0</v>
      </c>
      <c r="EW854" s="4">
        <f t="shared" si="602"/>
        <v>0</v>
      </c>
      <c r="EX854" s="4">
        <f t="shared" si="602"/>
        <v>0</v>
      </c>
      <c r="EY854" s="4">
        <f t="shared" si="602"/>
        <v>0</v>
      </c>
      <c r="EZ854" s="4">
        <f t="shared" si="602"/>
        <v>0</v>
      </c>
      <c r="FA854" s="4">
        <f t="shared" si="602"/>
        <v>0</v>
      </c>
      <c r="FB854" s="4">
        <f t="shared" si="602"/>
        <v>0</v>
      </c>
      <c r="FC854" s="4">
        <f t="shared" si="602"/>
        <v>0</v>
      </c>
      <c r="FD854" s="4">
        <f t="shared" si="602"/>
        <v>0</v>
      </c>
      <c r="FE854" s="4">
        <f t="shared" si="602"/>
        <v>0</v>
      </c>
      <c r="FF854" s="4">
        <f t="shared" si="602"/>
        <v>0</v>
      </c>
      <c r="FG854" s="4">
        <f t="shared" si="602"/>
        <v>0</v>
      </c>
      <c r="FH854" s="4">
        <f t="shared" si="602"/>
        <v>0</v>
      </c>
      <c r="FI854" s="4">
        <f t="shared" si="602"/>
        <v>0</v>
      </c>
      <c r="FJ854" s="4">
        <f t="shared" si="602"/>
        <v>0</v>
      </c>
      <c r="FK854" s="4">
        <f t="shared" si="602"/>
        <v>0</v>
      </c>
      <c r="FL854" s="4">
        <f t="shared" si="602"/>
        <v>0</v>
      </c>
      <c r="FM854" s="4">
        <f t="shared" si="602"/>
        <v>0</v>
      </c>
      <c r="FN854" s="4">
        <f t="shared" si="602"/>
        <v>0</v>
      </c>
      <c r="FO854" s="4">
        <f t="shared" si="602"/>
        <v>0</v>
      </c>
      <c r="FP854" s="4">
        <f t="shared" si="602"/>
        <v>0</v>
      </c>
      <c r="FQ854" s="4">
        <f t="shared" si="602"/>
        <v>0</v>
      </c>
      <c r="FR854" s="4">
        <f t="shared" si="602"/>
        <v>0</v>
      </c>
      <c r="FS854" s="4">
        <f t="shared" ref="FS854:GX854" si="603">FS883</f>
        <v>53152.78</v>
      </c>
      <c r="FT854" s="4">
        <f t="shared" si="603"/>
        <v>37615.660000000003</v>
      </c>
      <c r="FU854" s="4">
        <f t="shared" si="603"/>
        <v>15537.12</v>
      </c>
      <c r="FV854" s="4">
        <f t="shared" si="603"/>
        <v>0</v>
      </c>
      <c r="FW854" s="4">
        <f t="shared" si="603"/>
        <v>53152.78</v>
      </c>
      <c r="FX854" s="4">
        <f t="shared" si="603"/>
        <v>53152.78</v>
      </c>
      <c r="FY854" s="4">
        <f t="shared" si="603"/>
        <v>0</v>
      </c>
      <c r="FZ854" s="4">
        <f t="shared" si="603"/>
        <v>53152.78</v>
      </c>
      <c r="GA854" s="4">
        <f t="shared" si="603"/>
        <v>0</v>
      </c>
      <c r="GB854" s="4">
        <f t="shared" si="603"/>
        <v>0</v>
      </c>
      <c r="GC854" s="4">
        <f t="shared" si="603"/>
        <v>0</v>
      </c>
      <c r="GD854" s="4">
        <f t="shared" si="603"/>
        <v>0</v>
      </c>
      <c r="GE854" s="4">
        <f t="shared" si="603"/>
        <v>0</v>
      </c>
      <c r="GF854" s="4">
        <f t="shared" si="603"/>
        <v>0</v>
      </c>
      <c r="GG854" s="4">
        <f t="shared" si="603"/>
        <v>0</v>
      </c>
      <c r="GH854" s="4">
        <f t="shared" si="603"/>
        <v>0</v>
      </c>
      <c r="GI854" s="4">
        <f t="shared" si="603"/>
        <v>0</v>
      </c>
      <c r="GJ854" s="4">
        <f t="shared" si="603"/>
        <v>0</v>
      </c>
      <c r="GK854" s="4">
        <f t="shared" si="603"/>
        <v>0</v>
      </c>
      <c r="GL854" s="4">
        <f t="shared" si="603"/>
        <v>0</v>
      </c>
      <c r="GM854" s="4">
        <f t="shared" si="603"/>
        <v>0</v>
      </c>
      <c r="GN854" s="4">
        <f t="shared" si="603"/>
        <v>0</v>
      </c>
      <c r="GO854" s="4">
        <f t="shared" si="603"/>
        <v>0</v>
      </c>
      <c r="GP854" s="4">
        <f t="shared" si="603"/>
        <v>0</v>
      </c>
      <c r="GQ854" s="4">
        <f t="shared" si="603"/>
        <v>0</v>
      </c>
      <c r="GR854" s="4">
        <f t="shared" si="603"/>
        <v>0</v>
      </c>
      <c r="GS854" s="4">
        <f t="shared" si="603"/>
        <v>0</v>
      </c>
      <c r="GT854" s="4">
        <f t="shared" si="603"/>
        <v>0</v>
      </c>
      <c r="GU854" s="4">
        <f t="shared" si="603"/>
        <v>0</v>
      </c>
      <c r="GV854" s="4">
        <f t="shared" si="603"/>
        <v>0</v>
      </c>
      <c r="GW854" s="4">
        <f t="shared" si="603"/>
        <v>0</v>
      </c>
      <c r="GX854" s="4">
        <f t="shared" si="603"/>
        <v>0</v>
      </c>
    </row>
    <row r="856" spans="1:255" x14ac:dyDescent="0.2">
      <c r="A856" s="2">
        <v>17</v>
      </c>
      <c r="B856" s="2">
        <v>1</v>
      </c>
      <c r="C856" s="2"/>
      <c r="D856" s="2"/>
      <c r="E856" s="2" t="s">
        <v>133</v>
      </c>
      <c r="F856" s="2" t="s">
        <v>350</v>
      </c>
      <c r="G856" s="2" t="s">
        <v>351</v>
      </c>
      <c r="H856" s="2" t="s">
        <v>175</v>
      </c>
      <c r="I856" s="2">
        <v>58</v>
      </c>
      <c r="J856" s="2">
        <v>0</v>
      </c>
      <c r="K856" s="2">
        <v>58</v>
      </c>
      <c r="L856" s="2"/>
      <c r="M856" s="2"/>
      <c r="N856" s="2"/>
      <c r="O856" s="2">
        <f t="shared" ref="O856:O881" si="604">ROUND(CP856,2)</f>
        <v>1397.22</v>
      </c>
      <c r="P856" s="2">
        <f t="shared" ref="P856:P881" si="605">ROUND((ROUND((AC856*AW856*I856),2)*BC856),2)</f>
        <v>1397.22</v>
      </c>
      <c r="Q856" s="2">
        <f t="shared" ref="Q856:Q881" si="606">(ROUND((ROUND(((ET856)*AV856*I856),2)*BB856),2)+ROUND((ROUND(((AE856-(EU856))*AV856*I856),2)*BS856),2))</f>
        <v>0</v>
      </c>
      <c r="R856" s="2">
        <f t="shared" ref="R856:R881" si="607">ROUND((ROUND((AE856*AV856*I856),2)*BS856),2)</f>
        <v>0</v>
      </c>
      <c r="S856" s="2">
        <f t="shared" ref="S856:S881" si="608">ROUND((ROUND((AF856*AV856*I856),2)*BA856),2)</f>
        <v>0</v>
      </c>
      <c r="T856" s="2">
        <f t="shared" ref="T856:T881" si="609">ROUND(CU856*I856,2)</f>
        <v>0</v>
      </c>
      <c r="U856" s="2">
        <f t="shared" ref="U856:U881" si="610">CV856*I856</f>
        <v>0</v>
      </c>
      <c r="V856" s="2">
        <f t="shared" ref="V856:V881" si="611">CW856*I856</f>
        <v>0</v>
      </c>
      <c r="W856" s="2">
        <f t="shared" ref="W856:W881" si="612">ROUND(CX856*I856,2)</f>
        <v>0</v>
      </c>
      <c r="X856" s="2">
        <f t="shared" ref="X856:X881" si="613">ROUND(CY856,2)</f>
        <v>0</v>
      </c>
      <c r="Y856" s="2">
        <f t="shared" ref="Y856:Y881" si="614">ROUND(CZ856,2)</f>
        <v>0</v>
      </c>
      <c r="Z856" s="2"/>
      <c r="AA856" s="2">
        <v>70661675</v>
      </c>
      <c r="AB856" s="2">
        <f t="shared" ref="AB856:AB881" si="615">ROUND((AC856+AD856+AF856),6)</f>
        <v>24.09</v>
      </c>
      <c r="AC856" s="2">
        <f t="shared" ref="AC856:AC881" si="616">ROUND((ES856),6)</f>
        <v>24.09</v>
      </c>
      <c r="AD856" s="2">
        <f t="shared" ref="AD856:AD881" si="617">ROUND((((ET856)-(EU856))+AE856),6)</f>
        <v>0</v>
      </c>
      <c r="AE856" s="2">
        <f t="shared" ref="AE856:AE881" si="618">ROUND((EU856),6)</f>
        <v>0</v>
      </c>
      <c r="AF856" s="2">
        <f t="shared" ref="AF856:AF881" si="619">ROUND((EV856),6)</f>
        <v>0</v>
      </c>
      <c r="AG856" s="2">
        <f t="shared" ref="AG856:AG881" si="620">ROUND((AP856),6)</f>
        <v>0</v>
      </c>
      <c r="AH856" s="2">
        <f t="shared" ref="AH856:AH881" si="621">(EW856)</f>
        <v>0</v>
      </c>
      <c r="AI856" s="2">
        <f t="shared" ref="AI856:AI881" si="622">(EX856)</f>
        <v>0</v>
      </c>
      <c r="AJ856" s="2">
        <f t="shared" ref="AJ856:AJ881" si="623">(AS856)</f>
        <v>0</v>
      </c>
      <c r="AK856" s="2">
        <v>24.09</v>
      </c>
      <c r="AL856" s="2">
        <v>24.09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1</v>
      </c>
      <c r="BJ856" s="2" t="s">
        <v>352</v>
      </c>
      <c r="BK856" s="2"/>
      <c r="BL856" s="2"/>
      <c r="BM856" s="2">
        <v>1617</v>
      </c>
      <c r="BN856" s="2">
        <v>66251207</v>
      </c>
      <c r="BO856" s="2" t="s">
        <v>3</v>
      </c>
      <c r="BP856" s="2">
        <v>0</v>
      </c>
      <c r="BQ856" s="2">
        <v>200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0</v>
      </c>
      <c r="CA856" s="2">
        <v>0</v>
      </c>
      <c r="CB856" s="2" t="s">
        <v>3</v>
      </c>
      <c r="CC856" s="2"/>
      <c r="CD856" s="2"/>
      <c r="CE856" s="2">
        <v>30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ref="CP856:CP881" si="624">(P856+Q856+S856)</f>
        <v>1397.22</v>
      </c>
      <c r="CQ856" s="2">
        <f t="shared" ref="CQ856:CQ881" si="625">ROUND((ROUND((AC856*AW856*1),2)*BC856),2)</f>
        <v>24.09</v>
      </c>
      <c r="CR856" s="2">
        <f t="shared" ref="CR856:CR881" si="626">(ROUND((ROUND(((ET856)*AV856*1),2)*BB856),2)+ROUND((ROUND(((AE856-(EU856))*AV856*1),2)*BS856),2))</f>
        <v>0</v>
      </c>
      <c r="CS856" s="2">
        <f t="shared" ref="CS856:CS881" si="627">ROUND((ROUND((AE856*AV856*1),2)*BS856),2)</f>
        <v>0</v>
      </c>
      <c r="CT856" s="2">
        <f t="shared" ref="CT856:CT881" si="628">ROUND((ROUND((AF856*AV856*1),2)*BA856),2)</f>
        <v>0</v>
      </c>
      <c r="CU856" s="2">
        <f t="shared" ref="CU856:CU881" si="629">AG856</f>
        <v>0</v>
      </c>
      <c r="CV856" s="2">
        <f t="shared" ref="CV856:CV881" si="630">(AH856*AV856)</f>
        <v>0</v>
      </c>
      <c r="CW856" s="2">
        <f t="shared" ref="CW856:CW881" si="631">AI856</f>
        <v>0</v>
      </c>
      <c r="CX856" s="2">
        <f t="shared" ref="CX856:CX881" si="632">AJ856</f>
        <v>0</v>
      </c>
      <c r="CY856" s="2">
        <f>((S856*BZ856)/100)</f>
        <v>0</v>
      </c>
      <c r="CZ856" s="2">
        <f>((S856*CA856)/100)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1003</v>
      </c>
      <c r="DV856" s="2" t="s">
        <v>175</v>
      </c>
      <c r="DW856" s="2" t="s">
        <v>175</v>
      </c>
      <c r="DX856" s="2">
        <v>1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66252852</v>
      </c>
      <c r="EF856" s="2">
        <v>200</v>
      </c>
      <c r="EG856" s="2" t="s">
        <v>149</v>
      </c>
      <c r="EH856" s="2">
        <v>0</v>
      </c>
      <c r="EI856" s="2" t="s">
        <v>3</v>
      </c>
      <c r="EJ856" s="2">
        <v>1</v>
      </c>
      <c r="EK856" s="2">
        <v>1617</v>
      </c>
      <c r="EL856" s="2" t="s">
        <v>150</v>
      </c>
      <c r="EM856" s="2" t="s">
        <v>151</v>
      </c>
      <c r="EN856" s="2"/>
      <c r="EO856" s="2" t="s">
        <v>3</v>
      </c>
      <c r="EP856" s="2"/>
      <c r="EQ856" s="2">
        <v>0</v>
      </c>
      <c r="ER856" s="2">
        <v>24.09</v>
      </c>
      <c r="ES856" s="2">
        <v>24.09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v>0</v>
      </c>
      <c r="FS856" s="2">
        <v>0</v>
      </c>
      <c r="FT856" s="2"/>
      <c r="FU856" s="2"/>
      <c r="FV856" s="2"/>
      <c r="FW856" s="2"/>
      <c r="FX856" s="2">
        <v>0</v>
      </c>
      <c r="FY856" s="2">
        <v>0</v>
      </c>
      <c r="FZ856" s="2"/>
      <c r="GA856" s="2" t="s">
        <v>3</v>
      </c>
      <c r="GB856" s="2"/>
      <c r="GC856" s="2"/>
      <c r="GD856" s="2">
        <v>0</v>
      </c>
      <c r="GE856" s="2"/>
      <c r="GF856" s="2">
        <v>1165046051</v>
      </c>
      <c r="GG856" s="2">
        <v>2</v>
      </c>
      <c r="GH856" s="2">
        <v>1</v>
      </c>
      <c r="GI856" s="2">
        <v>-2</v>
      </c>
      <c r="GJ856" s="2">
        <v>0</v>
      </c>
      <c r="GK856" s="2">
        <f>ROUND(R856*(R12)/100,2)</f>
        <v>0</v>
      </c>
      <c r="GL856" s="2">
        <f t="shared" ref="GL856:GL881" si="633">ROUND(IF(AND(BH856=3,BI856=3,FS856&lt;&gt;0),P856,0),2)</f>
        <v>0</v>
      </c>
      <c r="GM856" s="2">
        <f t="shared" ref="GM856:GM881" si="634">ROUND(O856+X856+Y856+GK856,2)+GX856</f>
        <v>1397.22</v>
      </c>
      <c r="GN856" s="2">
        <f t="shared" ref="GN856:GN881" si="635">IF(OR(BI856=0,BI856=1),GM856-GX856,0)</f>
        <v>1397.22</v>
      </c>
      <c r="GO856" s="2">
        <f t="shared" ref="GO856:GO881" si="636">IF(BI856=2,GM856-GX856,0)</f>
        <v>0</v>
      </c>
      <c r="GP856" s="2">
        <f t="shared" ref="GP856:GP881" si="637">IF(BI856=4,GM856-GX856,0)</f>
        <v>0</v>
      </c>
      <c r="GQ856" s="2"/>
      <c r="GR856" s="2">
        <v>0</v>
      </c>
      <c r="GS856" s="2">
        <v>3</v>
      </c>
      <c r="GT856" s="2">
        <v>0</v>
      </c>
      <c r="GU856" s="2" t="s">
        <v>3</v>
      </c>
      <c r="GV856" s="2">
        <f t="shared" ref="GV856:GV881" si="638">ROUND((GT856),6)</f>
        <v>0</v>
      </c>
      <c r="GW856" s="2">
        <v>1</v>
      </c>
      <c r="GX856" s="2">
        <f t="shared" ref="GX856:GX881" si="639">ROUND(HC856*I856,2)</f>
        <v>0</v>
      </c>
      <c r="GY856" s="2"/>
      <c r="GZ856" s="2"/>
      <c r="HA856" s="2">
        <v>0</v>
      </c>
      <c r="HB856" s="2">
        <v>0</v>
      </c>
      <c r="HC856" s="2">
        <f t="shared" ref="HC856:HC881" si="640">GV856*GW856</f>
        <v>0</v>
      </c>
      <c r="HD856" s="2"/>
      <c r="HE856" s="2" t="s">
        <v>3</v>
      </c>
      <c r="HF856" s="2" t="s">
        <v>3</v>
      </c>
      <c r="HG856" s="2"/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>
        <v>0</v>
      </c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17</v>
      </c>
      <c r="B857">
        <v>1</v>
      </c>
      <c r="E857" t="s">
        <v>133</v>
      </c>
      <c r="F857" t="s">
        <v>350</v>
      </c>
      <c r="G857" t="s">
        <v>351</v>
      </c>
      <c r="H857" t="s">
        <v>175</v>
      </c>
      <c r="I857">
        <v>58</v>
      </c>
      <c r="J857">
        <v>0</v>
      </c>
      <c r="K857">
        <v>58</v>
      </c>
      <c r="O857">
        <f t="shared" si="604"/>
        <v>4079.88</v>
      </c>
      <c r="P857">
        <f t="shared" si="605"/>
        <v>4079.88</v>
      </c>
      <c r="Q857">
        <f t="shared" si="606"/>
        <v>0</v>
      </c>
      <c r="R857">
        <f t="shared" si="607"/>
        <v>0</v>
      </c>
      <c r="S857">
        <f t="shared" si="608"/>
        <v>0</v>
      </c>
      <c r="T857">
        <f t="shared" si="609"/>
        <v>0</v>
      </c>
      <c r="U857">
        <f t="shared" si="610"/>
        <v>0</v>
      </c>
      <c r="V857">
        <f t="shared" si="611"/>
        <v>0</v>
      </c>
      <c r="W857">
        <f t="shared" si="612"/>
        <v>0</v>
      </c>
      <c r="X857">
        <f t="shared" si="613"/>
        <v>0</v>
      </c>
      <c r="Y857">
        <f t="shared" si="614"/>
        <v>0</v>
      </c>
      <c r="AA857">
        <v>70661673</v>
      </c>
      <c r="AB857">
        <f t="shared" si="615"/>
        <v>24.09</v>
      </c>
      <c r="AC857">
        <f t="shared" si="616"/>
        <v>24.09</v>
      </c>
      <c r="AD857">
        <f t="shared" si="617"/>
        <v>0</v>
      </c>
      <c r="AE857">
        <f t="shared" si="618"/>
        <v>0</v>
      </c>
      <c r="AF857">
        <f t="shared" si="619"/>
        <v>0</v>
      </c>
      <c r="AG857">
        <f t="shared" si="620"/>
        <v>0</v>
      </c>
      <c r="AH857">
        <f t="shared" si="621"/>
        <v>0</v>
      </c>
      <c r="AI857">
        <f t="shared" si="622"/>
        <v>0</v>
      </c>
      <c r="AJ857">
        <f t="shared" si="623"/>
        <v>0</v>
      </c>
      <c r="AK857">
        <v>24.09</v>
      </c>
      <c r="AL857">
        <v>24.09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2.92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1</v>
      </c>
      <c r="BJ857" t="s">
        <v>352</v>
      </c>
      <c r="BM857">
        <v>1617</v>
      </c>
      <c r="BN857">
        <v>66251207</v>
      </c>
      <c r="BO857" t="s">
        <v>350</v>
      </c>
      <c r="BP857">
        <v>1</v>
      </c>
      <c r="BQ857">
        <v>200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30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624"/>
        <v>4079.88</v>
      </c>
      <c r="CQ857">
        <f t="shared" si="625"/>
        <v>70.34</v>
      </c>
      <c r="CR857">
        <f t="shared" si="626"/>
        <v>0</v>
      </c>
      <c r="CS857">
        <f t="shared" si="627"/>
        <v>0</v>
      </c>
      <c r="CT857">
        <f t="shared" si="628"/>
        <v>0</v>
      </c>
      <c r="CU857">
        <f t="shared" si="629"/>
        <v>0</v>
      </c>
      <c r="CV857">
        <f t="shared" si="630"/>
        <v>0</v>
      </c>
      <c r="CW857">
        <f t="shared" si="631"/>
        <v>0</v>
      </c>
      <c r="CX857">
        <f t="shared" si="632"/>
        <v>0</v>
      </c>
      <c r="CY857">
        <f>S857*(BZ857/100)</f>
        <v>0</v>
      </c>
      <c r="CZ857">
        <f>S857*(CA857/100)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175</v>
      </c>
      <c r="DW857" t="s">
        <v>175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66252852</v>
      </c>
      <c r="EF857">
        <v>200</v>
      </c>
      <c r="EG857" t="s">
        <v>149</v>
      </c>
      <c r="EH857">
        <v>0</v>
      </c>
      <c r="EI857" t="s">
        <v>3</v>
      </c>
      <c r="EJ857">
        <v>1</v>
      </c>
      <c r="EK857">
        <v>1617</v>
      </c>
      <c r="EL857" t="s">
        <v>150</v>
      </c>
      <c r="EM857" t="s">
        <v>151</v>
      </c>
      <c r="EO857" t="s">
        <v>3</v>
      </c>
      <c r="EQ857">
        <v>0</v>
      </c>
      <c r="ER857">
        <v>24.09</v>
      </c>
      <c r="ES857">
        <v>24.09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0</v>
      </c>
      <c r="FY857">
        <v>0</v>
      </c>
      <c r="GA857" t="s">
        <v>3</v>
      </c>
      <c r="GD857">
        <v>0</v>
      </c>
      <c r="GF857">
        <v>1165046051</v>
      </c>
      <c r="GG857">
        <v>2</v>
      </c>
      <c r="GH857">
        <v>1</v>
      </c>
      <c r="GI857">
        <v>2</v>
      </c>
      <c r="GJ857">
        <v>0</v>
      </c>
      <c r="GK857">
        <f>ROUND(R857*(S12)/100,2)</f>
        <v>0</v>
      </c>
      <c r="GL857">
        <f t="shared" si="633"/>
        <v>0</v>
      </c>
      <c r="GM857">
        <f t="shared" si="634"/>
        <v>4079.88</v>
      </c>
      <c r="GN857">
        <f t="shared" si="635"/>
        <v>4079.88</v>
      </c>
      <c r="GO857">
        <f t="shared" si="636"/>
        <v>0</v>
      </c>
      <c r="GP857">
        <f t="shared" si="637"/>
        <v>0</v>
      </c>
      <c r="GR857">
        <v>0</v>
      </c>
      <c r="GS857">
        <v>3</v>
      </c>
      <c r="GT857">
        <v>0</v>
      </c>
      <c r="GU857" t="s">
        <v>3</v>
      </c>
      <c r="GV857">
        <f t="shared" si="638"/>
        <v>0</v>
      </c>
      <c r="GW857">
        <v>1</v>
      </c>
      <c r="GX857">
        <f t="shared" si="639"/>
        <v>0</v>
      </c>
      <c r="HA857">
        <v>0</v>
      </c>
      <c r="HB857">
        <v>0</v>
      </c>
      <c r="HC857">
        <f t="shared" si="640"/>
        <v>0</v>
      </c>
      <c r="HE857" t="s">
        <v>3</v>
      </c>
      <c r="HF857" t="s">
        <v>3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HS857">
        <v>0</v>
      </c>
      <c r="IK857">
        <v>0</v>
      </c>
    </row>
    <row r="858" spans="1:255" x14ac:dyDescent="0.2">
      <c r="A858" s="2">
        <v>17</v>
      </c>
      <c r="B858" s="2">
        <v>1</v>
      </c>
      <c r="C858" s="2"/>
      <c r="D858" s="2"/>
      <c r="E858" s="2" t="s">
        <v>137</v>
      </c>
      <c r="F858" s="2" t="s">
        <v>353</v>
      </c>
      <c r="G858" s="2" t="s">
        <v>354</v>
      </c>
      <c r="H858" s="2" t="s">
        <v>355</v>
      </c>
      <c r="I858" s="2">
        <f>ROUND(58/100,9)</f>
        <v>0.57999999999999996</v>
      </c>
      <c r="J858" s="2">
        <v>0</v>
      </c>
      <c r="K858" s="2">
        <f>ROUND(58/100,9)</f>
        <v>0.57999999999999996</v>
      </c>
      <c r="L858" s="2"/>
      <c r="M858" s="2"/>
      <c r="N858" s="2"/>
      <c r="O858" s="2">
        <f t="shared" si="604"/>
        <v>239.63</v>
      </c>
      <c r="P858" s="2">
        <f t="shared" si="605"/>
        <v>239.63</v>
      </c>
      <c r="Q858" s="2">
        <f t="shared" si="606"/>
        <v>0</v>
      </c>
      <c r="R858" s="2">
        <f t="shared" si="607"/>
        <v>0</v>
      </c>
      <c r="S858" s="2">
        <f t="shared" si="608"/>
        <v>0</v>
      </c>
      <c r="T858" s="2">
        <f t="shared" si="609"/>
        <v>0</v>
      </c>
      <c r="U858" s="2">
        <f t="shared" si="610"/>
        <v>0</v>
      </c>
      <c r="V858" s="2">
        <f t="shared" si="611"/>
        <v>0</v>
      </c>
      <c r="W858" s="2">
        <f t="shared" si="612"/>
        <v>0</v>
      </c>
      <c r="X858" s="2">
        <f t="shared" si="613"/>
        <v>0</v>
      </c>
      <c r="Y858" s="2">
        <f t="shared" si="614"/>
        <v>0</v>
      </c>
      <c r="Z858" s="2"/>
      <c r="AA858" s="2">
        <v>70661675</v>
      </c>
      <c r="AB858" s="2">
        <f t="shared" si="615"/>
        <v>413.16</v>
      </c>
      <c r="AC858" s="2">
        <f t="shared" si="616"/>
        <v>413.16</v>
      </c>
      <c r="AD858" s="2">
        <f t="shared" si="617"/>
        <v>0</v>
      </c>
      <c r="AE858" s="2">
        <f t="shared" si="618"/>
        <v>0</v>
      </c>
      <c r="AF858" s="2">
        <f t="shared" si="619"/>
        <v>0</v>
      </c>
      <c r="AG858" s="2">
        <f t="shared" si="620"/>
        <v>0</v>
      </c>
      <c r="AH858" s="2">
        <f t="shared" si="621"/>
        <v>0</v>
      </c>
      <c r="AI858" s="2">
        <f t="shared" si="622"/>
        <v>0</v>
      </c>
      <c r="AJ858" s="2">
        <f t="shared" si="623"/>
        <v>0</v>
      </c>
      <c r="AK858" s="2">
        <v>413.16</v>
      </c>
      <c r="AL858" s="2">
        <v>413.16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</v>
      </c>
      <c r="BD858" s="2" t="s">
        <v>3</v>
      </c>
      <c r="BE858" s="2" t="s">
        <v>3</v>
      </c>
      <c r="BF858" s="2" t="s">
        <v>3</v>
      </c>
      <c r="BG858" s="2" t="s">
        <v>3</v>
      </c>
      <c r="BH858" s="2">
        <v>3</v>
      </c>
      <c r="BI858" s="2">
        <v>2</v>
      </c>
      <c r="BJ858" s="2" t="s">
        <v>356</v>
      </c>
      <c r="BK858" s="2"/>
      <c r="BL858" s="2"/>
      <c r="BM858" s="2">
        <v>1618</v>
      </c>
      <c r="BN858" s="2">
        <v>66251207</v>
      </c>
      <c r="BO858" s="2" t="s">
        <v>3</v>
      </c>
      <c r="BP858" s="2">
        <v>0</v>
      </c>
      <c r="BQ858" s="2">
        <v>201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3</v>
      </c>
      <c r="BZ858" s="2">
        <v>0</v>
      </c>
      <c r="CA858" s="2">
        <v>0</v>
      </c>
      <c r="CB858" s="2" t="s">
        <v>3</v>
      </c>
      <c r="CC858" s="2"/>
      <c r="CD858" s="2"/>
      <c r="CE858" s="2">
        <v>30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3</v>
      </c>
      <c r="CO858" s="2">
        <v>0</v>
      </c>
      <c r="CP858" s="2">
        <f t="shared" si="624"/>
        <v>239.63</v>
      </c>
      <c r="CQ858" s="2">
        <f t="shared" si="625"/>
        <v>413.16</v>
      </c>
      <c r="CR858" s="2">
        <f t="shared" si="626"/>
        <v>0</v>
      </c>
      <c r="CS858" s="2">
        <f t="shared" si="627"/>
        <v>0</v>
      </c>
      <c r="CT858" s="2">
        <f t="shared" si="628"/>
        <v>0</v>
      </c>
      <c r="CU858" s="2">
        <f t="shared" si="629"/>
        <v>0</v>
      </c>
      <c r="CV858" s="2">
        <f t="shared" si="630"/>
        <v>0</v>
      </c>
      <c r="CW858" s="2">
        <f t="shared" si="631"/>
        <v>0</v>
      </c>
      <c r="CX858" s="2">
        <f t="shared" si="632"/>
        <v>0</v>
      </c>
      <c r="CY858" s="2">
        <f>((S858*BZ858)/100)</f>
        <v>0</v>
      </c>
      <c r="CZ858" s="2">
        <f>((S858*CA858)/100)</f>
        <v>0</v>
      </c>
      <c r="DA858" s="2"/>
      <c r="DB858" s="2"/>
      <c r="DC858" s="2" t="s">
        <v>3</v>
      </c>
      <c r="DD858" s="2" t="s">
        <v>3</v>
      </c>
      <c r="DE858" s="2" t="s">
        <v>3</v>
      </c>
      <c r="DF858" s="2" t="s">
        <v>3</v>
      </c>
      <c r="DG858" s="2" t="s">
        <v>3</v>
      </c>
      <c r="DH858" s="2" t="s">
        <v>3</v>
      </c>
      <c r="DI858" s="2" t="s">
        <v>3</v>
      </c>
      <c r="DJ858" s="2" t="s">
        <v>3</v>
      </c>
      <c r="DK858" s="2" t="s">
        <v>3</v>
      </c>
      <c r="DL858" s="2" t="s">
        <v>3</v>
      </c>
      <c r="DM858" s="2" t="s">
        <v>3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1010</v>
      </c>
      <c r="DV858" s="2" t="s">
        <v>355</v>
      </c>
      <c r="DW858" s="2" t="s">
        <v>355</v>
      </c>
      <c r="DX858" s="2">
        <v>100</v>
      </c>
      <c r="DY858" s="2"/>
      <c r="DZ858" s="2" t="s">
        <v>3</v>
      </c>
      <c r="EA858" s="2" t="s">
        <v>3</v>
      </c>
      <c r="EB858" s="2" t="s">
        <v>3</v>
      </c>
      <c r="EC858" s="2" t="s">
        <v>3</v>
      </c>
      <c r="ED858" s="2"/>
      <c r="EE858" s="2">
        <v>66252853</v>
      </c>
      <c r="EF858" s="2">
        <v>201</v>
      </c>
      <c r="EG858" s="2" t="s">
        <v>184</v>
      </c>
      <c r="EH858" s="2">
        <v>0</v>
      </c>
      <c r="EI858" s="2" t="s">
        <v>3</v>
      </c>
      <c r="EJ858" s="2">
        <v>2</v>
      </c>
      <c r="EK858" s="2">
        <v>1618</v>
      </c>
      <c r="EL858" s="2" t="s">
        <v>185</v>
      </c>
      <c r="EM858" s="2" t="s">
        <v>186</v>
      </c>
      <c r="EN858" s="2"/>
      <c r="EO858" s="2" t="s">
        <v>3</v>
      </c>
      <c r="EP858" s="2"/>
      <c r="EQ858" s="2">
        <v>0</v>
      </c>
      <c r="ER858" s="2">
        <v>413.16</v>
      </c>
      <c r="ES858" s="2">
        <v>413.16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v>0</v>
      </c>
      <c r="FS858" s="2">
        <v>0</v>
      </c>
      <c r="FT858" s="2"/>
      <c r="FU858" s="2"/>
      <c r="FV858" s="2"/>
      <c r="FW858" s="2"/>
      <c r="FX858" s="2">
        <v>0</v>
      </c>
      <c r="FY858" s="2">
        <v>0</v>
      </c>
      <c r="FZ858" s="2"/>
      <c r="GA858" s="2" t="s">
        <v>3</v>
      </c>
      <c r="GB858" s="2"/>
      <c r="GC858" s="2"/>
      <c r="GD858" s="2">
        <v>0</v>
      </c>
      <c r="GE858" s="2"/>
      <c r="GF858" s="2">
        <v>868895532</v>
      </c>
      <c r="GG858" s="2">
        <v>2</v>
      </c>
      <c r="GH858" s="2">
        <v>1</v>
      </c>
      <c r="GI858" s="2">
        <v>-2</v>
      </c>
      <c r="GJ858" s="2">
        <v>0</v>
      </c>
      <c r="GK858" s="2">
        <f>ROUND(R858*(R12)/100,2)</f>
        <v>0</v>
      </c>
      <c r="GL858" s="2">
        <f t="shared" si="633"/>
        <v>0</v>
      </c>
      <c r="GM858" s="2">
        <f t="shared" si="634"/>
        <v>239.63</v>
      </c>
      <c r="GN858" s="2">
        <f t="shared" si="635"/>
        <v>0</v>
      </c>
      <c r="GO858" s="2">
        <f t="shared" si="636"/>
        <v>239.63</v>
      </c>
      <c r="GP858" s="2">
        <f t="shared" si="637"/>
        <v>0</v>
      </c>
      <c r="GQ858" s="2"/>
      <c r="GR858" s="2">
        <v>0</v>
      </c>
      <c r="GS858" s="2">
        <v>3</v>
      </c>
      <c r="GT858" s="2">
        <v>0</v>
      </c>
      <c r="GU858" s="2" t="s">
        <v>3</v>
      </c>
      <c r="GV858" s="2">
        <f t="shared" si="638"/>
        <v>0</v>
      </c>
      <c r="GW858" s="2">
        <v>1</v>
      </c>
      <c r="GX858" s="2">
        <f t="shared" si="639"/>
        <v>0</v>
      </c>
      <c r="GY858" s="2"/>
      <c r="GZ858" s="2"/>
      <c r="HA858" s="2">
        <v>0</v>
      </c>
      <c r="HB858" s="2">
        <v>0</v>
      </c>
      <c r="HC858" s="2">
        <f t="shared" si="640"/>
        <v>0</v>
      </c>
      <c r="HD858" s="2"/>
      <c r="HE858" s="2" t="s">
        <v>3</v>
      </c>
      <c r="HF858" s="2" t="s">
        <v>3</v>
      </c>
      <c r="HG858" s="2"/>
      <c r="HH858" s="2"/>
      <c r="HI858" s="2"/>
      <c r="HJ858" s="2"/>
      <c r="HK858" s="2"/>
      <c r="HL858" s="2"/>
      <c r="HM858" s="2" t="s">
        <v>3</v>
      </c>
      <c r="HN858" s="2" t="s">
        <v>3</v>
      </c>
      <c r="HO858" s="2" t="s">
        <v>3</v>
      </c>
      <c r="HP858" s="2" t="s">
        <v>3</v>
      </c>
      <c r="HQ858" s="2" t="s">
        <v>3</v>
      </c>
      <c r="HR858" s="2"/>
      <c r="HS858" s="2">
        <v>0</v>
      </c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59" spans="1:255" x14ac:dyDescent="0.2">
      <c r="A859">
        <v>17</v>
      </c>
      <c r="B859">
        <v>1</v>
      </c>
      <c r="E859" t="s">
        <v>137</v>
      </c>
      <c r="F859" t="s">
        <v>353</v>
      </c>
      <c r="G859" t="s">
        <v>354</v>
      </c>
      <c r="H859" t="s">
        <v>355</v>
      </c>
      <c r="I859">
        <f>ROUND(58/100,9)</f>
        <v>0.57999999999999996</v>
      </c>
      <c r="J859">
        <v>0</v>
      </c>
      <c r="K859">
        <f>ROUND(58/100,9)</f>
        <v>0.57999999999999996</v>
      </c>
      <c r="O859">
        <f t="shared" si="604"/>
        <v>1363.49</v>
      </c>
      <c r="P859">
        <f t="shared" si="605"/>
        <v>1363.49</v>
      </c>
      <c r="Q859">
        <f t="shared" si="606"/>
        <v>0</v>
      </c>
      <c r="R859">
        <f t="shared" si="607"/>
        <v>0</v>
      </c>
      <c r="S859">
        <f t="shared" si="608"/>
        <v>0</v>
      </c>
      <c r="T859">
        <f t="shared" si="609"/>
        <v>0</v>
      </c>
      <c r="U859">
        <f t="shared" si="610"/>
        <v>0</v>
      </c>
      <c r="V859">
        <f t="shared" si="611"/>
        <v>0</v>
      </c>
      <c r="W859">
        <f t="shared" si="612"/>
        <v>0</v>
      </c>
      <c r="X859">
        <f t="shared" si="613"/>
        <v>0</v>
      </c>
      <c r="Y859">
        <f t="shared" si="614"/>
        <v>0</v>
      </c>
      <c r="AA859">
        <v>70661673</v>
      </c>
      <c r="AB859">
        <f t="shared" si="615"/>
        <v>413.16</v>
      </c>
      <c r="AC859">
        <f t="shared" si="616"/>
        <v>413.16</v>
      </c>
      <c r="AD859">
        <f t="shared" si="617"/>
        <v>0</v>
      </c>
      <c r="AE859">
        <f t="shared" si="618"/>
        <v>0</v>
      </c>
      <c r="AF859">
        <f t="shared" si="619"/>
        <v>0</v>
      </c>
      <c r="AG859">
        <f t="shared" si="620"/>
        <v>0</v>
      </c>
      <c r="AH859">
        <f t="shared" si="621"/>
        <v>0</v>
      </c>
      <c r="AI859">
        <f t="shared" si="622"/>
        <v>0</v>
      </c>
      <c r="AJ859">
        <f t="shared" si="623"/>
        <v>0</v>
      </c>
      <c r="AK859">
        <v>413.16</v>
      </c>
      <c r="AL859">
        <v>413.16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5.69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2</v>
      </c>
      <c r="BJ859" t="s">
        <v>356</v>
      </c>
      <c r="BM859">
        <v>1618</v>
      </c>
      <c r="BN859">
        <v>66251207</v>
      </c>
      <c r="BO859" t="s">
        <v>353</v>
      </c>
      <c r="BP859">
        <v>1</v>
      </c>
      <c r="BQ859">
        <v>201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30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624"/>
        <v>1363.49</v>
      </c>
      <c r="CQ859">
        <f t="shared" si="625"/>
        <v>2350.88</v>
      </c>
      <c r="CR859">
        <f t="shared" si="626"/>
        <v>0</v>
      </c>
      <c r="CS859">
        <f t="shared" si="627"/>
        <v>0</v>
      </c>
      <c r="CT859">
        <f t="shared" si="628"/>
        <v>0</v>
      </c>
      <c r="CU859">
        <f t="shared" si="629"/>
        <v>0</v>
      </c>
      <c r="CV859">
        <f t="shared" si="630"/>
        <v>0</v>
      </c>
      <c r="CW859">
        <f t="shared" si="631"/>
        <v>0</v>
      </c>
      <c r="CX859">
        <f t="shared" si="632"/>
        <v>0</v>
      </c>
      <c r="CY859">
        <f>S859*(BZ859/100)</f>
        <v>0</v>
      </c>
      <c r="CZ859">
        <f>S859*(CA859/100)</f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1010</v>
      </c>
      <c r="DV859" t="s">
        <v>355</v>
      </c>
      <c r="DW859" t="s">
        <v>355</v>
      </c>
      <c r="DX859">
        <v>100</v>
      </c>
      <c r="DZ859" t="s">
        <v>3</v>
      </c>
      <c r="EA859" t="s">
        <v>3</v>
      </c>
      <c r="EB859" t="s">
        <v>3</v>
      </c>
      <c r="EC859" t="s">
        <v>3</v>
      </c>
      <c r="EE859">
        <v>66252853</v>
      </c>
      <c r="EF859">
        <v>201</v>
      </c>
      <c r="EG859" t="s">
        <v>184</v>
      </c>
      <c r="EH859">
        <v>0</v>
      </c>
      <c r="EI859" t="s">
        <v>3</v>
      </c>
      <c r="EJ859">
        <v>2</v>
      </c>
      <c r="EK859">
        <v>1618</v>
      </c>
      <c r="EL859" t="s">
        <v>185</v>
      </c>
      <c r="EM859" t="s">
        <v>186</v>
      </c>
      <c r="EO859" t="s">
        <v>3</v>
      </c>
      <c r="EQ859">
        <v>0</v>
      </c>
      <c r="ER859">
        <v>413.16</v>
      </c>
      <c r="ES859">
        <v>413.16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0</v>
      </c>
      <c r="FY859">
        <v>0</v>
      </c>
      <c r="GA859" t="s">
        <v>3</v>
      </c>
      <c r="GD859">
        <v>0</v>
      </c>
      <c r="GF859">
        <v>868895532</v>
      </c>
      <c r="GG859">
        <v>2</v>
      </c>
      <c r="GH859">
        <v>1</v>
      </c>
      <c r="GI859">
        <v>2</v>
      </c>
      <c r="GJ859">
        <v>0</v>
      </c>
      <c r="GK859">
        <f>ROUND(R859*(S12)/100,2)</f>
        <v>0</v>
      </c>
      <c r="GL859">
        <f t="shared" si="633"/>
        <v>0</v>
      </c>
      <c r="GM859">
        <f t="shared" si="634"/>
        <v>1363.49</v>
      </c>
      <c r="GN859">
        <f t="shared" si="635"/>
        <v>0</v>
      </c>
      <c r="GO859">
        <f t="shared" si="636"/>
        <v>1363.49</v>
      </c>
      <c r="GP859">
        <f t="shared" si="637"/>
        <v>0</v>
      </c>
      <c r="GR859">
        <v>0</v>
      </c>
      <c r="GS859">
        <v>3</v>
      </c>
      <c r="GT859">
        <v>0</v>
      </c>
      <c r="GU859" t="s">
        <v>3</v>
      </c>
      <c r="GV859">
        <f t="shared" si="638"/>
        <v>0</v>
      </c>
      <c r="GW859">
        <v>1</v>
      </c>
      <c r="GX859">
        <f t="shared" si="639"/>
        <v>0</v>
      </c>
      <c r="HA859">
        <v>0</v>
      </c>
      <c r="HB859">
        <v>0</v>
      </c>
      <c r="HC859">
        <f t="shared" si="640"/>
        <v>0</v>
      </c>
      <c r="HE859" t="s">
        <v>3</v>
      </c>
      <c r="HF859" t="s">
        <v>3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HS859">
        <v>0</v>
      </c>
      <c r="IK859">
        <v>0</v>
      </c>
    </row>
    <row r="860" spans="1:255" x14ac:dyDescent="0.2">
      <c r="A860" s="2">
        <v>17</v>
      </c>
      <c r="B860" s="2">
        <v>1</v>
      </c>
      <c r="C860" s="2"/>
      <c r="D860" s="2"/>
      <c r="E860" s="2" t="s">
        <v>144</v>
      </c>
      <c r="F860" s="2" t="s">
        <v>188</v>
      </c>
      <c r="G860" s="2" t="s">
        <v>357</v>
      </c>
      <c r="H860" s="2" t="s">
        <v>203</v>
      </c>
      <c r="I860" s="2">
        <v>4</v>
      </c>
      <c r="J860" s="2">
        <v>0</v>
      </c>
      <c r="K860" s="2">
        <v>4</v>
      </c>
      <c r="L860" s="2"/>
      <c r="M860" s="2"/>
      <c r="N860" s="2"/>
      <c r="O860" s="2">
        <f t="shared" si="604"/>
        <v>190.36</v>
      </c>
      <c r="P860" s="2">
        <f t="shared" si="605"/>
        <v>190.36</v>
      </c>
      <c r="Q860" s="2">
        <f t="shared" si="606"/>
        <v>0</v>
      </c>
      <c r="R860" s="2">
        <f t="shared" si="607"/>
        <v>0</v>
      </c>
      <c r="S860" s="2">
        <f t="shared" si="608"/>
        <v>0</v>
      </c>
      <c r="T860" s="2">
        <f t="shared" si="609"/>
        <v>0</v>
      </c>
      <c r="U860" s="2">
        <f t="shared" si="610"/>
        <v>0</v>
      </c>
      <c r="V860" s="2">
        <f t="shared" si="611"/>
        <v>0</v>
      </c>
      <c r="W860" s="2">
        <f t="shared" si="612"/>
        <v>0</v>
      </c>
      <c r="X860" s="2">
        <f t="shared" si="613"/>
        <v>0</v>
      </c>
      <c r="Y860" s="2">
        <f t="shared" si="614"/>
        <v>0</v>
      </c>
      <c r="Z860" s="2"/>
      <c r="AA860" s="2">
        <v>70661675</v>
      </c>
      <c r="AB860" s="2">
        <f t="shared" si="615"/>
        <v>47.59</v>
      </c>
      <c r="AC860" s="2">
        <f t="shared" si="616"/>
        <v>47.59</v>
      </c>
      <c r="AD860" s="2">
        <f t="shared" si="617"/>
        <v>0</v>
      </c>
      <c r="AE860" s="2">
        <f t="shared" si="618"/>
        <v>0</v>
      </c>
      <c r="AF860" s="2">
        <f t="shared" si="619"/>
        <v>0</v>
      </c>
      <c r="AG860" s="2">
        <f t="shared" si="620"/>
        <v>0</v>
      </c>
      <c r="AH860" s="2">
        <f t="shared" si="621"/>
        <v>0</v>
      </c>
      <c r="AI860" s="2">
        <f t="shared" si="622"/>
        <v>0</v>
      </c>
      <c r="AJ860" s="2">
        <f t="shared" si="623"/>
        <v>0</v>
      </c>
      <c r="AK860" s="2">
        <v>47.589999999999996</v>
      </c>
      <c r="AL860" s="2">
        <v>47.589999999999996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1</v>
      </c>
      <c r="AW860" s="2">
        <v>1</v>
      </c>
      <c r="AX860" s="2"/>
      <c r="AY860" s="2"/>
      <c r="AZ860" s="2">
        <v>1</v>
      </c>
      <c r="BA860" s="2">
        <v>1</v>
      </c>
      <c r="BB860" s="2">
        <v>1</v>
      </c>
      <c r="BC860" s="2">
        <v>1</v>
      </c>
      <c r="BD860" s="2" t="s">
        <v>3</v>
      </c>
      <c r="BE860" s="2" t="s">
        <v>3</v>
      </c>
      <c r="BF860" s="2" t="s">
        <v>3</v>
      </c>
      <c r="BG860" s="2" t="s">
        <v>3</v>
      </c>
      <c r="BH860" s="2">
        <v>3</v>
      </c>
      <c r="BI860" s="2">
        <v>1</v>
      </c>
      <c r="BJ860" s="2" t="s">
        <v>3</v>
      </c>
      <c r="BK860" s="2"/>
      <c r="BL860" s="2"/>
      <c r="BM860" s="2">
        <v>400002</v>
      </c>
      <c r="BN860" s="2">
        <v>0</v>
      </c>
      <c r="BO860" s="2" t="s">
        <v>3</v>
      </c>
      <c r="BP860" s="2">
        <v>0</v>
      </c>
      <c r="BQ860" s="2">
        <v>202</v>
      </c>
      <c r="BR860" s="2">
        <v>0</v>
      </c>
      <c r="BS860" s="2">
        <v>1</v>
      </c>
      <c r="BT860" s="2">
        <v>1</v>
      </c>
      <c r="BU860" s="2">
        <v>1</v>
      </c>
      <c r="BV860" s="2">
        <v>1</v>
      </c>
      <c r="BW860" s="2">
        <v>1</v>
      </c>
      <c r="BX860" s="2">
        <v>1</v>
      </c>
      <c r="BY860" s="2" t="s">
        <v>3</v>
      </c>
      <c r="BZ860" s="2">
        <v>0</v>
      </c>
      <c r="CA860" s="2">
        <v>0</v>
      </c>
      <c r="CB860" s="2" t="s">
        <v>3</v>
      </c>
      <c r="CC860" s="2"/>
      <c r="CD860" s="2"/>
      <c r="CE860" s="2">
        <v>30</v>
      </c>
      <c r="CF860" s="2">
        <v>0</v>
      </c>
      <c r="CG860" s="2">
        <v>0</v>
      </c>
      <c r="CH860" s="2"/>
      <c r="CI860" s="2"/>
      <c r="CJ860" s="2"/>
      <c r="CK860" s="2"/>
      <c r="CL860" s="2"/>
      <c r="CM860" s="2">
        <v>0</v>
      </c>
      <c r="CN860" s="2" t="s">
        <v>3</v>
      </c>
      <c r="CO860" s="2">
        <v>0</v>
      </c>
      <c r="CP860" s="2">
        <f t="shared" si="624"/>
        <v>190.36</v>
      </c>
      <c r="CQ860" s="2">
        <f t="shared" si="625"/>
        <v>47.59</v>
      </c>
      <c r="CR860" s="2">
        <f t="shared" si="626"/>
        <v>0</v>
      </c>
      <c r="CS860" s="2">
        <f t="shared" si="627"/>
        <v>0</v>
      </c>
      <c r="CT860" s="2">
        <f t="shared" si="628"/>
        <v>0</v>
      </c>
      <c r="CU860" s="2">
        <f t="shared" si="629"/>
        <v>0</v>
      </c>
      <c r="CV860" s="2">
        <f t="shared" si="630"/>
        <v>0</v>
      </c>
      <c r="CW860" s="2">
        <f t="shared" si="631"/>
        <v>0</v>
      </c>
      <c r="CX860" s="2">
        <f t="shared" si="632"/>
        <v>0</v>
      </c>
      <c r="CY860" s="2">
        <f>((S860*BZ860)/100)</f>
        <v>0</v>
      </c>
      <c r="CZ860" s="2">
        <f>((S860*CA860)/100)</f>
        <v>0</v>
      </c>
      <c r="DA860" s="2"/>
      <c r="DB860" s="2"/>
      <c r="DC860" s="2" t="s">
        <v>3</v>
      </c>
      <c r="DD860" s="2" t="s">
        <v>3</v>
      </c>
      <c r="DE860" s="2" t="s">
        <v>3</v>
      </c>
      <c r="DF860" s="2" t="s">
        <v>3</v>
      </c>
      <c r="DG860" s="2" t="s">
        <v>3</v>
      </c>
      <c r="DH860" s="2" t="s">
        <v>3</v>
      </c>
      <c r="DI860" s="2" t="s">
        <v>3</v>
      </c>
      <c r="DJ860" s="2" t="s">
        <v>3</v>
      </c>
      <c r="DK860" s="2" t="s">
        <v>3</v>
      </c>
      <c r="DL860" s="2" t="s">
        <v>3</v>
      </c>
      <c r="DM860" s="2" t="s">
        <v>3</v>
      </c>
      <c r="DN860" s="2">
        <v>0</v>
      </c>
      <c r="DO860" s="2">
        <v>0</v>
      </c>
      <c r="DP860" s="2">
        <v>1</v>
      </c>
      <c r="DQ860" s="2">
        <v>1</v>
      </c>
      <c r="DR860" s="2"/>
      <c r="DS860" s="2"/>
      <c r="DT860" s="2"/>
      <c r="DU860" s="2">
        <v>1010</v>
      </c>
      <c r="DV860" s="2" t="s">
        <v>203</v>
      </c>
      <c r="DW860" s="2" t="s">
        <v>203</v>
      </c>
      <c r="DX860" s="2">
        <v>1</v>
      </c>
      <c r="DY860" s="2"/>
      <c r="DZ860" s="2" t="s">
        <v>3</v>
      </c>
      <c r="EA860" s="2" t="s">
        <v>3</v>
      </c>
      <c r="EB860" s="2" t="s">
        <v>3</v>
      </c>
      <c r="EC860" s="2" t="s">
        <v>3</v>
      </c>
      <c r="ED860" s="2"/>
      <c r="EE860" s="2">
        <v>66253202</v>
      </c>
      <c r="EF860" s="2">
        <v>202</v>
      </c>
      <c r="EG860" s="2" t="s">
        <v>172</v>
      </c>
      <c r="EH860" s="2">
        <v>0</v>
      </c>
      <c r="EI860" s="2" t="s">
        <v>3</v>
      </c>
      <c r="EJ860" s="2">
        <v>1</v>
      </c>
      <c r="EK860" s="2">
        <v>400002</v>
      </c>
      <c r="EL860" s="2" t="s">
        <v>176</v>
      </c>
      <c r="EM860" s="2" t="s">
        <v>172</v>
      </c>
      <c r="EN860" s="2"/>
      <c r="EO860" s="2" t="s">
        <v>3</v>
      </c>
      <c r="EP860" s="2"/>
      <c r="EQ860" s="2">
        <v>0</v>
      </c>
      <c r="ER860" s="2">
        <v>0</v>
      </c>
      <c r="ES860" s="2">
        <v>47.589999999999996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>
        <v>0</v>
      </c>
      <c r="FR860" s="2">
        <v>0</v>
      </c>
      <c r="FS860" s="2">
        <v>0</v>
      </c>
      <c r="FT860" s="2"/>
      <c r="FU860" s="2"/>
      <c r="FV860" s="2"/>
      <c r="FW860" s="2"/>
      <c r="FX860" s="2">
        <v>0</v>
      </c>
      <c r="FY860" s="2">
        <v>0</v>
      </c>
      <c r="FZ860" s="2"/>
      <c r="GA860" s="2" t="s">
        <v>358</v>
      </c>
      <c r="GB860" s="2"/>
      <c r="GC860" s="2"/>
      <c r="GD860" s="2">
        <v>0</v>
      </c>
      <c r="GE860" s="2"/>
      <c r="GF860" s="2">
        <v>976970329</v>
      </c>
      <c r="GG860" s="2">
        <v>2</v>
      </c>
      <c r="GH860" s="2">
        <v>4</v>
      </c>
      <c r="GI860" s="2">
        <v>-2</v>
      </c>
      <c r="GJ860" s="2">
        <v>0</v>
      </c>
      <c r="GK860" s="2">
        <f>ROUND(R860*(R12)/100,2)</f>
        <v>0</v>
      </c>
      <c r="GL860" s="2">
        <f t="shared" si="633"/>
        <v>0</v>
      </c>
      <c r="GM860" s="2">
        <f t="shared" si="634"/>
        <v>190.36</v>
      </c>
      <c r="GN860" s="2">
        <f t="shared" si="635"/>
        <v>190.36</v>
      </c>
      <c r="GO860" s="2">
        <f t="shared" si="636"/>
        <v>0</v>
      </c>
      <c r="GP860" s="2">
        <f t="shared" si="637"/>
        <v>0</v>
      </c>
      <c r="GQ860" s="2"/>
      <c r="GR860" s="2">
        <v>0</v>
      </c>
      <c r="GS860" s="2">
        <v>2</v>
      </c>
      <c r="GT860" s="2">
        <v>0</v>
      </c>
      <c r="GU860" s="2" t="s">
        <v>3</v>
      </c>
      <c r="GV860" s="2">
        <f t="shared" si="638"/>
        <v>0</v>
      </c>
      <c r="GW860" s="2">
        <v>1</v>
      </c>
      <c r="GX860" s="2">
        <f t="shared" si="639"/>
        <v>0</v>
      </c>
      <c r="GY860" s="2"/>
      <c r="GZ860" s="2"/>
      <c r="HA860" s="2">
        <v>0</v>
      </c>
      <c r="HB860" s="2">
        <v>0</v>
      </c>
      <c r="HC860" s="2">
        <f t="shared" si="640"/>
        <v>0</v>
      </c>
      <c r="HD860" s="2"/>
      <c r="HE860" s="2" t="s">
        <v>178</v>
      </c>
      <c r="HF860" s="2" t="s">
        <v>29</v>
      </c>
      <c r="HG860" s="2"/>
      <c r="HH860" s="2"/>
      <c r="HI860" s="2"/>
      <c r="HJ860" s="2"/>
      <c r="HK860" s="2"/>
      <c r="HL860" s="2"/>
      <c r="HM860" s="2" t="s">
        <v>3</v>
      </c>
      <c r="HN860" s="2" t="s">
        <v>3</v>
      </c>
      <c r="HO860" s="2" t="s">
        <v>3</v>
      </c>
      <c r="HP860" s="2" t="s">
        <v>3</v>
      </c>
      <c r="HQ860" s="2" t="s">
        <v>3</v>
      </c>
      <c r="HR860" s="2"/>
      <c r="HS860" s="2">
        <v>0</v>
      </c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>
        <v>0</v>
      </c>
      <c r="IL860" s="2"/>
      <c r="IM860" s="2"/>
      <c r="IN860" s="2"/>
      <c r="IO860" s="2"/>
      <c r="IP860" s="2"/>
      <c r="IQ860" s="2"/>
      <c r="IR860" s="2"/>
      <c r="IS860" s="2"/>
      <c r="IT860" s="2"/>
      <c r="IU860" s="2"/>
    </row>
    <row r="861" spans="1:255" x14ac:dyDescent="0.2">
      <c r="A861">
        <v>17</v>
      </c>
      <c r="B861">
        <v>1</v>
      </c>
      <c r="E861" t="s">
        <v>144</v>
      </c>
      <c r="F861" t="s">
        <v>188</v>
      </c>
      <c r="G861" t="s">
        <v>357</v>
      </c>
      <c r="H861" t="s">
        <v>203</v>
      </c>
      <c r="I861">
        <v>4</v>
      </c>
      <c r="J861">
        <v>0</v>
      </c>
      <c r="K861">
        <v>4</v>
      </c>
      <c r="O861">
        <f t="shared" si="604"/>
        <v>1880.76</v>
      </c>
      <c r="P861">
        <f t="shared" si="605"/>
        <v>1880.76</v>
      </c>
      <c r="Q861">
        <f t="shared" si="606"/>
        <v>0</v>
      </c>
      <c r="R861">
        <f t="shared" si="607"/>
        <v>0</v>
      </c>
      <c r="S861">
        <f t="shared" si="608"/>
        <v>0</v>
      </c>
      <c r="T861">
        <f t="shared" si="609"/>
        <v>0</v>
      </c>
      <c r="U861">
        <f t="shared" si="610"/>
        <v>0</v>
      </c>
      <c r="V861">
        <f t="shared" si="611"/>
        <v>0</v>
      </c>
      <c r="W861">
        <f t="shared" si="612"/>
        <v>0</v>
      </c>
      <c r="X861">
        <f t="shared" si="613"/>
        <v>0</v>
      </c>
      <c r="Y861">
        <f t="shared" si="614"/>
        <v>0</v>
      </c>
      <c r="AA861">
        <v>70661673</v>
      </c>
      <c r="AB861">
        <f t="shared" si="615"/>
        <v>47.59</v>
      </c>
      <c r="AC861">
        <f t="shared" si="616"/>
        <v>47.59</v>
      </c>
      <c r="AD861">
        <f t="shared" si="617"/>
        <v>0</v>
      </c>
      <c r="AE861">
        <f t="shared" si="618"/>
        <v>0</v>
      </c>
      <c r="AF861">
        <f t="shared" si="619"/>
        <v>0</v>
      </c>
      <c r="AG861">
        <f t="shared" si="620"/>
        <v>0</v>
      </c>
      <c r="AH861">
        <f t="shared" si="621"/>
        <v>0</v>
      </c>
      <c r="AI861">
        <f t="shared" si="622"/>
        <v>0</v>
      </c>
      <c r="AJ861">
        <f t="shared" si="623"/>
        <v>0</v>
      </c>
      <c r="AK861">
        <v>47.589999999999996</v>
      </c>
      <c r="AL861">
        <v>47.589999999999996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9.8800000000000008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</v>
      </c>
      <c r="BM861">
        <v>400002</v>
      </c>
      <c r="BN861">
        <v>0</v>
      </c>
      <c r="BO861" t="s">
        <v>3</v>
      </c>
      <c r="BP861">
        <v>0</v>
      </c>
      <c r="BQ861">
        <v>202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30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624"/>
        <v>1880.76</v>
      </c>
      <c r="CQ861">
        <f t="shared" si="625"/>
        <v>470.19</v>
      </c>
      <c r="CR861">
        <f t="shared" si="626"/>
        <v>0</v>
      </c>
      <c r="CS861">
        <f t="shared" si="627"/>
        <v>0</v>
      </c>
      <c r="CT861">
        <f t="shared" si="628"/>
        <v>0</v>
      </c>
      <c r="CU861">
        <f t="shared" si="629"/>
        <v>0</v>
      </c>
      <c r="CV861">
        <f t="shared" si="630"/>
        <v>0</v>
      </c>
      <c r="CW861">
        <f t="shared" si="631"/>
        <v>0</v>
      </c>
      <c r="CX861">
        <f t="shared" si="632"/>
        <v>0</v>
      </c>
      <c r="CY861">
        <f>S861*(BZ861/100)</f>
        <v>0</v>
      </c>
      <c r="CZ861">
        <f>S861*(CA861/100)</f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1010</v>
      </c>
      <c r="DV861" t="s">
        <v>203</v>
      </c>
      <c r="DW861" t="s">
        <v>203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66253202</v>
      </c>
      <c r="EF861">
        <v>202</v>
      </c>
      <c r="EG861" t="s">
        <v>172</v>
      </c>
      <c r="EH861">
        <v>0</v>
      </c>
      <c r="EI861" t="s">
        <v>3</v>
      </c>
      <c r="EJ861">
        <v>1</v>
      </c>
      <c r="EK861">
        <v>400002</v>
      </c>
      <c r="EL861" t="s">
        <v>176</v>
      </c>
      <c r="EM861" t="s">
        <v>172</v>
      </c>
      <c r="EO861" t="s">
        <v>3</v>
      </c>
      <c r="EQ861">
        <v>0</v>
      </c>
      <c r="ER861">
        <v>48.28</v>
      </c>
      <c r="ES861">
        <v>47.589999999999996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5</v>
      </c>
      <c r="FC861">
        <v>0</v>
      </c>
      <c r="FD861">
        <v>18</v>
      </c>
      <c r="FF861">
        <v>461</v>
      </c>
      <c r="FQ861">
        <v>0</v>
      </c>
      <c r="FR861">
        <v>0</v>
      </c>
      <c r="FS861">
        <v>0</v>
      </c>
      <c r="FX861">
        <v>0</v>
      </c>
      <c r="FY861">
        <v>0</v>
      </c>
      <c r="GA861" t="s">
        <v>358</v>
      </c>
      <c r="GD861">
        <v>0</v>
      </c>
      <c r="GF861">
        <v>976970329</v>
      </c>
      <c r="GG861">
        <v>2</v>
      </c>
      <c r="GH861">
        <v>3</v>
      </c>
      <c r="GI861">
        <v>5</v>
      </c>
      <c r="GJ861">
        <v>0</v>
      </c>
      <c r="GK861">
        <f>ROUND(R861*(S12)/100,2)</f>
        <v>0</v>
      </c>
      <c r="GL861">
        <f t="shared" si="633"/>
        <v>0</v>
      </c>
      <c r="GM861">
        <f t="shared" si="634"/>
        <v>1880.76</v>
      </c>
      <c r="GN861">
        <f t="shared" si="635"/>
        <v>1880.76</v>
      </c>
      <c r="GO861">
        <f t="shared" si="636"/>
        <v>0</v>
      </c>
      <c r="GP861">
        <f t="shared" si="637"/>
        <v>0</v>
      </c>
      <c r="GR861">
        <v>1</v>
      </c>
      <c r="GS861">
        <v>1</v>
      </c>
      <c r="GT861">
        <v>0</v>
      </c>
      <c r="GU861" t="s">
        <v>3</v>
      </c>
      <c r="GV861">
        <f t="shared" si="638"/>
        <v>0</v>
      </c>
      <c r="GW861">
        <v>1</v>
      </c>
      <c r="GX861">
        <f t="shared" si="639"/>
        <v>0</v>
      </c>
      <c r="HA861">
        <v>0</v>
      </c>
      <c r="HB861">
        <v>0</v>
      </c>
      <c r="HC861">
        <f t="shared" si="640"/>
        <v>0</v>
      </c>
      <c r="HE861" t="s">
        <v>178</v>
      </c>
      <c r="HF861" t="s">
        <v>29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HS861">
        <v>0</v>
      </c>
      <c r="IK861">
        <v>0</v>
      </c>
    </row>
    <row r="862" spans="1:255" x14ac:dyDescent="0.2">
      <c r="A862" s="2">
        <v>17</v>
      </c>
      <c r="B862" s="2">
        <v>1</v>
      </c>
      <c r="C862" s="2"/>
      <c r="D862" s="2"/>
      <c r="E862" s="2" t="s">
        <v>152</v>
      </c>
      <c r="F862" s="2" t="s">
        <v>359</v>
      </c>
      <c r="G862" s="2" t="s">
        <v>360</v>
      </c>
      <c r="H862" s="2" t="s">
        <v>203</v>
      </c>
      <c r="I862" s="2">
        <v>4</v>
      </c>
      <c r="J862" s="2">
        <v>0</v>
      </c>
      <c r="K862" s="2">
        <v>4</v>
      </c>
      <c r="L862" s="2"/>
      <c r="M862" s="2"/>
      <c r="N862" s="2"/>
      <c r="O862" s="2">
        <f t="shared" si="604"/>
        <v>426.12</v>
      </c>
      <c r="P862" s="2">
        <f t="shared" si="605"/>
        <v>426.12</v>
      </c>
      <c r="Q862" s="2">
        <f t="shared" si="606"/>
        <v>0</v>
      </c>
      <c r="R862" s="2">
        <f t="shared" si="607"/>
        <v>0</v>
      </c>
      <c r="S862" s="2">
        <f t="shared" si="608"/>
        <v>0</v>
      </c>
      <c r="T862" s="2">
        <f t="shared" si="609"/>
        <v>0</v>
      </c>
      <c r="U862" s="2">
        <f t="shared" si="610"/>
        <v>0</v>
      </c>
      <c r="V862" s="2">
        <f t="shared" si="611"/>
        <v>0</v>
      </c>
      <c r="W862" s="2">
        <f t="shared" si="612"/>
        <v>0</v>
      </c>
      <c r="X862" s="2">
        <f t="shared" si="613"/>
        <v>0</v>
      </c>
      <c r="Y862" s="2">
        <f t="shared" si="614"/>
        <v>0</v>
      </c>
      <c r="Z862" s="2"/>
      <c r="AA862" s="2">
        <v>70661675</v>
      </c>
      <c r="AB862" s="2">
        <f t="shared" si="615"/>
        <v>106.53</v>
      </c>
      <c r="AC862" s="2">
        <f t="shared" si="616"/>
        <v>106.53</v>
      </c>
      <c r="AD862" s="2">
        <f t="shared" si="617"/>
        <v>0</v>
      </c>
      <c r="AE862" s="2">
        <f t="shared" si="618"/>
        <v>0</v>
      </c>
      <c r="AF862" s="2">
        <f t="shared" si="619"/>
        <v>0</v>
      </c>
      <c r="AG862" s="2">
        <f t="shared" si="620"/>
        <v>0</v>
      </c>
      <c r="AH862" s="2">
        <f t="shared" si="621"/>
        <v>0</v>
      </c>
      <c r="AI862" s="2">
        <f t="shared" si="622"/>
        <v>0</v>
      </c>
      <c r="AJ862" s="2">
        <f t="shared" si="623"/>
        <v>0</v>
      </c>
      <c r="AK862" s="2">
        <v>106.53</v>
      </c>
      <c r="AL862" s="2">
        <v>106.53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1</v>
      </c>
      <c r="AW862" s="2">
        <v>1</v>
      </c>
      <c r="AX862" s="2"/>
      <c r="AY862" s="2"/>
      <c r="AZ862" s="2">
        <v>1</v>
      </c>
      <c r="BA862" s="2">
        <v>1</v>
      </c>
      <c r="BB862" s="2">
        <v>1</v>
      </c>
      <c r="BC862" s="2">
        <v>1</v>
      </c>
      <c r="BD862" s="2" t="s">
        <v>3</v>
      </c>
      <c r="BE862" s="2" t="s">
        <v>3</v>
      </c>
      <c r="BF862" s="2" t="s">
        <v>3</v>
      </c>
      <c r="BG862" s="2" t="s">
        <v>3</v>
      </c>
      <c r="BH862" s="2">
        <v>3</v>
      </c>
      <c r="BI862" s="2">
        <v>2</v>
      </c>
      <c r="BJ862" s="2" t="s">
        <v>361</v>
      </c>
      <c r="BK862" s="2"/>
      <c r="BL862" s="2"/>
      <c r="BM862" s="2">
        <v>1618</v>
      </c>
      <c r="BN862" s="2">
        <v>66251207</v>
      </c>
      <c r="BO862" s="2" t="s">
        <v>3</v>
      </c>
      <c r="BP862" s="2">
        <v>0</v>
      </c>
      <c r="BQ862" s="2">
        <v>201</v>
      </c>
      <c r="BR862" s="2">
        <v>0</v>
      </c>
      <c r="BS862" s="2">
        <v>1</v>
      </c>
      <c r="BT862" s="2">
        <v>1</v>
      </c>
      <c r="BU862" s="2">
        <v>1</v>
      </c>
      <c r="BV862" s="2">
        <v>1</v>
      </c>
      <c r="BW862" s="2">
        <v>1</v>
      </c>
      <c r="BX862" s="2">
        <v>1</v>
      </c>
      <c r="BY862" s="2" t="s">
        <v>3</v>
      </c>
      <c r="BZ862" s="2">
        <v>0</v>
      </c>
      <c r="CA862" s="2">
        <v>0</v>
      </c>
      <c r="CB862" s="2" t="s">
        <v>3</v>
      </c>
      <c r="CC862" s="2"/>
      <c r="CD862" s="2"/>
      <c r="CE862" s="2">
        <v>30</v>
      </c>
      <c r="CF862" s="2">
        <v>0</v>
      </c>
      <c r="CG862" s="2">
        <v>0</v>
      </c>
      <c r="CH862" s="2"/>
      <c r="CI862" s="2"/>
      <c r="CJ862" s="2"/>
      <c r="CK862" s="2"/>
      <c r="CL862" s="2"/>
      <c r="CM862" s="2">
        <v>0</v>
      </c>
      <c r="CN862" s="2" t="s">
        <v>3</v>
      </c>
      <c r="CO862" s="2">
        <v>0</v>
      </c>
      <c r="CP862" s="2">
        <f t="shared" si="624"/>
        <v>426.12</v>
      </c>
      <c r="CQ862" s="2">
        <f t="shared" si="625"/>
        <v>106.53</v>
      </c>
      <c r="CR862" s="2">
        <f t="shared" si="626"/>
        <v>0</v>
      </c>
      <c r="CS862" s="2">
        <f t="shared" si="627"/>
        <v>0</v>
      </c>
      <c r="CT862" s="2">
        <f t="shared" si="628"/>
        <v>0</v>
      </c>
      <c r="CU862" s="2">
        <f t="shared" si="629"/>
        <v>0</v>
      </c>
      <c r="CV862" s="2">
        <f t="shared" si="630"/>
        <v>0</v>
      </c>
      <c r="CW862" s="2">
        <f t="shared" si="631"/>
        <v>0</v>
      </c>
      <c r="CX862" s="2">
        <f t="shared" si="632"/>
        <v>0</v>
      </c>
      <c r="CY862" s="2">
        <f>((S862*BZ862)/100)</f>
        <v>0</v>
      </c>
      <c r="CZ862" s="2">
        <f>((S862*CA862)/100)</f>
        <v>0</v>
      </c>
      <c r="DA862" s="2"/>
      <c r="DB862" s="2"/>
      <c r="DC862" s="2" t="s">
        <v>3</v>
      </c>
      <c r="DD862" s="2" t="s">
        <v>3</v>
      </c>
      <c r="DE862" s="2" t="s">
        <v>3</v>
      </c>
      <c r="DF862" s="2" t="s">
        <v>3</v>
      </c>
      <c r="DG862" s="2" t="s">
        <v>3</v>
      </c>
      <c r="DH862" s="2" t="s">
        <v>3</v>
      </c>
      <c r="DI862" s="2" t="s">
        <v>3</v>
      </c>
      <c r="DJ862" s="2" t="s">
        <v>3</v>
      </c>
      <c r="DK862" s="2" t="s">
        <v>3</v>
      </c>
      <c r="DL862" s="2" t="s">
        <v>3</v>
      </c>
      <c r="DM862" s="2" t="s">
        <v>3</v>
      </c>
      <c r="DN862" s="2">
        <v>0</v>
      </c>
      <c r="DO862" s="2">
        <v>0</v>
      </c>
      <c r="DP862" s="2">
        <v>1</v>
      </c>
      <c r="DQ862" s="2">
        <v>1</v>
      </c>
      <c r="DR862" s="2"/>
      <c r="DS862" s="2"/>
      <c r="DT862" s="2"/>
      <c r="DU862" s="2">
        <v>1010</v>
      </c>
      <c r="DV862" s="2" t="s">
        <v>203</v>
      </c>
      <c r="DW862" s="2" t="s">
        <v>203</v>
      </c>
      <c r="DX862" s="2">
        <v>1</v>
      </c>
      <c r="DY862" s="2"/>
      <c r="DZ862" s="2" t="s">
        <v>3</v>
      </c>
      <c r="EA862" s="2" t="s">
        <v>3</v>
      </c>
      <c r="EB862" s="2" t="s">
        <v>3</v>
      </c>
      <c r="EC862" s="2" t="s">
        <v>3</v>
      </c>
      <c r="ED862" s="2"/>
      <c r="EE862" s="2">
        <v>66252853</v>
      </c>
      <c r="EF862" s="2">
        <v>201</v>
      </c>
      <c r="EG862" s="2" t="s">
        <v>184</v>
      </c>
      <c r="EH862" s="2">
        <v>0</v>
      </c>
      <c r="EI862" s="2" t="s">
        <v>3</v>
      </c>
      <c r="EJ862" s="2">
        <v>2</v>
      </c>
      <c r="EK862" s="2">
        <v>1618</v>
      </c>
      <c r="EL862" s="2" t="s">
        <v>185</v>
      </c>
      <c r="EM862" s="2" t="s">
        <v>186</v>
      </c>
      <c r="EN862" s="2"/>
      <c r="EO862" s="2" t="s">
        <v>3</v>
      </c>
      <c r="EP862" s="2"/>
      <c r="EQ862" s="2">
        <v>0</v>
      </c>
      <c r="ER862" s="2">
        <v>106.53</v>
      </c>
      <c r="ES862" s="2">
        <v>106.53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>
        <v>0</v>
      </c>
      <c r="FR862" s="2">
        <v>0</v>
      </c>
      <c r="FS862" s="2">
        <v>0</v>
      </c>
      <c r="FT862" s="2"/>
      <c r="FU862" s="2"/>
      <c r="FV862" s="2"/>
      <c r="FW862" s="2"/>
      <c r="FX862" s="2">
        <v>0</v>
      </c>
      <c r="FY862" s="2">
        <v>0</v>
      </c>
      <c r="FZ862" s="2"/>
      <c r="GA862" s="2" t="s">
        <v>3</v>
      </c>
      <c r="GB862" s="2"/>
      <c r="GC862" s="2"/>
      <c r="GD862" s="2">
        <v>0</v>
      </c>
      <c r="GE862" s="2"/>
      <c r="GF862" s="2">
        <v>-445579897</v>
      </c>
      <c r="GG862" s="2">
        <v>2</v>
      </c>
      <c r="GH862" s="2">
        <v>1</v>
      </c>
      <c r="GI862" s="2">
        <v>-2</v>
      </c>
      <c r="GJ862" s="2">
        <v>0</v>
      </c>
      <c r="GK862" s="2">
        <f>ROUND(R862*(R12)/100,2)</f>
        <v>0</v>
      </c>
      <c r="GL862" s="2">
        <f t="shared" si="633"/>
        <v>0</v>
      </c>
      <c r="GM862" s="2">
        <f t="shared" si="634"/>
        <v>426.12</v>
      </c>
      <c r="GN862" s="2">
        <f t="shared" si="635"/>
        <v>0</v>
      </c>
      <c r="GO862" s="2">
        <f t="shared" si="636"/>
        <v>426.12</v>
      </c>
      <c r="GP862" s="2">
        <f t="shared" si="637"/>
        <v>0</v>
      </c>
      <c r="GQ862" s="2"/>
      <c r="GR862" s="2">
        <v>0</v>
      </c>
      <c r="GS862" s="2">
        <v>3</v>
      </c>
      <c r="GT862" s="2">
        <v>0</v>
      </c>
      <c r="GU862" s="2" t="s">
        <v>3</v>
      </c>
      <c r="GV862" s="2">
        <f t="shared" si="638"/>
        <v>0</v>
      </c>
      <c r="GW862" s="2">
        <v>1</v>
      </c>
      <c r="GX862" s="2">
        <f t="shared" si="639"/>
        <v>0</v>
      </c>
      <c r="GY862" s="2"/>
      <c r="GZ862" s="2"/>
      <c r="HA862" s="2">
        <v>0</v>
      </c>
      <c r="HB862" s="2">
        <v>0</v>
      </c>
      <c r="HC862" s="2">
        <f t="shared" si="640"/>
        <v>0</v>
      </c>
      <c r="HD862" s="2"/>
      <c r="HE862" s="2" t="s">
        <v>3</v>
      </c>
      <c r="HF862" s="2" t="s">
        <v>3</v>
      </c>
      <c r="HG862" s="2"/>
      <c r="HH862" s="2"/>
      <c r="HI862" s="2"/>
      <c r="HJ862" s="2"/>
      <c r="HK862" s="2"/>
      <c r="HL862" s="2"/>
      <c r="HM862" s="2" t="s">
        <v>3</v>
      </c>
      <c r="HN862" s="2" t="s">
        <v>3</v>
      </c>
      <c r="HO862" s="2" t="s">
        <v>3</v>
      </c>
      <c r="HP862" s="2" t="s">
        <v>3</v>
      </c>
      <c r="HQ862" s="2" t="s">
        <v>3</v>
      </c>
      <c r="HR862" s="2"/>
      <c r="HS862" s="2">
        <v>0</v>
      </c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>
        <v>0</v>
      </c>
      <c r="IL862" s="2"/>
      <c r="IM862" s="2"/>
      <c r="IN862" s="2"/>
      <c r="IO862" s="2"/>
      <c r="IP862" s="2"/>
      <c r="IQ862" s="2"/>
      <c r="IR862" s="2"/>
      <c r="IS862" s="2"/>
      <c r="IT862" s="2"/>
      <c r="IU862" s="2"/>
    </row>
    <row r="863" spans="1:255" x14ac:dyDescent="0.2">
      <c r="A863">
        <v>17</v>
      </c>
      <c r="B863">
        <v>1</v>
      </c>
      <c r="E863" t="s">
        <v>152</v>
      </c>
      <c r="F863" t="s">
        <v>359</v>
      </c>
      <c r="G863" t="s">
        <v>360</v>
      </c>
      <c r="H863" t="s">
        <v>203</v>
      </c>
      <c r="I863">
        <v>4</v>
      </c>
      <c r="J863">
        <v>0</v>
      </c>
      <c r="K863">
        <v>4</v>
      </c>
      <c r="O863">
        <f t="shared" si="604"/>
        <v>1150.52</v>
      </c>
      <c r="P863">
        <f t="shared" si="605"/>
        <v>1150.52</v>
      </c>
      <c r="Q863">
        <f t="shared" si="606"/>
        <v>0</v>
      </c>
      <c r="R863">
        <f t="shared" si="607"/>
        <v>0</v>
      </c>
      <c r="S863">
        <f t="shared" si="608"/>
        <v>0</v>
      </c>
      <c r="T863">
        <f t="shared" si="609"/>
        <v>0</v>
      </c>
      <c r="U863">
        <f t="shared" si="610"/>
        <v>0</v>
      </c>
      <c r="V863">
        <f t="shared" si="611"/>
        <v>0</v>
      </c>
      <c r="W863">
        <f t="shared" si="612"/>
        <v>0</v>
      </c>
      <c r="X863">
        <f t="shared" si="613"/>
        <v>0</v>
      </c>
      <c r="Y863">
        <f t="shared" si="614"/>
        <v>0</v>
      </c>
      <c r="AA863">
        <v>70661673</v>
      </c>
      <c r="AB863">
        <f t="shared" si="615"/>
        <v>106.53</v>
      </c>
      <c r="AC863">
        <f t="shared" si="616"/>
        <v>106.53</v>
      </c>
      <c r="AD863">
        <f t="shared" si="617"/>
        <v>0</v>
      </c>
      <c r="AE863">
        <f t="shared" si="618"/>
        <v>0</v>
      </c>
      <c r="AF863">
        <f t="shared" si="619"/>
        <v>0</v>
      </c>
      <c r="AG863">
        <f t="shared" si="620"/>
        <v>0</v>
      </c>
      <c r="AH863">
        <f t="shared" si="621"/>
        <v>0</v>
      </c>
      <c r="AI863">
        <f t="shared" si="622"/>
        <v>0</v>
      </c>
      <c r="AJ863">
        <f t="shared" si="623"/>
        <v>0</v>
      </c>
      <c r="AK863">
        <v>106.53</v>
      </c>
      <c r="AL863">
        <v>106.53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2.7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361</v>
      </c>
      <c r="BM863">
        <v>1618</v>
      </c>
      <c r="BN863">
        <v>66251207</v>
      </c>
      <c r="BO863" t="s">
        <v>359</v>
      </c>
      <c r="BP863">
        <v>1</v>
      </c>
      <c r="BQ863">
        <v>201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30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624"/>
        <v>1150.52</v>
      </c>
      <c r="CQ863">
        <f t="shared" si="625"/>
        <v>287.63</v>
      </c>
      <c r="CR863">
        <f t="shared" si="626"/>
        <v>0</v>
      </c>
      <c r="CS863">
        <f t="shared" si="627"/>
        <v>0</v>
      </c>
      <c r="CT863">
        <f t="shared" si="628"/>
        <v>0</v>
      </c>
      <c r="CU863">
        <f t="shared" si="629"/>
        <v>0</v>
      </c>
      <c r="CV863">
        <f t="shared" si="630"/>
        <v>0</v>
      </c>
      <c r="CW863">
        <f t="shared" si="631"/>
        <v>0</v>
      </c>
      <c r="CX863">
        <f t="shared" si="632"/>
        <v>0</v>
      </c>
      <c r="CY863">
        <f>S863*(BZ863/100)</f>
        <v>0</v>
      </c>
      <c r="CZ863">
        <f>S863*(CA863/100)</f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1010</v>
      </c>
      <c r="DV863" t="s">
        <v>203</v>
      </c>
      <c r="DW863" t="s">
        <v>203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66252853</v>
      </c>
      <c r="EF863">
        <v>201</v>
      </c>
      <c r="EG863" t="s">
        <v>184</v>
      </c>
      <c r="EH863">
        <v>0</v>
      </c>
      <c r="EI863" t="s">
        <v>3</v>
      </c>
      <c r="EJ863">
        <v>2</v>
      </c>
      <c r="EK863">
        <v>1618</v>
      </c>
      <c r="EL863" t="s">
        <v>185</v>
      </c>
      <c r="EM863" t="s">
        <v>186</v>
      </c>
      <c r="EO863" t="s">
        <v>3</v>
      </c>
      <c r="EQ863">
        <v>0</v>
      </c>
      <c r="ER863">
        <v>106.53</v>
      </c>
      <c r="ES863">
        <v>106.53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v>0</v>
      </c>
      <c r="FS863">
        <v>0</v>
      </c>
      <c r="FX863">
        <v>0</v>
      </c>
      <c r="FY863">
        <v>0</v>
      </c>
      <c r="GA863" t="s">
        <v>3</v>
      </c>
      <c r="GD863">
        <v>0</v>
      </c>
      <c r="GF863">
        <v>-445579897</v>
      </c>
      <c r="GG863">
        <v>2</v>
      </c>
      <c r="GH863">
        <v>1</v>
      </c>
      <c r="GI863">
        <v>2</v>
      </c>
      <c r="GJ863">
        <v>0</v>
      </c>
      <c r="GK863">
        <f>ROUND(R863*(S12)/100,2)</f>
        <v>0</v>
      </c>
      <c r="GL863">
        <f t="shared" si="633"/>
        <v>0</v>
      </c>
      <c r="GM863">
        <f t="shared" si="634"/>
        <v>1150.52</v>
      </c>
      <c r="GN863">
        <f t="shared" si="635"/>
        <v>0</v>
      </c>
      <c r="GO863">
        <f t="shared" si="636"/>
        <v>1150.52</v>
      </c>
      <c r="GP863">
        <f t="shared" si="637"/>
        <v>0</v>
      </c>
      <c r="GR863">
        <v>0</v>
      </c>
      <c r="GS863">
        <v>3</v>
      </c>
      <c r="GT863">
        <v>0</v>
      </c>
      <c r="GU863" t="s">
        <v>3</v>
      </c>
      <c r="GV863">
        <f t="shared" si="638"/>
        <v>0</v>
      </c>
      <c r="GW863">
        <v>1</v>
      </c>
      <c r="GX863">
        <f t="shared" si="639"/>
        <v>0</v>
      </c>
      <c r="HA863">
        <v>0</v>
      </c>
      <c r="HB863">
        <v>0</v>
      </c>
      <c r="HC863">
        <f t="shared" si="640"/>
        <v>0</v>
      </c>
      <c r="HE863" t="s">
        <v>3</v>
      </c>
      <c r="HF863" t="s">
        <v>3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HS863">
        <v>0</v>
      </c>
      <c r="IK863">
        <v>0</v>
      </c>
    </row>
    <row r="864" spans="1:255" x14ac:dyDescent="0.2">
      <c r="A864" s="2">
        <v>17</v>
      </c>
      <c r="B864" s="2">
        <v>1</v>
      </c>
      <c r="C864" s="2"/>
      <c r="D864" s="2"/>
      <c r="E864" s="2" t="s">
        <v>157</v>
      </c>
      <c r="F864" s="2" t="s">
        <v>188</v>
      </c>
      <c r="G864" s="2" t="s">
        <v>362</v>
      </c>
      <c r="H864" s="2" t="s">
        <v>203</v>
      </c>
      <c r="I864" s="2">
        <v>4</v>
      </c>
      <c r="J864" s="2">
        <v>0</v>
      </c>
      <c r="K864" s="2">
        <v>4</v>
      </c>
      <c r="L864" s="2"/>
      <c r="M864" s="2"/>
      <c r="N864" s="2"/>
      <c r="O864" s="2">
        <f t="shared" si="604"/>
        <v>177.56</v>
      </c>
      <c r="P864" s="2">
        <f t="shared" si="605"/>
        <v>177.56</v>
      </c>
      <c r="Q864" s="2">
        <f t="shared" si="606"/>
        <v>0</v>
      </c>
      <c r="R864" s="2">
        <f t="shared" si="607"/>
        <v>0</v>
      </c>
      <c r="S864" s="2">
        <f t="shared" si="608"/>
        <v>0</v>
      </c>
      <c r="T864" s="2">
        <f t="shared" si="609"/>
        <v>0</v>
      </c>
      <c r="U864" s="2">
        <f t="shared" si="610"/>
        <v>0</v>
      </c>
      <c r="V864" s="2">
        <f t="shared" si="611"/>
        <v>0</v>
      </c>
      <c r="W864" s="2">
        <f t="shared" si="612"/>
        <v>0</v>
      </c>
      <c r="X864" s="2">
        <f t="shared" si="613"/>
        <v>0</v>
      </c>
      <c r="Y864" s="2">
        <f t="shared" si="614"/>
        <v>0</v>
      </c>
      <c r="Z864" s="2"/>
      <c r="AA864" s="2">
        <v>70661675</v>
      </c>
      <c r="AB864" s="2">
        <f t="shared" si="615"/>
        <v>44.39</v>
      </c>
      <c r="AC864" s="2">
        <f t="shared" si="616"/>
        <v>44.39</v>
      </c>
      <c r="AD864" s="2">
        <f t="shared" si="617"/>
        <v>0</v>
      </c>
      <c r="AE864" s="2">
        <f t="shared" si="618"/>
        <v>0</v>
      </c>
      <c r="AF864" s="2">
        <f t="shared" si="619"/>
        <v>0</v>
      </c>
      <c r="AG864" s="2">
        <f t="shared" si="620"/>
        <v>0</v>
      </c>
      <c r="AH864" s="2">
        <f t="shared" si="621"/>
        <v>0</v>
      </c>
      <c r="AI864" s="2">
        <f t="shared" si="622"/>
        <v>0</v>
      </c>
      <c r="AJ864" s="2">
        <f t="shared" si="623"/>
        <v>0</v>
      </c>
      <c r="AK864" s="2">
        <v>44.39</v>
      </c>
      <c r="AL864" s="2">
        <v>44.39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1</v>
      </c>
      <c r="AW864" s="2">
        <v>1</v>
      </c>
      <c r="AX864" s="2"/>
      <c r="AY864" s="2"/>
      <c r="AZ864" s="2">
        <v>1</v>
      </c>
      <c r="BA864" s="2">
        <v>1</v>
      </c>
      <c r="BB864" s="2">
        <v>1</v>
      </c>
      <c r="BC864" s="2">
        <v>1</v>
      </c>
      <c r="BD864" s="2" t="s">
        <v>3</v>
      </c>
      <c r="BE864" s="2" t="s">
        <v>3</v>
      </c>
      <c r="BF864" s="2" t="s">
        <v>3</v>
      </c>
      <c r="BG864" s="2" t="s">
        <v>3</v>
      </c>
      <c r="BH864" s="2">
        <v>3</v>
      </c>
      <c r="BI864" s="2">
        <v>1</v>
      </c>
      <c r="BJ864" s="2" t="s">
        <v>3</v>
      </c>
      <c r="BK864" s="2"/>
      <c r="BL864" s="2"/>
      <c r="BM864" s="2">
        <v>400002</v>
      </c>
      <c r="BN864" s="2">
        <v>0</v>
      </c>
      <c r="BO864" s="2" t="s">
        <v>3</v>
      </c>
      <c r="BP864" s="2">
        <v>0</v>
      </c>
      <c r="BQ864" s="2">
        <v>202</v>
      </c>
      <c r="BR864" s="2">
        <v>0</v>
      </c>
      <c r="BS864" s="2">
        <v>1</v>
      </c>
      <c r="BT864" s="2">
        <v>1</v>
      </c>
      <c r="BU864" s="2">
        <v>1</v>
      </c>
      <c r="BV864" s="2">
        <v>1</v>
      </c>
      <c r="BW864" s="2">
        <v>1</v>
      </c>
      <c r="BX864" s="2">
        <v>1</v>
      </c>
      <c r="BY864" s="2" t="s">
        <v>3</v>
      </c>
      <c r="BZ864" s="2">
        <v>0</v>
      </c>
      <c r="CA864" s="2">
        <v>0</v>
      </c>
      <c r="CB864" s="2" t="s">
        <v>3</v>
      </c>
      <c r="CC864" s="2"/>
      <c r="CD864" s="2"/>
      <c r="CE864" s="2">
        <v>30</v>
      </c>
      <c r="CF864" s="2">
        <v>0</v>
      </c>
      <c r="CG864" s="2">
        <v>0</v>
      </c>
      <c r="CH864" s="2"/>
      <c r="CI864" s="2"/>
      <c r="CJ864" s="2"/>
      <c r="CK864" s="2"/>
      <c r="CL864" s="2"/>
      <c r="CM864" s="2">
        <v>0</v>
      </c>
      <c r="CN864" s="2" t="s">
        <v>3</v>
      </c>
      <c r="CO864" s="2">
        <v>0</v>
      </c>
      <c r="CP864" s="2">
        <f t="shared" si="624"/>
        <v>177.56</v>
      </c>
      <c r="CQ864" s="2">
        <f t="shared" si="625"/>
        <v>44.39</v>
      </c>
      <c r="CR864" s="2">
        <f t="shared" si="626"/>
        <v>0</v>
      </c>
      <c r="CS864" s="2">
        <f t="shared" si="627"/>
        <v>0</v>
      </c>
      <c r="CT864" s="2">
        <f t="shared" si="628"/>
        <v>0</v>
      </c>
      <c r="CU864" s="2">
        <f t="shared" si="629"/>
        <v>0</v>
      </c>
      <c r="CV864" s="2">
        <f t="shared" si="630"/>
        <v>0</v>
      </c>
      <c r="CW864" s="2">
        <f t="shared" si="631"/>
        <v>0</v>
      </c>
      <c r="CX864" s="2">
        <f t="shared" si="632"/>
        <v>0</v>
      </c>
      <c r="CY864" s="2">
        <f>((S864*BZ864)/100)</f>
        <v>0</v>
      </c>
      <c r="CZ864" s="2">
        <f>((S864*CA864)/100)</f>
        <v>0</v>
      </c>
      <c r="DA864" s="2"/>
      <c r="DB864" s="2"/>
      <c r="DC864" s="2" t="s">
        <v>3</v>
      </c>
      <c r="DD864" s="2" t="s">
        <v>3</v>
      </c>
      <c r="DE864" s="2" t="s">
        <v>3</v>
      </c>
      <c r="DF864" s="2" t="s">
        <v>3</v>
      </c>
      <c r="DG864" s="2" t="s">
        <v>3</v>
      </c>
      <c r="DH864" s="2" t="s">
        <v>3</v>
      </c>
      <c r="DI864" s="2" t="s">
        <v>3</v>
      </c>
      <c r="DJ864" s="2" t="s">
        <v>3</v>
      </c>
      <c r="DK864" s="2" t="s">
        <v>3</v>
      </c>
      <c r="DL864" s="2" t="s">
        <v>3</v>
      </c>
      <c r="DM864" s="2" t="s">
        <v>3</v>
      </c>
      <c r="DN864" s="2">
        <v>0</v>
      </c>
      <c r="DO864" s="2">
        <v>0</v>
      </c>
      <c r="DP864" s="2">
        <v>1</v>
      </c>
      <c r="DQ864" s="2">
        <v>1</v>
      </c>
      <c r="DR864" s="2"/>
      <c r="DS864" s="2"/>
      <c r="DT864" s="2"/>
      <c r="DU864" s="2">
        <v>1010</v>
      </c>
      <c r="DV864" s="2" t="s">
        <v>203</v>
      </c>
      <c r="DW864" s="2" t="s">
        <v>203</v>
      </c>
      <c r="DX864" s="2">
        <v>1</v>
      </c>
      <c r="DY864" s="2"/>
      <c r="DZ864" s="2" t="s">
        <v>3</v>
      </c>
      <c r="EA864" s="2" t="s">
        <v>3</v>
      </c>
      <c r="EB864" s="2" t="s">
        <v>3</v>
      </c>
      <c r="EC864" s="2" t="s">
        <v>3</v>
      </c>
      <c r="ED864" s="2"/>
      <c r="EE864" s="2">
        <v>66253202</v>
      </c>
      <c r="EF864" s="2">
        <v>202</v>
      </c>
      <c r="EG864" s="2" t="s">
        <v>172</v>
      </c>
      <c r="EH864" s="2">
        <v>0</v>
      </c>
      <c r="EI864" s="2" t="s">
        <v>3</v>
      </c>
      <c r="EJ864" s="2">
        <v>1</v>
      </c>
      <c r="EK864" s="2">
        <v>400002</v>
      </c>
      <c r="EL864" s="2" t="s">
        <v>176</v>
      </c>
      <c r="EM864" s="2" t="s">
        <v>172</v>
      </c>
      <c r="EN864" s="2"/>
      <c r="EO864" s="2" t="s">
        <v>3</v>
      </c>
      <c r="EP864" s="2"/>
      <c r="EQ864" s="2">
        <v>0</v>
      </c>
      <c r="ER864" s="2">
        <v>0</v>
      </c>
      <c r="ES864" s="2">
        <v>44.39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>
        <v>0</v>
      </c>
      <c r="FR864" s="2">
        <v>0</v>
      </c>
      <c r="FS864" s="2">
        <v>0</v>
      </c>
      <c r="FT864" s="2"/>
      <c r="FU864" s="2"/>
      <c r="FV864" s="2"/>
      <c r="FW864" s="2"/>
      <c r="FX864" s="2">
        <v>0</v>
      </c>
      <c r="FY864" s="2">
        <v>0</v>
      </c>
      <c r="FZ864" s="2"/>
      <c r="GA864" s="2" t="s">
        <v>263</v>
      </c>
      <c r="GB864" s="2"/>
      <c r="GC864" s="2"/>
      <c r="GD864" s="2">
        <v>0</v>
      </c>
      <c r="GE864" s="2"/>
      <c r="GF864" s="2">
        <v>541352024</v>
      </c>
      <c r="GG864" s="2">
        <v>2</v>
      </c>
      <c r="GH864" s="2">
        <v>4</v>
      </c>
      <c r="GI864" s="2">
        <v>-2</v>
      </c>
      <c r="GJ864" s="2">
        <v>0</v>
      </c>
      <c r="GK864" s="2">
        <f>ROUND(R864*(R12)/100,2)</f>
        <v>0</v>
      </c>
      <c r="GL864" s="2">
        <f t="shared" si="633"/>
        <v>0</v>
      </c>
      <c r="GM864" s="2">
        <f t="shared" si="634"/>
        <v>177.56</v>
      </c>
      <c r="GN864" s="2">
        <f t="shared" si="635"/>
        <v>177.56</v>
      </c>
      <c r="GO864" s="2">
        <f t="shared" si="636"/>
        <v>0</v>
      </c>
      <c r="GP864" s="2">
        <f t="shared" si="637"/>
        <v>0</v>
      </c>
      <c r="GQ864" s="2"/>
      <c r="GR864" s="2">
        <v>0</v>
      </c>
      <c r="GS864" s="2">
        <v>2</v>
      </c>
      <c r="GT864" s="2">
        <v>0</v>
      </c>
      <c r="GU864" s="2" t="s">
        <v>3</v>
      </c>
      <c r="GV864" s="2">
        <f t="shared" si="638"/>
        <v>0</v>
      </c>
      <c r="GW864" s="2">
        <v>1</v>
      </c>
      <c r="GX864" s="2">
        <f t="shared" si="639"/>
        <v>0</v>
      </c>
      <c r="GY864" s="2"/>
      <c r="GZ864" s="2"/>
      <c r="HA864" s="2">
        <v>0</v>
      </c>
      <c r="HB864" s="2">
        <v>0</v>
      </c>
      <c r="HC864" s="2">
        <f t="shared" si="640"/>
        <v>0</v>
      </c>
      <c r="HD864" s="2"/>
      <c r="HE864" s="2" t="s">
        <v>178</v>
      </c>
      <c r="HF864" s="2" t="s">
        <v>29</v>
      </c>
      <c r="HG864" s="2"/>
      <c r="HH864" s="2"/>
      <c r="HI864" s="2"/>
      <c r="HJ864" s="2"/>
      <c r="HK864" s="2"/>
      <c r="HL864" s="2"/>
      <c r="HM864" s="2" t="s">
        <v>3</v>
      </c>
      <c r="HN864" s="2" t="s">
        <v>3</v>
      </c>
      <c r="HO864" s="2" t="s">
        <v>3</v>
      </c>
      <c r="HP864" s="2" t="s">
        <v>3</v>
      </c>
      <c r="HQ864" s="2" t="s">
        <v>3</v>
      </c>
      <c r="HR864" s="2"/>
      <c r="HS864" s="2">
        <v>0</v>
      </c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>
        <v>0</v>
      </c>
      <c r="IL864" s="2"/>
      <c r="IM864" s="2"/>
      <c r="IN864" s="2"/>
      <c r="IO864" s="2"/>
      <c r="IP864" s="2"/>
      <c r="IQ864" s="2"/>
      <c r="IR864" s="2"/>
      <c r="IS864" s="2"/>
      <c r="IT864" s="2"/>
      <c r="IU864" s="2"/>
    </row>
    <row r="865" spans="1:255" x14ac:dyDescent="0.2">
      <c r="A865">
        <v>17</v>
      </c>
      <c r="B865">
        <v>1</v>
      </c>
      <c r="E865" t="s">
        <v>157</v>
      </c>
      <c r="F865" t="s">
        <v>188</v>
      </c>
      <c r="G865" t="s">
        <v>362</v>
      </c>
      <c r="H865" t="s">
        <v>203</v>
      </c>
      <c r="I865">
        <v>4</v>
      </c>
      <c r="J865">
        <v>0</v>
      </c>
      <c r="K865">
        <v>4</v>
      </c>
      <c r="O865">
        <f t="shared" si="604"/>
        <v>1754.29</v>
      </c>
      <c r="P865">
        <f t="shared" si="605"/>
        <v>1754.29</v>
      </c>
      <c r="Q865">
        <f t="shared" si="606"/>
        <v>0</v>
      </c>
      <c r="R865">
        <f t="shared" si="607"/>
        <v>0</v>
      </c>
      <c r="S865">
        <f t="shared" si="608"/>
        <v>0</v>
      </c>
      <c r="T865">
        <f t="shared" si="609"/>
        <v>0</v>
      </c>
      <c r="U865">
        <f t="shared" si="610"/>
        <v>0</v>
      </c>
      <c r="V865">
        <f t="shared" si="611"/>
        <v>0</v>
      </c>
      <c r="W865">
        <f t="shared" si="612"/>
        <v>0</v>
      </c>
      <c r="X865">
        <f t="shared" si="613"/>
        <v>0</v>
      </c>
      <c r="Y865">
        <f t="shared" si="614"/>
        <v>0</v>
      </c>
      <c r="AA865">
        <v>70661673</v>
      </c>
      <c r="AB865">
        <f t="shared" si="615"/>
        <v>44.39</v>
      </c>
      <c r="AC865">
        <f t="shared" si="616"/>
        <v>44.39</v>
      </c>
      <c r="AD865">
        <f t="shared" si="617"/>
        <v>0</v>
      </c>
      <c r="AE865">
        <f t="shared" si="618"/>
        <v>0</v>
      </c>
      <c r="AF865">
        <f t="shared" si="619"/>
        <v>0</v>
      </c>
      <c r="AG865">
        <f t="shared" si="620"/>
        <v>0</v>
      </c>
      <c r="AH865">
        <f t="shared" si="621"/>
        <v>0</v>
      </c>
      <c r="AI865">
        <f t="shared" si="622"/>
        <v>0</v>
      </c>
      <c r="AJ865">
        <f t="shared" si="623"/>
        <v>0</v>
      </c>
      <c r="AK865">
        <v>44.39</v>
      </c>
      <c r="AL865">
        <v>44.39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9.8800000000000008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</v>
      </c>
      <c r="BM865">
        <v>400002</v>
      </c>
      <c r="BN865">
        <v>0</v>
      </c>
      <c r="BO865" t="s">
        <v>3</v>
      </c>
      <c r="BP865">
        <v>0</v>
      </c>
      <c r="BQ865">
        <v>202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30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624"/>
        <v>1754.29</v>
      </c>
      <c r="CQ865">
        <f t="shared" si="625"/>
        <v>438.57</v>
      </c>
      <c r="CR865">
        <f t="shared" si="626"/>
        <v>0</v>
      </c>
      <c r="CS865">
        <f t="shared" si="627"/>
        <v>0</v>
      </c>
      <c r="CT865">
        <f t="shared" si="628"/>
        <v>0</v>
      </c>
      <c r="CU865">
        <f t="shared" si="629"/>
        <v>0</v>
      </c>
      <c r="CV865">
        <f t="shared" si="630"/>
        <v>0</v>
      </c>
      <c r="CW865">
        <f t="shared" si="631"/>
        <v>0</v>
      </c>
      <c r="CX865">
        <f t="shared" si="632"/>
        <v>0</v>
      </c>
      <c r="CY865">
        <f>S865*(BZ865/100)</f>
        <v>0</v>
      </c>
      <c r="CZ865">
        <f>S865*(CA865/100)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1010</v>
      </c>
      <c r="DV865" t="s">
        <v>203</v>
      </c>
      <c r="DW865" t="s">
        <v>203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66253202</v>
      </c>
      <c r="EF865">
        <v>202</v>
      </c>
      <c r="EG865" t="s">
        <v>172</v>
      </c>
      <c r="EH865">
        <v>0</v>
      </c>
      <c r="EI865" t="s">
        <v>3</v>
      </c>
      <c r="EJ865">
        <v>1</v>
      </c>
      <c r="EK865">
        <v>400002</v>
      </c>
      <c r="EL865" t="s">
        <v>176</v>
      </c>
      <c r="EM865" t="s">
        <v>172</v>
      </c>
      <c r="EO865" t="s">
        <v>3</v>
      </c>
      <c r="EQ865">
        <v>0</v>
      </c>
      <c r="ER865">
        <v>44.39</v>
      </c>
      <c r="ES865">
        <v>44.39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5</v>
      </c>
      <c r="FC865">
        <v>0</v>
      </c>
      <c r="FD865">
        <v>18</v>
      </c>
      <c r="FF865">
        <v>430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263</v>
      </c>
      <c r="GD865">
        <v>0</v>
      </c>
      <c r="GF865">
        <v>541352024</v>
      </c>
      <c r="GG865">
        <v>2</v>
      </c>
      <c r="GH865">
        <v>3</v>
      </c>
      <c r="GI865">
        <v>5</v>
      </c>
      <c r="GJ865">
        <v>0</v>
      </c>
      <c r="GK865">
        <f>ROUND(R865*(S12)/100,2)</f>
        <v>0</v>
      </c>
      <c r="GL865">
        <f t="shared" si="633"/>
        <v>0</v>
      </c>
      <c r="GM865">
        <f t="shared" si="634"/>
        <v>1754.29</v>
      </c>
      <c r="GN865">
        <f t="shared" si="635"/>
        <v>1754.29</v>
      </c>
      <c r="GO865">
        <f t="shared" si="636"/>
        <v>0</v>
      </c>
      <c r="GP865">
        <f t="shared" si="637"/>
        <v>0</v>
      </c>
      <c r="GR865">
        <v>1</v>
      </c>
      <c r="GS865">
        <v>1</v>
      </c>
      <c r="GT865">
        <v>0</v>
      </c>
      <c r="GU865" t="s">
        <v>3</v>
      </c>
      <c r="GV865">
        <f t="shared" si="638"/>
        <v>0</v>
      </c>
      <c r="GW865">
        <v>1</v>
      </c>
      <c r="GX865">
        <f t="shared" si="639"/>
        <v>0</v>
      </c>
      <c r="HA865">
        <v>0</v>
      </c>
      <c r="HB865">
        <v>0</v>
      </c>
      <c r="HC865">
        <f t="shared" si="640"/>
        <v>0</v>
      </c>
      <c r="HE865" t="s">
        <v>178</v>
      </c>
      <c r="HF865" t="s">
        <v>29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6" spans="1:255" x14ac:dyDescent="0.2">
      <c r="A866" s="2">
        <v>17</v>
      </c>
      <c r="B866" s="2">
        <v>1</v>
      </c>
      <c r="C866" s="2"/>
      <c r="D866" s="2"/>
      <c r="E866" s="2" t="s">
        <v>179</v>
      </c>
      <c r="F866" s="2" t="s">
        <v>363</v>
      </c>
      <c r="G866" s="2" t="s">
        <v>364</v>
      </c>
      <c r="H866" s="2" t="s">
        <v>203</v>
      </c>
      <c r="I866" s="2">
        <v>24</v>
      </c>
      <c r="J866" s="2">
        <v>0</v>
      </c>
      <c r="K866" s="2">
        <v>24</v>
      </c>
      <c r="L866" s="2"/>
      <c r="M866" s="2"/>
      <c r="N866" s="2"/>
      <c r="O866" s="2">
        <f t="shared" si="604"/>
        <v>2286.7199999999998</v>
      </c>
      <c r="P866" s="2">
        <f t="shared" si="605"/>
        <v>2286.7199999999998</v>
      </c>
      <c r="Q866" s="2">
        <f t="shared" si="606"/>
        <v>0</v>
      </c>
      <c r="R866" s="2">
        <f t="shared" si="607"/>
        <v>0</v>
      </c>
      <c r="S866" s="2">
        <f t="shared" si="608"/>
        <v>0</v>
      </c>
      <c r="T866" s="2">
        <f t="shared" si="609"/>
        <v>0</v>
      </c>
      <c r="U866" s="2">
        <f t="shared" si="610"/>
        <v>0</v>
      </c>
      <c r="V866" s="2">
        <f t="shared" si="611"/>
        <v>0</v>
      </c>
      <c r="W866" s="2">
        <f t="shared" si="612"/>
        <v>0</v>
      </c>
      <c r="X866" s="2">
        <f t="shared" si="613"/>
        <v>0</v>
      </c>
      <c r="Y866" s="2">
        <f t="shared" si="614"/>
        <v>0</v>
      </c>
      <c r="Z866" s="2"/>
      <c r="AA866" s="2">
        <v>70661675</v>
      </c>
      <c r="AB866" s="2">
        <f t="shared" si="615"/>
        <v>95.28</v>
      </c>
      <c r="AC866" s="2">
        <f t="shared" si="616"/>
        <v>95.28</v>
      </c>
      <c r="AD866" s="2">
        <f t="shared" si="617"/>
        <v>0</v>
      </c>
      <c r="AE866" s="2">
        <f t="shared" si="618"/>
        <v>0</v>
      </c>
      <c r="AF866" s="2">
        <f t="shared" si="619"/>
        <v>0</v>
      </c>
      <c r="AG866" s="2">
        <f t="shared" si="620"/>
        <v>0</v>
      </c>
      <c r="AH866" s="2">
        <f t="shared" si="621"/>
        <v>0</v>
      </c>
      <c r="AI866" s="2">
        <f t="shared" si="622"/>
        <v>0</v>
      </c>
      <c r="AJ866" s="2">
        <f t="shared" si="623"/>
        <v>0</v>
      </c>
      <c r="AK866" s="2">
        <v>95.28</v>
      </c>
      <c r="AL866" s="2">
        <v>95.28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1</v>
      </c>
      <c r="AW866" s="2">
        <v>1</v>
      </c>
      <c r="AX866" s="2"/>
      <c r="AY866" s="2"/>
      <c r="AZ866" s="2">
        <v>1</v>
      </c>
      <c r="BA866" s="2">
        <v>1</v>
      </c>
      <c r="BB866" s="2">
        <v>1</v>
      </c>
      <c r="BC866" s="2">
        <v>1</v>
      </c>
      <c r="BD866" s="2" t="s">
        <v>3</v>
      </c>
      <c r="BE866" s="2" t="s">
        <v>3</v>
      </c>
      <c r="BF866" s="2" t="s">
        <v>3</v>
      </c>
      <c r="BG866" s="2" t="s">
        <v>3</v>
      </c>
      <c r="BH866" s="2">
        <v>3</v>
      </c>
      <c r="BI866" s="2">
        <v>2</v>
      </c>
      <c r="BJ866" s="2" t="s">
        <v>365</v>
      </c>
      <c r="BK866" s="2"/>
      <c r="BL866" s="2"/>
      <c r="BM866" s="2">
        <v>1618</v>
      </c>
      <c r="BN866" s="2">
        <v>66251207</v>
      </c>
      <c r="BO866" s="2" t="s">
        <v>3</v>
      </c>
      <c r="BP866" s="2">
        <v>0</v>
      </c>
      <c r="BQ866" s="2">
        <v>201</v>
      </c>
      <c r="BR866" s="2">
        <v>0</v>
      </c>
      <c r="BS866" s="2">
        <v>1</v>
      </c>
      <c r="BT866" s="2">
        <v>1</v>
      </c>
      <c r="BU866" s="2">
        <v>1</v>
      </c>
      <c r="BV866" s="2">
        <v>1</v>
      </c>
      <c r="BW866" s="2">
        <v>1</v>
      </c>
      <c r="BX866" s="2">
        <v>1</v>
      </c>
      <c r="BY866" s="2" t="s">
        <v>3</v>
      </c>
      <c r="BZ866" s="2">
        <v>0</v>
      </c>
      <c r="CA866" s="2">
        <v>0</v>
      </c>
      <c r="CB866" s="2" t="s">
        <v>3</v>
      </c>
      <c r="CC866" s="2"/>
      <c r="CD866" s="2"/>
      <c r="CE866" s="2">
        <v>30</v>
      </c>
      <c r="CF866" s="2">
        <v>0</v>
      </c>
      <c r="CG866" s="2">
        <v>0</v>
      </c>
      <c r="CH866" s="2"/>
      <c r="CI866" s="2"/>
      <c r="CJ866" s="2"/>
      <c r="CK866" s="2"/>
      <c r="CL866" s="2"/>
      <c r="CM866" s="2">
        <v>0</v>
      </c>
      <c r="CN866" s="2" t="s">
        <v>3</v>
      </c>
      <c r="CO866" s="2">
        <v>0</v>
      </c>
      <c r="CP866" s="2">
        <f t="shared" si="624"/>
        <v>2286.7199999999998</v>
      </c>
      <c r="CQ866" s="2">
        <f t="shared" si="625"/>
        <v>95.28</v>
      </c>
      <c r="CR866" s="2">
        <f t="shared" si="626"/>
        <v>0</v>
      </c>
      <c r="CS866" s="2">
        <f t="shared" si="627"/>
        <v>0</v>
      </c>
      <c r="CT866" s="2">
        <f t="shared" si="628"/>
        <v>0</v>
      </c>
      <c r="CU866" s="2">
        <f t="shared" si="629"/>
        <v>0</v>
      </c>
      <c r="CV866" s="2">
        <f t="shared" si="630"/>
        <v>0</v>
      </c>
      <c r="CW866" s="2">
        <f t="shared" si="631"/>
        <v>0</v>
      </c>
      <c r="CX866" s="2">
        <f t="shared" si="632"/>
        <v>0</v>
      </c>
      <c r="CY866" s="2">
        <f>((S866*BZ866)/100)</f>
        <v>0</v>
      </c>
      <c r="CZ866" s="2">
        <f>((S866*CA866)/100)</f>
        <v>0</v>
      </c>
      <c r="DA866" s="2"/>
      <c r="DB866" s="2"/>
      <c r="DC866" s="2" t="s">
        <v>3</v>
      </c>
      <c r="DD866" s="2" t="s">
        <v>3</v>
      </c>
      <c r="DE866" s="2" t="s">
        <v>3</v>
      </c>
      <c r="DF866" s="2" t="s">
        <v>3</v>
      </c>
      <c r="DG866" s="2" t="s">
        <v>3</v>
      </c>
      <c r="DH866" s="2" t="s">
        <v>3</v>
      </c>
      <c r="DI866" s="2" t="s">
        <v>3</v>
      </c>
      <c r="DJ866" s="2" t="s">
        <v>3</v>
      </c>
      <c r="DK866" s="2" t="s">
        <v>3</v>
      </c>
      <c r="DL866" s="2" t="s">
        <v>3</v>
      </c>
      <c r="DM866" s="2" t="s">
        <v>3</v>
      </c>
      <c r="DN866" s="2">
        <v>0</v>
      </c>
      <c r="DO866" s="2">
        <v>0</v>
      </c>
      <c r="DP866" s="2">
        <v>1</v>
      </c>
      <c r="DQ866" s="2">
        <v>1</v>
      </c>
      <c r="DR866" s="2"/>
      <c r="DS866" s="2"/>
      <c r="DT866" s="2"/>
      <c r="DU866" s="2">
        <v>1010</v>
      </c>
      <c r="DV866" s="2" t="s">
        <v>203</v>
      </c>
      <c r="DW866" s="2" t="s">
        <v>203</v>
      </c>
      <c r="DX866" s="2">
        <v>1</v>
      </c>
      <c r="DY866" s="2"/>
      <c r="DZ866" s="2" t="s">
        <v>3</v>
      </c>
      <c r="EA866" s="2" t="s">
        <v>3</v>
      </c>
      <c r="EB866" s="2" t="s">
        <v>3</v>
      </c>
      <c r="EC866" s="2" t="s">
        <v>3</v>
      </c>
      <c r="ED866" s="2"/>
      <c r="EE866" s="2">
        <v>66252853</v>
      </c>
      <c r="EF866" s="2">
        <v>201</v>
      </c>
      <c r="EG866" s="2" t="s">
        <v>184</v>
      </c>
      <c r="EH866" s="2">
        <v>0</v>
      </c>
      <c r="EI866" s="2" t="s">
        <v>3</v>
      </c>
      <c r="EJ866" s="2">
        <v>2</v>
      </c>
      <c r="EK866" s="2">
        <v>1618</v>
      </c>
      <c r="EL866" s="2" t="s">
        <v>185</v>
      </c>
      <c r="EM866" s="2" t="s">
        <v>186</v>
      </c>
      <c r="EN866" s="2"/>
      <c r="EO866" s="2" t="s">
        <v>3</v>
      </c>
      <c r="EP866" s="2"/>
      <c r="EQ866" s="2">
        <v>0</v>
      </c>
      <c r="ER866" s="2">
        <v>95.28</v>
      </c>
      <c r="ES866" s="2">
        <v>95.28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>
        <v>0</v>
      </c>
      <c r="FR866" s="2">
        <v>0</v>
      </c>
      <c r="FS866" s="2">
        <v>0</v>
      </c>
      <c r="FT866" s="2"/>
      <c r="FU866" s="2"/>
      <c r="FV866" s="2"/>
      <c r="FW866" s="2"/>
      <c r="FX866" s="2">
        <v>0</v>
      </c>
      <c r="FY866" s="2">
        <v>0</v>
      </c>
      <c r="FZ866" s="2"/>
      <c r="GA866" s="2" t="s">
        <v>3</v>
      </c>
      <c r="GB866" s="2"/>
      <c r="GC866" s="2"/>
      <c r="GD866" s="2">
        <v>0</v>
      </c>
      <c r="GE866" s="2"/>
      <c r="GF866" s="2">
        <v>152619106</v>
      </c>
      <c r="GG866" s="2">
        <v>2</v>
      </c>
      <c r="GH866" s="2">
        <v>1</v>
      </c>
      <c r="GI866" s="2">
        <v>-2</v>
      </c>
      <c r="GJ866" s="2">
        <v>0</v>
      </c>
      <c r="GK866" s="2">
        <f>ROUND(R866*(R12)/100,2)</f>
        <v>0</v>
      </c>
      <c r="GL866" s="2">
        <f t="shared" si="633"/>
        <v>0</v>
      </c>
      <c r="GM866" s="2">
        <f t="shared" si="634"/>
        <v>2286.7199999999998</v>
      </c>
      <c r="GN866" s="2">
        <f t="shared" si="635"/>
        <v>0</v>
      </c>
      <c r="GO866" s="2">
        <f t="shared" si="636"/>
        <v>2286.7199999999998</v>
      </c>
      <c r="GP866" s="2">
        <f t="shared" si="637"/>
        <v>0</v>
      </c>
      <c r="GQ866" s="2"/>
      <c r="GR866" s="2">
        <v>0</v>
      </c>
      <c r="GS866" s="2">
        <v>3</v>
      </c>
      <c r="GT866" s="2">
        <v>0</v>
      </c>
      <c r="GU866" s="2" t="s">
        <v>3</v>
      </c>
      <c r="GV866" s="2">
        <f t="shared" si="638"/>
        <v>0</v>
      </c>
      <c r="GW866" s="2">
        <v>1</v>
      </c>
      <c r="GX866" s="2">
        <f t="shared" si="639"/>
        <v>0</v>
      </c>
      <c r="GY866" s="2"/>
      <c r="GZ866" s="2"/>
      <c r="HA866" s="2">
        <v>0</v>
      </c>
      <c r="HB866" s="2">
        <v>0</v>
      </c>
      <c r="HC866" s="2">
        <f t="shared" si="640"/>
        <v>0</v>
      </c>
      <c r="HD866" s="2"/>
      <c r="HE866" s="2" t="s">
        <v>3</v>
      </c>
      <c r="HF866" s="2" t="s">
        <v>3</v>
      </c>
      <c r="HG866" s="2"/>
      <c r="HH866" s="2"/>
      <c r="HI866" s="2"/>
      <c r="HJ866" s="2"/>
      <c r="HK866" s="2"/>
      <c r="HL866" s="2"/>
      <c r="HM866" s="2" t="s">
        <v>3</v>
      </c>
      <c r="HN866" s="2" t="s">
        <v>3</v>
      </c>
      <c r="HO866" s="2" t="s">
        <v>3</v>
      </c>
      <c r="HP866" s="2" t="s">
        <v>3</v>
      </c>
      <c r="HQ866" s="2" t="s">
        <v>3</v>
      </c>
      <c r="HR866" s="2"/>
      <c r="HS866" s="2">
        <v>0</v>
      </c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>
        <v>0</v>
      </c>
      <c r="IL866" s="2"/>
      <c r="IM866" s="2"/>
      <c r="IN866" s="2"/>
      <c r="IO866" s="2"/>
      <c r="IP866" s="2"/>
      <c r="IQ866" s="2"/>
      <c r="IR866" s="2"/>
      <c r="IS866" s="2"/>
      <c r="IT866" s="2"/>
      <c r="IU866" s="2"/>
    </row>
    <row r="867" spans="1:255" x14ac:dyDescent="0.2">
      <c r="A867">
        <v>17</v>
      </c>
      <c r="B867">
        <v>1</v>
      </c>
      <c r="E867" t="s">
        <v>179</v>
      </c>
      <c r="F867" t="s">
        <v>363</v>
      </c>
      <c r="G867" t="s">
        <v>364</v>
      </c>
      <c r="H867" t="s">
        <v>203</v>
      </c>
      <c r="I867">
        <v>24</v>
      </c>
      <c r="J867">
        <v>0</v>
      </c>
      <c r="K867">
        <v>24</v>
      </c>
      <c r="O867">
        <f t="shared" si="604"/>
        <v>11662.27</v>
      </c>
      <c r="P867">
        <f t="shared" si="605"/>
        <v>11662.27</v>
      </c>
      <c r="Q867">
        <f t="shared" si="606"/>
        <v>0</v>
      </c>
      <c r="R867">
        <f t="shared" si="607"/>
        <v>0</v>
      </c>
      <c r="S867">
        <f t="shared" si="608"/>
        <v>0</v>
      </c>
      <c r="T867">
        <f t="shared" si="609"/>
        <v>0</v>
      </c>
      <c r="U867">
        <f t="shared" si="610"/>
        <v>0</v>
      </c>
      <c r="V867">
        <f t="shared" si="611"/>
        <v>0</v>
      </c>
      <c r="W867">
        <f t="shared" si="612"/>
        <v>0</v>
      </c>
      <c r="X867">
        <f t="shared" si="613"/>
        <v>0</v>
      </c>
      <c r="Y867">
        <f t="shared" si="614"/>
        <v>0</v>
      </c>
      <c r="AA867">
        <v>70661673</v>
      </c>
      <c r="AB867">
        <f t="shared" si="615"/>
        <v>95.28</v>
      </c>
      <c r="AC867">
        <f t="shared" si="616"/>
        <v>95.28</v>
      </c>
      <c r="AD867">
        <f t="shared" si="617"/>
        <v>0</v>
      </c>
      <c r="AE867">
        <f t="shared" si="618"/>
        <v>0</v>
      </c>
      <c r="AF867">
        <f t="shared" si="619"/>
        <v>0</v>
      </c>
      <c r="AG867">
        <f t="shared" si="620"/>
        <v>0</v>
      </c>
      <c r="AH867">
        <f t="shared" si="621"/>
        <v>0</v>
      </c>
      <c r="AI867">
        <f t="shared" si="622"/>
        <v>0</v>
      </c>
      <c r="AJ867">
        <f t="shared" si="623"/>
        <v>0</v>
      </c>
      <c r="AK867">
        <v>95.28</v>
      </c>
      <c r="AL867">
        <v>95.28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5.0999999999999996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2</v>
      </c>
      <c r="BJ867" t="s">
        <v>365</v>
      </c>
      <c r="BM867">
        <v>1618</v>
      </c>
      <c r="BN867">
        <v>66251207</v>
      </c>
      <c r="BO867" t="s">
        <v>363</v>
      </c>
      <c r="BP867">
        <v>1</v>
      </c>
      <c r="BQ867">
        <v>201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30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624"/>
        <v>11662.27</v>
      </c>
      <c r="CQ867">
        <f t="shared" si="625"/>
        <v>485.93</v>
      </c>
      <c r="CR867">
        <f t="shared" si="626"/>
        <v>0</v>
      </c>
      <c r="CS867">
        <f t="shared" si="627"/>
        <v>0</v>
      </c>
      <c r="CT867">
        <f t="shared" si="628"/>
        <v>0</v>
      </c>
      <c r="CU867">
        <f t="shared" si="629"/>
        <v>0</v>
      </c>
      <c r="CV867">
        <f t="shared" si="630"/>
        <v>0</v>
      </c>
      <c r="CW867">
        <f t="shared" si="631"/>
        <v>0</v>
      </c>
      <c r="CX867">
        <f t="shared" si="632"/>
        <v>0</v>
      </c>
      <c r="CY867">
        <f>S867*(BZ867/100)</f>
        <v>0</v>
      </c>
      <c r="CZ867">
        <f>S867*(CA867/100)</f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1010</v>
      </c>
      <c r="DV867" t="s">
        <v>203</v>
      </c>
      <c r="DW867" t="s">
        <v>203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66252853</v>
      </c>
      <c r="EF867">
        <v>201</v>
      </c>
      <c r="EG867" t="s">
        <v>184</v>
      </c>
      <c r="EH867">
        <v>0</v>
      </c>
      <c r="EI867" t="s">
        <v>3</v>
      </c>
      <c r="EJ867">
        <v>2</v>
      </c>
      <c r="EK867">
        <v>1618</v>
      </c>
      <c r="EL867" t="s">
        <v>185</v>
      </c>
      <c r="EM867" t="s">
        <v>186</v>
      </c>
      <c r="EO867" t="s">
        <v>3</v>
      </c>
      <c r="EQ867">
        <v>0</v>
      </c>
      <c r="ER867">
        <v>95.28</v>
      </c>
      <c r="ES867">
        <v>95.28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v>0</v>
      </c>
      <c r="FS867">
        <v>0</v>
      </c>
      <c r="FX867">
        <v>0</v>
      </c>
      <c r="FY867">
        <v>0</v>
      </c>
      <c r="GA867" t="s">
        <v>3</v>
      </c>
      <c r="GD867">
        <v>0</v>
      </c>
      <c r="GF867">
        <v>152619106</v>
      </c>
      <c r="GG867">
        <v>2</v>
      </c>
      <c r="GH867">
        <v>1</v>
      </c>
      <c r="GI867">
        <v>2</v>
      </c>
      <c r="GJ867">
        <v>0</v>
      </c>
      <c r="GK867">
        <f>ROUND(R867*(S12)/100,2)</f>
        <v>0</v>
      </c>
      <c r="GL867">
        <f t="shared" si="633"/>
        <v>0</v>
      </c>
      <c r="GM867">
        <f t="shared" si="634"/>
        <v>11662.27</v>
      </c>
      <c r="GN867">
        <f t="shared" si="635"/>
        <v>0</v>
      </c>
      <c r="GO867">
        <f t="shared" si="636"/>
        <v>11662.27</v>
      </c>
      <c r="GP867">
        <f t="shared" si="637"/>
        <v>0</v>
      </c>
      <c r="GR867">
        <v>0</v>
      </c>
      <c r="GS867">
        <v>3</v>
      </c>
      <c r="GT867">
        <v>0</v>
      </c>
      <c r="GU867" t="s">
        <v>3</v>
      </c>
      <c r="GV867">
        <f t="shared" si="638"/>
        <v>0</v>
      </c>
      <c r="GW867">
        <v>1</v>
      </c>
      <c r="GX867">
        <f t="shared" si="639"/>
        <v>0</v>
      </c>
      <c r="HA867">
        <v>0</v>
      </c>
      <c r="HB867">
        <v>0</v>
      </c>
      <c r="HC867">
        <f t="shared" si="640"/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HS867">
        <v>0</v>
      </c>
      <c r="IK867">
        <v>0</v>
      </c>
    </row>
    <row r="868" spans="1:255" x14ac:dyDescent="0.2">
      <c r="A868" s="2">
        <v>17</v>
      </c>
      <c r="B868" s="2">
        <v>1</v>
      </c>
      <c r="C868" s="2"/>
      <c r="D868" s="2"/>
      <c r="E868" s="2" t="s">
        <v>187</v>
      </c>
      <c r="F868" s="2" t="s">
        <v>359</v>
      </c>
      <c r="G868" s="2" t="s">
        <v>366</v>
      </c>
      <c r="H868" s="2" t="s">
        <v>203</v>
      </c>
      <c r="I868" s="2">
        <v>3</v>
      </c>
      <c r="J868" s="2">
        <v>0</v>
      </c>
      <c r="K868" s="2">
        <v>3</v>
      </c>
      <c r="L868" s="2"/>
      <c r="M868" s="2"/>
      <c r="N868" s="2"/>
      <c r="O868" s="2">
        <f t="shared" si="604"/>
        <v>319.58999999999997</v>
      </c>
      <c r="P868" s="2">
        <f t="shared" si="605"/>
        <v>319.58999999999997</v>
      </c>
      <c r="Q868" s="2">
        <f t="shared" si="606"/>
        <v>0</v>
      </c>
      <c r="R868" s="2">
        <f t="shared" si="607"/>
        <v>0</v>
      </c>
      <c r="S868" s="2">
        <f t="shared" si="608"/>
        <v>0</v>
      </c>
      <c r="T868" s="2">
        <f t="shared" si="609"/>
        <v>0</v>
      </c>
      <c r="U868" s="2">
        <f t="shared" si="610"/>
        <v>0</v>
      </c>
      <c r="V868" s="2">
        <f t="shared" si="611"/>
        <v>0</v>
      </c>
      <c r="W868" s="2">
        <f t="shared" si="612"/>
        <v>0</v>
      </c>
      <c r="X868" s="2">
        <f t="shared" si="613"/>
        <v>0</v>
      </c>
      <c r="Y868" s="2">
        <f t="shared" si="614"/>
        <v>0</v>
      </c>
      <c r="Z868" s="2"/>
      <c r="AA868" s="2">
        <v>70661675</v>
      </c>
      <c r="AB868" s="2">
        <f t="shared" si="615"/>
        <v>106.53</v>
      </c>
      <c r="AC868" s="2">
        <f t="shared" si="616"/>
        <v>106.53</v>
      </c>
      <c r="AD868" s="2">
        <f t="shared" si="617"/>
        <v>0</v>
      </c>
      <c r="AE868" s="2">
        <f t="shared" si="618"/>
        <v>0</v>
      </c>
      <c r="AF868" s="2">
        <f t="shared" si="619"/>
        <v>0</v>
      </c>
      <c r="AG868" s="2">
        <f t="shared" si="620"/>
        <v>0</v>
      </c>
      <c r="AH868" s="2">
        <f t="shared" si="621"/>
        <v>0</v>
      </c>
      <c r="AI868" s="2">
        <f t="shared" si="622"/>
        <v>0</v>
      </c>
      <c r="AJ868" s="2">
        <f t="shared" si="623"/>
        <v>0</v>
      </c>
      <c r="AK868" s="2">
        <v>106.53</v>
      </c>
      <c r="AL868" s="2">
        <v>106.53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1</v>
      </c>
      <c r="AW868" s="2">
        <v>1</v>
      </c>
      <c r="AX868" s="2"/>
      <c r="AY868" s="2"/>
      <c r="AZ868" s="2">
        <v>1</v>
      </c>
      <c r="BA868" s="2">
        <v>1</v>
      </c>
      <c r="BB868" s="2">
        <v>1</v>
      </c>
      <c r="BC868" s="2">
        <v>1</v>
      </c>
      <c r="BD868" s="2" t="s">
        <v>3</v>
      </c>
      <c r="BE868" s="2" t="s">
        <v>3</v>
      </c>
      <c r="BF868" s="2" t="s">
        <v>3</v>
      </c>
      <c r="BG868" s="2" t="s">
        <v>3</v>
      </c>
      <c r="BH868" s="2">
        <v>3</v>
      </c>
      <c r="BI868" s="2">
        <v>2</v>
      </c>
      <c r="BJ868" s="2" t="s">
        <v>361</v>
      </c>
      <c r="BK868" s="2"/>
      <c r="BL868" s="2"/>
      <c r="BM868" s="2">
        <v>1618</v>
      </c>
      <c r="BN868" s="2">
        <v>66251207</v>
      </c>
      <c r="BO868" s="2" t="s">
        <v>3</v>
      </c>
      <c r="BP868" s="2">
        <v>0</v>
      </c>
      <c r="BQ868" s="2">
        <v>201</v>
      </c>
      <c r="BR868" s="2">
        <v>0</v>
      </c>
      <c r="BS868" s="2">
        <v>1</v>
      </c>
      <c r="BT868" s="2">
        <v>1</v>
      </c>
      <c r="BU868" s="2">
        <v>1</v>
      </c>
      <c r="BV868" s="2">
        <v>1</v>
      </c>
      <c r="BW868" s="2">
        <v>1</v>
      </c>
      <c r="BX868" s="2">
        <v>1</v>
      </c>
      <c r="BY868" s="2" t="s">
        <v>3</v>
      </c>
      <c r="BZ868" s="2">
        <v>0</v>
      </c>
      <c r="CA868" s="2">
        <v>0</v>
      </c>
      <c r="CB868" s="2" t="s">
        <v>3</v>
      </c>
      <c r="CC868" s="2"/>
      <c r="CD868" s="2"/>
      <c r="CE868" s="2">
        <v>30</v>
      </c>
      <c r="CF868" s="2">
        <v>0</v>
      </c>
      <c r="CG868" s="2">
        <v>0</v>
      </c>
      <c r="CH868" s="2"/>
      <c r="CI868" s="2"/>
      <c r="CJ868" s="2"/>
      <c r="CK868" s="2"/>
      <c r="CL868" s="2"/>
      <c r="CM868" s="2">
        <v>0</v>
      </c>
      <c r="CN868" s="2" t="s">
        <v>3</v>
      </c>
      <c r="CO868" s="2">
        <v>0</v>
      </c>
      <c r="CP868" s="2">
        <f t="shared" si="624"/>
        <v>319.58999999999997</v>
      </c>
      <c r="CQ868" s="2">
        <f t="shared" si="625"/>
        <v>106.53</v>
      </c>
      <c r="CR868" s="2">
        <f t="shared" si="626"/>
        <v>0</v>
      </c>
      <c r="CS868" s="2">
        <f t="shared" si="627"/>
        <v>0</v>
      </c>
      <c r="CT868" s="2">
        <f t="shared" si="628"/>
        <v>0</v>
      </c>
      <c r="CU868" s="2">
        <f t="shared" si="629"/>
        <v>0</v>
      </c>
      <c r="CV868" s="2">
        <f t="shared" si="630"/>
        <v>0</v>
      </c>
      <c r="CW868" s="2">
        <f t="shared" si="631"/>
        <v>0</v>
      </c>
      <c r="CX868" s="2">
        <f t="shared" si="632"/>
        <v>0</v>
      </c>
      <c r="CY868" s="2">
        <f>((S868*BZ868)/100)</f>
        <v>0</v>
      </c>
      <c r="CZ868" s="2">
        <f>((S868*CA868)/100)</f>
        <v>0</v>
      </c>
      <c r="DA868" s="2"/>
      <c r="DB868" s="2"/>
      <c r="DC868" s="2" t="s">
        <v>3</v>
      </c>
      <c r="DD868" s="2" t="s">
        <v>3</v>
      </c>
      <c r="DE868" s="2" t="s">
        <v>3</v>
      </c>
      <c r="DF868" s="2" t="s">
        <v>3</v>
      </c>
      <c r="DG868" s="2" t="s">
        <v>3</v>
      </c>
      <c r="DH868" s="2" t="s">
        <v>3</v>
      </c>
      <c r="DI868" s="2" t="s">
        <v>3</v>
      </c>
      <c r="DJ868" s="2" t="s">
        <v>3</v>
      </c>
      <c r="DK868" s="2" t="s">
        <v>3</v>
      </c>
      <c r="DL868" s="2" t="s">
        <v>3</v>
      </c>
      <c r="DM868" s="2" t="s">
        <v>3</v>
      </c>
      <c r="DN868" s="2">
        <v>0</v>
      </c>
      <c r="DO868" s="2">
        <v>0</v>
      </c>
      <c r="DP868" s="2">
        <v>1</v>
      </c>
      <c r="DQ868" s="2">
        <v>1</v>
      </c>
      <c r="DR868" s="2"/>
      <c r="DS868" s="2"/>
      <c r="DT868" s="2"/>
      <c r="DU868" s="2">
        <v>1010</v>
      </c>
      <c r="DV868" s="2" t="s">
        <v>203</v>
      </c>
      <c r="DW868" s="2" t="s">
        <v>203</v>
      </c>
      <c r="DX868" s="2">
        <v>1</v>
      </c>
      <c r="DY868" s="2"/>
      <c r="DZ868" s="2" t="s">
        <v>3</v>
      </c>
      <c r="EA868" s="2" t="s">
        <v>3</v>
      </c>
      <c r="EB868" s="2" t="s">
        <v>3</v>
      </c>
      <c r="EC868" s="2" t="s">
        <v>3</v>
      </c>
      <c r="ED868" s="2"/>
      <c r="EE868" s="2">
        <v>66252853</v>
      </c>
      <c r="EF868" s="2">
        <v>201</v>
      </c>
      <c r="EG868" s="2" t="s">
        <v>184</v>
      </c>
      <c r="EH868" s="2">
        <v>0</v>
      </c>
      <c r="EI868" s="2" t="s">
        <v>3</v>
      </c>
      <c r="EJ868" s="2">
        <v>2</v>
      </c>
      <c r="EK868" s="2">
        <v>1618</v>
      </c>
      <c r="EL868" s="2" t="s">
        <v>185</v>
      </c>
      <c r="EM868" s="2" t="s">
        <v>186</v>
      </c>
      <c r="EN868" s="2"/>
      <c r="EO868" s="2" t="s">
        <v>3</v>
      </c>
      <c r="EP868" s="2"/>
      <c r="EQ868" s="2">
        <v>0</v>
      </c>
      <c r="ER868" s="2">
        <v>106.53</v>
      </c>
      <c r="ES868" s="2">
        <v>106.53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>
        <v>0</v>
      </c>
      <c r="FR868" s="2">
        <v>0</v>
      </c>
      <c r="FS868" s="2">
        <v>0</v>
      </c>
      <c r="FT868" s="2"/>
      <c r="FU868" s="2"/>
      <c r="FV868" s="2"/>
      <c r="FW868" s="2"/>
      <c r="FX868" s="2">
        <v>0</v>
      </c>
      <c r="FY868" s="2">
        <v>0</v>
      </c>
      <c r="FZ868" s="2"/>
      <c r="GA868" s="2" t="s">
        <v>3</v>
      </c>
      <c r="GB868" s="2"/>
      <c r="GC868" s="2"/>
      <c r="GD868" s="2">
        <v>0</v>
      </c>
      <c r="GE868" s="2"/>
      <c r="GF868" s="2">
        <v>948799088</v>
      </c>
      <c r="GG868" s="2">
        <v>2</v>
      </c>
      <c r="GH868" s="2">
        <v>1</v>
      </c>
      <c r="GI868" s="2">
        <v>-2</v>
      </c>
      <c r="GJ868" s="2">
        <v>0</v>
      </c>
      <c r="GK868" s="2">
        <f>ROUND(R868*(R12)/100,2)</f>
        <v>0</v>
      </c>
      <c r="GL868" s="2">
        <f t="shared" si="633"/>
        <v>0</v>
      </c>
      <c r="GM868" s="2">
        <f t="shared" si="634"/>
        <v>319.58999999999997</v>
      </c>
      <c r="GN868" s="2">
        <f t="shared" si="635"/>
        <v>0</v>
      </c>
      <c r="GO868" s="2">
        <f t="shared" si="636"/>
        <v>319.58999999999997</v>
      </c>
      <c r="GP868" s="2">
        <f t="shared" si="637"/>
        <v>0</v>
      </c>
      <c r="GQ868" s="2"/>
      <c r="GR868" s="2">
        <v>0</v>
      </c>
      <c r="GS868" s="2">
        <v>3</v>
      </c>
      <c r="GT868" s="2">
        <v>0</v>
      </c>
      <c r="GU868" s="2" t="s">
        <v>3</v>
      </c>
      <c r="GV868" s="2">
        <f t="shared" si="638"/>
        <v>0</v>
      </c>
      <c r="GW868" s="2">
        <v>1</v>
      </c>
      <c r="GX868" s="2">
        <f t="shared" si="639"/>
        <v>0</v>
      </c>
      <c r="GY868" s="2"/>
      <c r="GZ868" s="2"/>
      <c r="HA868" s="2">
        <v>0</v>
      </c>
      <c r="HB868" s="2">
        <v>0</v>
      </c>
      <c r="HC868" s="2">
        <f t="shared" si="640"/>
        <v>0</v>
      </c>
      <c r="HD868" s="2"/>
      <c r="HE868" s="2" t="s">
        <v>3</v>
      </c>
      <c r="HF868" s="2" t="s">
        <v>3</v>
      </c>
      <c r="HG868" s="2"/>
      <c r="HH868" s="2"/>
      <c r="HI868" s="2"/>
      <c r="HJ868" s="2"/>
      <c r="HK868" s="2"/>
      <c r="HL868" s="2"/>
      <c r="HM868" s="2" t="s">
        <v>3</v>
      </c>
      <c r="HN868" s="2" t="s">
        <v>3</v>
      </c>
      <c r="HO868" s="2" t="s">
        <v>3</v>
      </c>
      <c r="HP868" s="2" t="s">
        <v>3</v>
      </c>
      <c r="HQ868" s="2" t="s">
        <v>3</v>
      </c>
      <c r="HR868" s="2"/>
      <c r="HS868" s="2">
        <v>0</v>
      </c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>
        <v>0</v>
      </c>
      <c r="IL868" s="2"/>
      <c r="IM868" s="2"/>
      <c r="IN868" s="2"/>
      <c r="IO868" s="2"/>
      <c r="IP868" s="2"/>
      <c r="IQ868" s="2"/>
      <c r="IR868" s="2"/>
      <c r="IS868" s="2"/>
      <c r="IT868" s="2"/>
      <c r="IU868" s="2"/>
    </row>
    <row r="869" spans="1:255" x14ac:dyDescent="0.2">
      <c r="A869">
        <v>17</v>
      </c>
      <c r="B869">
        <v>1</v>
      </c>
      <c r="E869" t="s">
        <v>187</v>
      </c>
      <c r="F869" t="s">
        <v>359</v>
      </c>
      <c r="G869" t="s">
        <v>366</v>
      </c>
      <c r="H869" t="s">
        <v>203</v>
      </c>
      <c r="I869">
        <v>3</v>
      </c>
      <c r="J869">
        <v>0</v>
      </c>
      <c r="K869">
        <v>3</v>
      </c>
      <c r="O869">
        <f t="shared" si="604"/>
        <v>862.89</v>
      </c>
      <c r="P869">
        <f t="shared" si="605"/>
        <v>862.89</v>
      </c>
      <c r="Q869">
        <f t="shared" si="606"/>
        <v>0</v>
      </c>
      <c r="R869">
        <f t="shared" si="607"/>
        <v>0</v>
      </c>
      <c r="S869">
        <f t="shared" si="608"/>
        <v>0</v>
      </c>
      <c r="T869">
        <f t="shared" si="609"/>
        <v>0</v>
      </c>
      <c r="U869">
        <f t="shared" si="610"/>
        <v>0</v>
      </c>
      <c r="V869">
        <f t="shared" si="611"/>
        <v>0</v>
      </c>
      <c r="W869">
        <f t="shared" si="612"/>
        <v>0</v>
      </c>
      <c r="X869">
        <f t="shared" si="613"/>
        <v>0</v>
      </c>
      <c r="Y869">
        <f t="shared" si="614"/>
        <v>0</v>
      </c>
      <c r="AA869">
        <v>70661673</v>
      </c>
      <c r="AB869">
        <f t="shared" si="615"/>
        <v>106.53</v>
      </c>
      <c r="AC869">
        <f t="shared" si="616"/>
        <v>106.53</v>
      </c>
      <c r="AD869">
        <f t="shared" si="617"/>
        <v>0</v>
      </c>
      <c r="AE869">
        <f t="shared" si="618"/>
        <v>0</v>
      </c>
      <c r="AF869">
        <f t="shared" si="619"/>
        <v>0</v>
      </c>
      <c r="AG869">
        <f t="shared" si="620"/>
        <v>0</v>
      </c>
      <c r="AH869">
        <f t="shared" si="621"/>
        <v>0</v>
      </c>
      <c r="AI869">
        <f t="shared" si="622"/>
        <v>0</v>
      </c>
      <c r="AJ869">
        <f t="shared" si="623"/>
        <v>0</v>
      </c>
      <c r="AK869">
        <v>106.53</v>
      </c>
      <c r="AL869">
        <v>106.53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2.7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361</v>
      </c>
      <c r="BM869">
        <v>1618</v>
      </c>
      <c r="BN869">
        <v>66251207</v>
      </c>
      <c r="BO869" t="s">
        <v>359</v>
      </c>
      <c r="BP869">
        <v>1</v>
      </c>
      <c r="BQ869">
        <v>201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30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624"/>
        <v>862.89</v>
      </c>
      <c r="CQ869">
        <f t="shared" si="625"/>
        <v>287.63</v>
      </c>
      <c r="CR869">
        <f t="shared" si="626"/>
        <v>0</v>
      </c>
      <c r="CS869">
        <f t="shared" si="627"/>
        <v>0</v>
      </c>
      <c r="CT869">
        <f t="shared" si="628"/>
        <v>0</v>
      </c>
      <c r="CU869">
        <f t="shared" si="629"/>
        <v>0</v>
      </c>
      <c r="CV869">
        <f t="shared" si="630"/>
        <v>0</v>
      </c>
      <c r="CW869">
        <f t="shared" si="631"/>
        <v>0</v>
      </c>
      <c r="CX869">
        <f t="shared" si="632"/>
        <v>0</v>
      </c>
      <c r="CY869">
        <f>S869*(BZ869/100)</f>
        <v>0</v>
      </c>
      <c r="CZ869">
        <f>S869*(CA869/100)</f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1010</v>
      </c>
      <c r="DV869" t="s">
        <v>203</v>
      </c>
      <c r="DW869" t="s">
        <v>203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66252853</v>
      </c>
      <c r="EF869">
        <v>201</v>
      </c>
      <c r="EG869" t="s">
        <v>184</v>
      </c>
      <c r="EH869">
        <v>0</v>
      </c>
      <c r="EI869" t="s">
        <v>3</v>
      </c>
      <c r="EJ869">
        <v>2</v>
      </c>
      <c r="EK869">
        <v>1618</v>
      </c>
      <c r="EL869" t="s">
        <v>185</v>
      </c>
      <c r="EM869" t="s">
        <v>186</v>
      </c>
      <c r="EO869" t="s">
        <v>3</v>
      </c>
      <c r="EQ869">
        <v>0</v>
      </c>
      <c r="ER869">
        <v>106.53</v>
      </c>
      <c r="ES869">
        <v>106.53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v>0</v>
      </c>
      <c r="FS869">
        <v>0</v>
      </c>
      <c r="FX869">
        <v>0</v>
      </c>
      <c r="FY869">
        <v>0</v>
      </c>
      <c r="GA869" t="s">
        <v>3</v>
      </c>
      <c r="GD869">
        <v>0</v>
      </c>
      <c r="GF869">
        <v>948799088</v>
      </c>
      <c r="GG869">
        <v>2</v>
      </c>
      <c r="GH869">
        <v>1</v>
      </c>
      <c r="GI869">
        <v>2</v>
      </c>
      <c r="GJ869">
        <v>0</v>
      </c>
      <c r="GK869">
        <f>ROUND(R869*(S12)/100,2)</f>
        <v>0</v>
      </c>
      <c r="GL869">
        <f t="shared" si="633"/>
        <v>0</v>
      </c>
      <c r="GM869">
        <f t="shared" si="634"/>
        <v>862.89</v>
      </c>
      <c r="GN869">
        <f t="shared" si="635"/>
        <v>0</v>
      </c>
      <c r="GO869">
        <f t="shared" si="636"/>
        <v>862.89</v>
      </c>
      <c r="GP869">
        <f t="shared" si="637"/>
        <v>0</v>
      </c>
      <c r="GR869">
        <v>0</v>
      </c>
      <c r="GS869">
        <v>3</v>
      </c>
      <c r="GT869">
        <v>0</v>
      </c>
      <c r="GU869" t="s">
        <v>3</v>
      </c>
      <c r="GV869">
        <f t="shared" si="638"/>
        <v>0</v>
      </c>
      <c r="GW869">
        <v>1</v>
      </c>
      <c r="GX869">
        <f t="shared" si="639"/>
        <v>0</v>
      </c>
      <c r="HA869">
        <v>0</v>
      </c>
      <c r="HB869">
        <v>0</v>
      </c>
      <c r="HC869">
        <f t="shared" si="640"/>
        <v>0</v>
      </c>
      <c r="HE869" t="s">
        <v>3</v>
      </c>
      <c r="HF869" t="s">
        <v>3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HS869">
        <v>0</v>
      </c>
      <c r="IK869">
        <v>0</v>
      </c>
    </row>
    <row r="870" spans="1:255" x14ac:dyDescent="0.2">
      <c r="A870" s="2">
        <v>17</v>
      </c>
      <c r="B870" s="2">
        <v>1</v>
      </c>
      <c r="C870" s="2"/>
      <c r="D870" s="2"/>
      <c r="E870" s="2" t="s">
        <v>195</v>
      </c>
      <c r="F870" s="2" t="s">
        <v>188</v>
      </c>
      <c r="G870" s="2" t="s">
        <v>367</v>
      </c>
      <c r="H870" s="2" t="s">
        <v>203</v>
      </c>
      <c r="I870" s="2">
        <v>4</v>
      </c>
      <c r="J870" s="2">
        <v>0</v>
      </c>
      <c r="K870" s="2">
        <v>4</v>
      </c>
      <c r="L870" s="2"/>
      <c r="M870" s="2"/>
      <c r="N870" s="2"/>
      <c r="O870" s="2">
        <f t="shared" si="604"/>
        <v>188.76</v>
      </c>
      <c r="P870" s="2">
        <f t="shared" si="605"/>
        <v>188.76</v>
      </c>
      <c r="Q870" s="2">
        <f t="shared" si="606"/>
        <v>0</v>
      </c>
      <c r="R870" s="2">
        <f t="shared" si="607"/>
        <v>0</v>
      </c>
      <c r="S870" s="2">
        <f t="shared" si="608"/>
        <v>0</v>
      </c>
      <c r="T870" s="2">
        <f t="shared" si="609"/>
        <v>0</v>
      </c>
      <c r="U870" s="2">
        <f t="shared" si="610"/>
        <v>0</v>
      </c>
      <c r="V870" s="2">
        <f t="shared" si="611"/>
        <v>0</v>
      </c>
      <c r="W870" s="2">
        <f t="shared" si="612"/>
        <v>0</v>
      </c>
      <c r="X870" s="2">
        <f t="shared" si="613"/>
        <v>0</v>
      </c>
      <c r="Y870" s="2">
        <f t="shared" si="614"/>
        <v>0</v>
      </c>
      <c r="Z870" s="2"/>
      <c r="AA870" s="2">
        <v>70661675</v>
      </c>
      <c r="AB870" s="2">
        <f t="shared" si="615"/>
        <v>47.19</v>
      </c>
      <c r="AC870" s="2">
        <f t="shared" si="616"/>
        <v>47.19</v>
      </c>
      <c r="AD870" s="2">
        <f t="shared" si="617"/>
        <v>0</v>
      </c>
      <c r="AE870" s="2">
        <f t="shared" si="618"/>
        <v>0</v>
      </c>
      <c r="AF870" s="2">
        <f t="shared" si="619"/>
        <v>0</v>
      </c>
      <c r="AG870" s="2">
        <f t="shared" si="620"/>
        <v>0</v>
      </c>
      <c r="AH870" s="2">
        <f t="shared" si="621"/>
        <v>0</v>
      </c>
      <c r="AI870" s="2">
        <f t="shared" si="622"/>
        <v>0</v>
      </c>
      <c r="AJ870" s="2">
        <f t="shared" si="623"/>
        <v>0</v>
      </c>
      <c r="AK870" s="2">
        <v>47.19</v>
      </c>
      <c r="AL870" s="2">
        <v>47.19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1</v>
      </c>
      <c r="AW870" s="2">
        <v>1</v>
      </c>
      <c r="AX870" s="2"/>
      <c r="AY870" s="2"/>
      <c r="AZ870" s="2">
        <v>1</v>
      </c>
      <c r="BA870" s="2">
        <v>1</v>
      </c>
      <c r="BB870" s="2">
        <v>1</v>
      </c>
      <c r="BC870" s="2">
        <v>1</v>
      </c>
      <c r="BD870" s="2" t="s">
        <v>3</v>
      </c>
      <c r="BE870" s="2" t="s">
        <v>3</v>
      </c>
      <c r="BF870" s="2" t="s">
        <v>3</v>
      </c>
      <c r="BG870" s="2" t="s">
        <v>3</v>
      </c>
      <c r="BH870" s="2">
        <v>3</v>
      </c>
      <c r="BI870" s="2">
        <v>1</v>
      </c>
      <c r="BJ870" s="2" t="s">
        <v>3</v>
      </c>
      <c r="BK870" s="2"/>
      <c r="BL870" s="2"/>
      <c r="BM870" s="2">
        <v>400002</v>
      </c>
      <c r="BN870" s="2">
        <v>0</v>
      </c>
      <c r="BO870" s="2" t="s">
        <v>3</v>
      </c>
      <c r="BP870" s="2">
        <v>0</v>
      </c>
      <c r="BQ870" s="2">
        <v>202</v>
      </c>
      <c r="BR870" s="2">
        <v>0</v>
      </c>
      <c r="BS870" s="2">
        <v>1</v>
      </c>
      <c r="BT870" s="2">
        <v>1</v>
      </c>
      <c r="BU870" s="2">
        <v>1</v>
      </c>
      <c r="BV870" s="2">
        <v>1</v>
      </c>
      <c r="BW870" s="2">
        <v>1</v>
      </c>
      <c r="BX870" s="2">
        <v>1</v>
      </c>
      <c r="BY870" s="2" t="s">
        <v>3</v>
      </c>
      <c r="BZ870" s="2">
        <v>0</v>
      </c>
      <c r="CA870" s="2">
        <v>0</v>
      </c>
      <c r="CB870" s="2" t="s">
        <v>3</v>
      </c>
      <c r="CC870" s="2"/>
      <c r="CD870" s="2"/>
      <c r="CE870" s="2">
        <v>30</v>
      </c>
      <c r="CF870" s="2">
        <v>0</v>
      </c>
      <c r="CG870" s="2">
        <v>0</v>
      </c>
      <c r="CH870" s="2"/>
      <c r="CI870" s="2"/>
      <c r="CJ870" s="2"/>
      <c r="CK870" s="2"/>
      <c r="CL870" s="2"/>
      <c r="CM870" s="2">
        <v>0</v>
      </c>
      <c r="CN870" s="2" t="s">
        <v>3</v>
      </c>
      <c r="CO870" s="2">
        <v>0</v>
      </c>
      <c r="CP870" s="2">
        <f t="shared" si="624"/>
        <v>188.76</v>
      </c>
      <c r="CQ870" s="2">
        <f t="shared" si="625"/>
        <v>47.19</v>
      </c>
      <c r="CR870" s="2">
        <f t="shared" si="626"/>
        <v>0</v>
      </c>
      <c r="CS870" s="2">
        <f t="shared" si="627"/>
        <v>0</v>
      </c>
      <c r="CT870" s="2">
        <f t="shared" si="628"/>
        <v>0</v>
      </c>
      <c r="CU870" s="2">
        <f t="shared" si="629"/>
        <v>0</v>
      </c>
      <c r="CV870" s="2">
        <f t="shared" si="630"/>
        <v>0</v>
      </c>
      <c r="CW870" s="2">
        <f t="shared" si="631"/>
        <v>0</v>
      </c>
      <c r="CX870" s="2">
        <f t="shared" si="632"/>
        <v>0</v>
      </c>
      <c r="CY870" s="2">
        <f>((S870*BZ870)/100)</f>
        <v>0</v>
      </c>
      <c r="CZ870" s="2">
        <f>((S870*CA870)/100)</f>
        <v>0</v>
      </c>
      <c r="DA870" s="2"/>
      <c r="DB870" s="2"/>
      <c r="DC870" s="2" t="s">
        <v>3</v>
      </c>
      <c r="DD870" s="2" t="s">
        <v>3</v>
      </c>
      <c r="DE870" s="2" t="s">
        <v>3</v>
      </c>
      <c r="DF870" s="2" t="s">
        <v>3</v>
      </c>
      <c r="DG870" s="2" t="s">
        <v>3</v>
      </c>
      <c r="DH870" s="2" t="s">
        <v>3</v>
      </c>
      <c r="DI870" s="2" t="s">
        <v>3</v>
      </c>
      <c r="DJ870" s="2" t="s">
        <v>3</v>
      </c>
      <c r="DK870" s="2" t="s">
        <v>3</v>
      </c>
      <c r="DL870" s="2" t="s">
        <v>3</v>
      </c>
      <c r="DM870" s="2" t="s">
        <v>3</v>
      </c>
      <c r="DN870" s="2">
        <v>0</v>
      </c>
      <c r="DO870" s="2">
        <v>0</v>
      </c>
      <c r="DP870" s="2">
        <v>1</v>
      </c>
      <c r="DQ870" s="2">
        <v>1</v>
      </c>
      <c r="DR870" s="2"/>
      <c r="DS870" s="2"/>
      <c r="DT870" s="2"/>
      <c r="DU870" s="2">
        <v>1010</v>
      </c>
      <c r="DV870" s="2" t="s">
        <v>203</v>
      </c>
      <c r="DW870" s="2" t="s">
        <v>203</v>
      </c>
      <c r="DX870" s="2">
        <v>1</v>
      </c>
      <c r="DY870" s="2"/>
      <c r="DZ870" s="2" t="s">
        <v>3</v>
      </c>
      <c r="EA870" s="2" t="s">
        <v>3</v>
      </c>
      <c r="EB870" s="2" t="s">
        <v>3</v>
      </c>
      <c r="EC870" s="2" t="s">
        <v>3</v>
      </c>
      <c r="ED870" s="2"/>
      <c r="EE870" s="2">
        <v>66253202</v>
      </c>
      <c r="EF870" s="2">
        <v>202</v>
      </c>
      <c r="EG870" s="2" t="s">
        <v>172</v>
      </c>
      <c r="EH870" s="2">
        <v>0</v>
      </c>
      <c r="EI870" s="2" t="s">
        <v>3</v>
      </c>
      <c r="EJ870" s="2">
        <v>1</v>
      </c>
      <c r="EK870" s="2">
        <v>400002</v>
      </c>
      <c r="EL870" s="2" t="s">
        <v>176</v>
      </c>
      <c r="EM870" s="2" t="s">
        <v>172</v>
      </c>
      <c r="EN870" s="2"/>
      <c r="EO870" s="2" t="s">
        <v>3</v>
      </c>
      <c r="EP870" s="2"/>
      <c r="EQ870" s="2">
        <v>0</v>
      </c>
      <c r="ER870" s="2">
        <v>0</v>
      </c>
      <c r="ES870" s="2">
        <v>47.19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>
        <v>0</v>
      </c>
      <c r="FR870" s="2">
        <v>0</v>
      </c>
      <c r="FS870" s="2">
        <v>0</v>
      </c>
      <c r="FT870" s="2"/>
      <c r="FU870" s="2"/>
      <c r="FV870" s="2"/>
      <c r="FW870" s="2"/>
      <c r="FX870" s="2">
        <v>0</v>
      </c>
      <c r="FY870" s="2">
        <v>0</v>
      </c>
      <c r="FZ870" s="2"/>
      <c r="GA870" s="2" t="s">
        <v>368</v>
      </c>
      <c r="GB870" s="2"/>
      <c r="GC870" s="2"/>
      <c r="GD870" s="2">
        <v>0</v>
      </c>
      <c r="GE870" s="2"/>
      <c r="GF870" s="2">
        <v>1423858683</v>
      </c>
      <c r="GG870" s="2">
        <v>2</v>
      </c>
      <c r="GH870" s="2">
        <v>4</v>
      </c>
      <c r="GI870" s="2">
        <v>-2</v>
      </c>
      <c r="GJ870" s="2">
        <v>0</v>
      </c>
      <c r="GK870" s="2">
        <f>ROUND(R870*(R12)/100,2)</f>
        <v>0</v>
      </c>
      <c r="GL870" s="2">
        <f t="shared" si="633"/>
        <v>0</v>
      </c>
      <c r="GM870" s="2">
        <f t="shared" si="634"/>
        <v>188.76</v>
      </c>
      <c r="GN870" s="2">
        <f t="shared" si="635"/>
        <v>188.76</v>
      </c>
      <c r="GO870" s="2">
        <f t="shared" si="636"/>
        <v>0</v>
      </c>
      <c r="GP870" s="2">
        <f t="shared" si="637"/>
        <v>0</v>
      </c>
      <c r="GQ870" s="2"/>
      <c r="GR870" s="2">
        <v>0</v>
      </c>
      <c r="GS870" s="2">
        <v>2</v>
      </c>
      <c r="GT870" s="2">
        <v>0</v>
      </c>
      <c r="GU870" s="2" t="s">
        <v>3</v>
      </c>
      <c r="GV870" s="2">
        <f t="shared" si="638"/>
        <v>0</v>
      </c>
      <c r="GW870" s="2">
        <v>1</v>
      </c>
      <c r="GX870" s="2">
        <f t="shared" si="639"/>
        <v>0</v>
      </c>
      <c r="GY870" s="2"/>
      <c r="GZ870" s="2"/>
      <c r="HA870" s="2">
        <v>0</v>
      </c>
      <c r="HB870" s="2">
        <v>0</v>
      </c>
      <c r="HC870" s="2">
        <f t="shared" si="640"/>
        <v>0</v>
      </c>
      <c r="HD870" s="2"/>
      <c r="HE870" s="2" t="s">
        <v>178</v>
      </c>
      <c r="HF870" s="2" t="s">
        <v>29</v>
      </c>
      <c r="HG870" s="2"/>
      <c r="HH870" s="2"/>
      <c r="HI870" s="2"/>
      <c r="HJ870" s="2"/>
      <c r="HK870" s="2"/>
      <c r="HL870" s="2"/>
      <c r="HM870" s="2" t="s">
        <v>3</v>
      </c>
      <c r="HN870" s="2" t="s">
        <v>3</v>
      </c>
      <c r="HO870" s="2" t="s">
        <v>3</v>
      </c>
      <c r="HP870" s="2" t="s">
        <v>3</v>
      </c>
      <c r="HQ870" s="2" t="s">
        <v>3</v>
      </c>
      <c r="HR870" s="2"/>
      <c r="HS870" s="2">
        <v>0</v>
      </c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>
        <v>0</v>
      </c>
      <c r="IL870" s="2"/>
      <c r="IM870" s="2"/>
      <c r="IN870" s="2"/>
      <c r="IO870" s="2"/>
      <c r="IP870" s="2"/>
      <c r="IQ870" s="2"/>
      <c r="IR870" s="2"/>
      <c r="IS870" s="2"/>
      <c r="IT870" s="2"/>
      <c r="IU870" s="2"/>
    </row>
    <row r="871" spans="1:255" x14ac:dyDescent="0.2">
      <c r="A871">
        <v>17</v>
      </c>
      <c r="B871">
        <v>1</v>
      </c>
      <c r="E871" t="s">
        <v>195</v>
      </c>
      <c r="F871" t="s">
        <v>188</v>
      </c>
      <c r="G871" t="s">
        <v>367</v>
      </c>
      <c r="H871" t="s">
        <v>203</v>
      </c>
      <c r="I871">
        <v>4</v>
      </c>
      <c r="J871">
        <v>0</v>
      </c>
      <c r="K871">
        <v>4</v>
      </c>
      <c r="O871">
        <f t="shared" si="604"/>
        <v>1864.95</v>
      </c>
      <c r="P871">
        <f t="shared" si="605"/>
        <v>1864.95</v>
      </c>
      <c r="Q871">
        <f t="shared" si="606"/>
        <v>0</v>
      </c>
      <c r="R871">
        <f t="shared" si="607"/>
        <v>0</v>
      </c>
      <c r="S871">
        <f t="shared" si="608"/>
        <v>0</v>
      </c>
      <c r="T871">
        <f t="shared" si="609"/>
        <v>0</v>
      </c>
      <c r="U871">
        <f t="shared" si="610"/>
        <v>0</v>
      </c>
      <c r="V871">
        <f t="shared" si="611"/>
        <v>0</v>
      </c>
      <c r="W871">
        <f t="shared" si="612"/>
        <v>0</v>
      </c>
      <c r="X871">
        <f t="shared" si="613"/>
        <v>0</v>
      </c>
      <c r="Y871">
        <f t="shared" si="614"/>
        <v>0</v>
      </c>
      <c r="AA871">
        <v>70661673</v>
      </c>
      <c r="AB871">
        <f t="shared" si="615"/>
        <v>47.19</v>
      </c>
      <c r="AC871">
        <f t="shared" si="616"/>
        <v>47.19</v>
      </c>
      <c r="AD871">
        <f t="shared" si="617"/>
        <v>0</v>
      </c>
      <c r="AE871">
        <f t="shared" si="618"/>
        <v>0</v>
      </c>
      <c r="AF871">
        <f t="shared" si="619"/>
        <v>0</v>
      </c>
      <c r="AG871">
        <f t="shared" si="620"/>
        <v>0</v>
      </c>
      <c r="AH871">
        <f t="shared" si="621"/>
        <v>0</v>
      </c>
      <c r="AI871">
        <f t="shared" si="622"/>
        <v>0</v>
      </c>
      <c r="AJ871">
        <f t="shared" si="623"/>
        <v>0</v>
      </c>
      <c r="AK871">
        <v>47.19</v>
      </c>
      <c r="AL871">
        <v>47.19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9.8800000000000008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1</v>
      </c>
      <c r="BJ871" t="s">
        <v>3</v>
      </c>
      <c r="BM871">
        <v>400002</v>
      </c>
      <c r="BN871">
        <v>0</v>
      </c>
      <c r="BO871" t="s">
        <v>3</v>
      </c>
      <c r="BP871">
        <v>0</v>
      </c>
      <c r="BQ871">
        <v>202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30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si="624"/>
        <v>1864.95</v>
      </c>
      <c r="CQ871">
        <f t="shared" si="625"/>
        <v>466.24</v>
      </c>
      <c r="CR871">
        <f t="shared" si="626"/>
        <v>0</v>
      </c>
      <c r="CS871">
        <f t="shared" si="627"/>
        <v>0</v>
      </c>
      <c r="CT871">
        <f t="shared" si="628"/>
        <v>0</v>
      </c>
      <c r="CU871">
        <f t="shared" si="629"/>
        <v>0</v>
      </c>
      <c r="CV871">
        <f t="shared" si="630"/>
        <v>0</v>
      </c>
      <c r="CW871">
        <f t="shared" si="631"/>
        <v>0</v>
      </c>
      <c r="CX871">
        <f t="shared" si="632"/>
        <v>0</v>
      </c>
      <c r="CY871">
        <f>S871*(BZ871/100)</f>
        <v>0</v>
      </c>
      <c r="CZ871">
        <f>S871*(CA871/100)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203</v>
      </c>
      <c r="DW871" t="s">
        <v>203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66253202</v>
      </c>
      <c r="EF871">
        <v>202</v>
      </c>
      <c r="EG871" t="s">
        <v>172</v>
      </c>
      <c r="EH871">
        <v>0</v>
      </c>
      <c r="EI871" t="s">
        <v>3</v>
      </c>
      <c r="EJ871">
        <v>1</v>
      </c>
      <c r="EK871">
        <v>400002</v>
      </c>
      <c r="EL871" t="s">
        <v>176</v>
      </c>
      <c r="EM871" t="s">
        <v>172</v>
      </c>
      <c r="EO871" t="s">
        <v>3</v>
      </c>
      <c r="EQ871">
        <v>0</v>
      </c>
      <c r="ER871">
        <v>47.19</v>
      </c>
      <c r="ES871">
        <v>47.19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5</v>
      </c>
      <c r="FC871">
        <v>0</v>
      </c>
      <c r="FD871">
        <v>18</v>
      </c>
      <c r="FF871">
        <v>457</v>
      </c>
      <c r="FQ871">
        <v>0</v>
      </c>
      <c r="FR871">
        <v>0</v>
      </c>
      <c r="FS871">
        <v>0</v>
      </c>
      <c r="FX871">
        <v>0</v>
      </c>
      <c r="FY871">
        <v>0</v>
      </c>
      <c r="GA871" t="s">
        <v>368</v>
      </c>
      <c r="GD871">
        <v>0</v>
      </c>
      <c r="GF871">
        <v>1423858683</v>
      </c>
      <c r="GG871">
        <v>2</v>
      </c>
      <c r="GH871">
        <v>3</v>
      </c>
      <c r="GI871">
        <v>5</v>
      </c>
      <c r="GJ871">
        <v>0</v>
      </c>
      <c r="GK871">
        <f>ROUND(R871*(S12)/100,2)</f>
        <v>0</v>
      </c>
      <c r="GL871">
        <f t="shared" si="633"/>
        <v>0</v>
      </c>
      <c r="GM871">
        <f t="shared" si="634"/>
        <v>1864.95</v>
      </c>
      <c r="GN871">
        <f t="shared" si="635"/>
        <v>1864.95</v>
      </c>
      <c r="GO871">
        <f t="shared" si="636"/>
        <v>0</v>
      </c>
      <c r="GP871">
        <f t="shared" si="637"/>
        <v>0</v>
      </c>
      <c r="GR871">
        <v>1</v>
      </c>
      <c r="GS871">
        <v>1</v>
      </c>
      <c r="GT871">
        <v>0</v>
      </c>
      <c r="GU871" t="s">
        <v>3</v>
      </c>
      <c r="GV871">
        <f t="shared" si="638"/>
        <v>0</v>
      </c>
      <c r="GW871">
        <v>1</v>
      </c>
      <c r="GX871">
        <f t="shared" si="639"/>
        <v>0</v>
      </c>
      <c r="HA871">
        <v>0</v>
      </c>
      <c r="HB871">
        <v>0</v>
      </c>
      <c r="HC871">
        <f t="shared" si="640"/>
        <v>0</v>
      </c>
      <c r="HE871" t="s">
        <v>178</v>
      </c>
      <c r="HF871" t="s">
        <v>29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HS871">
        <v>0</v>
      </c>
      <c r="IK871">
        <v>0</v>
      </c>
    </row>
    <row r="872" spans="1:255" x14ac:dyDescent="0.2">
      <c r="A872" s="2">
        <v>17</v>
      </c>
      <c r="B872" s="2">
        <v>1</v>
      </c>
      <c r="C872" s="2"/>
      <c r="D872" s="2"/>
      <c r="E872" s="2" t="s">
        <v>3</v>
      </c>
      <c r="F872" s="2" t="s">
        <v>164</v>
      </c>
      <c r="G872" s="2" t="s">
        <v>165</v>
      </c>
      <c r="H872" s="2" t="s">
        <v>147</v>
      </c>
      <c r="I872" s="2">
        <f>ROUND(ROUND(28*0.616/1000,5),9)</f>
        <v>1.7250000000000001E-2</v>
      </c>
      <c r="J872" s="2">
        <v>0</v>
      </c>
      <c r="K872" s="2">
        <f>ROUND(ROUND(28*0.616/1000,5),9)</f>
        <v>1.7250000000000001E-2</v>
      </c>
      <c r="L872" s="2"/>
      <c r="M872" s="2"/>
      <c r="N872" s="2"/>
      <c r="O872" s="2">
        <f t="shared" si="604"/>
        <v>112.13</v>
      </c>
      <c r="P872" s="2">
        <f t="shared" si="605"/>
        <v>112.13</v>
      </c>
      <c r="Q872" s="2">
        <f t="shared" si="606"/>
        <v>0</v>
      </c>
      <c r="R872" s="2">
        <f t="shared" si="607"/>
        <v>0</v>
      </c>
      <c r="S872" s="2">
        <f t="shared" si="608"/>
        <v>0</v>
      </c>
      <c r="T872" s="2">
        <f t="shared" si="609"/>
        <v>0</v>
      </c>
      <c r="U872" s="2">
        <f t="shared" si="610"/>
        <v>0</v>
      </c>
      <c r="V872" s="2">
        <f t="shared" si="611"/>
        <v>0</v>
      </c>
      <c r="W872" s="2">
        <f t="shared" si="612"/>
        <v>0</v>
      </c>
      <c r="X872" s="2">
        <f t="shared" si="613"/>
        <v>0</v>
      </c>
      <c r="Y872" s="2">
        <f t="shared" si="614"/>
        <v>0</v>
      </c>
      <c r="Z872" s="2"/>
      <c r="AA872" s="2">
        <v>-1</v>
      </c>
      <c r="AB872" s="2">
        <f t="shared" si="615"/>
        <v>6500.22</v>
      </c>
      <c r="AC872" s="2">
        <f t="shared" si="616"/>
        <v>6500.22</v>
      </c>
      <c r="AD872" s="2">
        <f t="shared" si="617"/>
        <v>0</v>
      </c>
      <c r="AE872" s="2">
        <f t="shared" si="618"/>
        <v>0</v>
      </c>
      <c r="AF872" s="2">
        <f t="shared" si="619"/>
        <v>0</v>
      </c>
      <c r="AG872" s="2">
        <f t="shared" si="620"/>
        <v>0</v>
      </c>
      <c r="AH872" s="2">
        <f t="shared" si="621"/>
        <v>0</v>
      </c>
      <c r="AI872" s="2">
        <f t="shared" si="622"/>
        <v>0</v>
      </c>
      <c r="AJ872" s="2">
        <f t="shared" si="623"/>
        <v>0</v>
      </c>
      <c r="AK872" s="2">
        <v>6500.22</v>
      </c>
      <c r="AL872" s="2">
        <v>6500.22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1</v>
      </c>
      <c r="AW872" s="2">
        <v>1</v>
      </c>
      <c r="AX872" s="2"/>
      <c r="AY872" s="2"/>
      <c r="AZ872" s="2">
        <v>1</v>
      </c>
      <c r="BA872" s="2">
        <v>1</v>
      </c>
      <c r="BB872" s="2">
        <v>1</v>
      </c>
      <c r="BC872" s="2">
        <v>1</v>
      </c>
      <c r="BD872" s="2" t="s">
        <v>3</v>
      </c>
      <c r="BE872" s="2" t="s">
        <v>3</v>
      </c>
      <c r="BF872" s="2" t="s">
        <v>3</v>
      </c>
      <c r="BG872" s="2" t="s">
        <v>3</v>
      </c>
      <c r="BH872" s="2">
        <v>3</v>
      </c>
      <c r="BI872" s="2">
        <v>1</v>
      </c>
      <c r="BJ872" s="2" t="s">
        <v>166</v>
      </c>
      <c r="BK872" s="2"/>
      <c r="BL872" s="2"/>
      <c r="BM872" s="2">
        <v>1617</v>
      </c>
      <c r="BN872" s="2">
        <v>66251207</v>
      </c>
      <c r="BO872" s="2" t="s">
        <v>3</v>
      </c>
      <c r="BP872" s="2">
        <v>0</v>
      </c>
      <c r="BQ872" s="2">
        <v>200</v>
      </c>
      <c r="BR872" s="2">
        <v>0</v>
      </c>
      <c r="BS872" s="2">
        <v>1</v>
      </c>
      <c r="BT872" s="2">
        <v>1</v>
      </c>
      <c r="BU872" s="2">
        <v>1</v>
      </c>
      <c r="BV872" s="2">
        <v>1</v>
      </c>
      <c r="BW872" s="2">
        <v>1</v>
      </c>
      <c r="BX872" s="2">
        <v>1</v>
      </c>
      <c r="BY872" s="2" t="s">
        <v>3</v>
      </c>
      <c r="BZ872" s="2">
        <v>0</v>
      </c>
      <c r="CA872" s="2">
        <v>0</v>
      </c>
      <c r="CB872" s="2" t="s">
        <v>3</v>
      </c>
      <c r="CC872" s="2"/>
      <c r="CD872" s="2"/>
      <c r="CE872" s="2">
        <v>30</v>
      </c>
      <c r="CF872" s="2">
        <v>0</v>
      </c>
      <c r="CG872" s="2">
        <v>0</v>
      </c>
      <c r="CH872" s="2"/>
      <c r="CI872" s="2"/>
      <c r="CJ872" s="2"/>
      <c r="CK872" s="2"/>
      <c r="CL872" s="2"/>
      <c r="CM872" s="2">
        <v>0</v>
      </c>
      <c r="CN872" s="2" t="s">
        <v>3</v>
      </c>
      <c r="CO872" s="2">
        <v>0</v>
      </c>
      <c r="CP872" s="2">
        <f t="shared" si="624"/>
        <v>112.13</v>
      </c>
      <c r="CQ872" s="2">
        <f t="shared" si="625"/>
        <v>6500.22</v>
      </c>
      <c r="CR872" s="2">
        <f t="shared" si="626"/>
        <v>0</v>
      </c>
      <c r="CS872" s="2">
        <f t="shared" si="627"/>
        <v>0</v>
      </c>
      <c r="CT872" s="2">
        <f t="shared" si="628"/>
        <v>0</v>
      </c>
      <c r="CU872" s="2">
        <f t="shared" si="629"/>
        <v>0</v>
      </c>
      <c r="CV872" s="2">
        <f t="shared" si="630"/>
        <v>0</v>
      </c>
      <c r="CW872" s="2">
        <f t="shared" si="631"/>
        <v>0</v>
      </c>
      <c r="CX872" s="2">
        <f t="shared" si="632"/>
        <v>0</v>
      </c>
      <c r="CY872" s="2">
        <f>((S872*BZ872)/100)</f>
        <v>0</v>
      </c>
      <c r="CZ872" s="2">
        <f>((S872*CA872)/100)</f>
        <v>0</v>
      </c>
      <c r="DA872" s="2"/>
      <c r="DB872" s="2"/>
      <c r="DC872" s="2" t="s">
        <v>3</v>
      </c>
      <c r="DD872" s="2" t="s">
        <v>3</v>
      </c>
      <c r="DE872" s="2" t="s">
        <v>3</v>
      </c>
      <c r="DF872" s="2" t="s">
        <v>3</v>
      </c>
      <c r="DG872" s="2" t="s">
        <v>3</v>
      </c>
      <c r="DH872" s="2" t="s">
        <v>3</v>
      </c>
      <c r="DI872" s="2" t="s">
        <v>3</v>
      </c>
      <c r="DJ872" s="2" t="s">
        <v>3</v>
      </c>
      <c r="DK872" s="2" t="s">
        <v>3</v>
      </c>
      <c r="DL872" s="2" t="s">
        <v>3</v>
      </c>
      <c r="DM872" s="2" t="s">
        <v>3</v>
      </c>
      <c r="DN872" s="2">
        <v>0</v>
      </c>
      <c r="DO872" s="2">
        <v>0</v>
      </c>
      <c r="DP872" s="2">
        <v>1</v>
      </c>
      <c r="DQ872" s="2">
        <v>1</v>
      </c>
      <c r="DR872" s="2"/>
      <c r="DS872" s="2"/>
      <c r="DT872" s="2"/>
      <c r="DU872" s="2">
        <v>1009</v>
      </c>
      <c r="DV872" s="2" t="s">
        <v>147</v>
      </c>
      <c r="DW872" s="2" t="s">
        <v>147</v>
      </c>
      <c r="DX872" s="2">
        <v>1000</v>
      </c>
      <c r="DY872" s="2"/>
      <c r="DZ872" s="2" t="s">
        <v>3</v>
      </c>
      <c r="EA872" s="2" t="s">
        <v>3</v>
      </c>
      <c r="EB872" s="2" t="s">
        <v>3</v>
      </c>
      <c r="EC872" s="2" t="s">
        <v>3</v>
      </c>
      <c r="ED872" s="2"/>
      <c r="EE872" s="2">
        <v>66252852</v>
      </c>
      <c r="EF872" s="2">
        <v>200</v>
      </c>
      <c r="EG872" s="2" t="s">
        <v>149</v>
      </c>
      <c r="EH872" s="2">
        <v>0</v>
      </c>
      <c r="EI872" s="2" t="s">
        <v>3</v>
      </c>
      <c r="EJ872" s="2">
        <v>1</v>
      </c>
      <c r="EK872" s="2">
        <v>1617</v>
      </c>
      <c r="EL872" s="2" t="s">
        <v>150</v>
      </c>
      <c r="EM872" s="2" t="s">
        <v>151</v>
      </c>
      <c r="EN872" s="2"/>
      <c r="EO872" s="2" t="s">
        <v>3</v>
      </c>
      <c r="EP872" s="2"/>
      <c r="EQ872" s="2">
        <v>1024</v>
      </c>
      <c r="ER872" s="2">
        <v>6500.22</v>
      </c>
      <c r="ES872" s="2">
        <v>6500.22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>
        <v>0</v>
      </c>
      <c r="FR872" s="2">
        <v>0</v>
      </c>
      <c r="FS872" s="2">
        <v>0</v>
      </c>
      <c r="FT872" s="2"/>
      <c r="FU872" s="2"/>
      <c r="FV872" s="2"/>
      <c r="FW872" s="2"/>
      <c r="FX872" s="2">
        <v>0</v>
      </c>
      <c r="FY872" s="2">
        <v>0</v>
      </c>
      <c r="FZ872" s="2"/>
      <c r="GA872" s="2" t="s">
        <v>3</v>
      </c>
      <c r="GB872" s="2"/>
      <c r="GC872" s="2"/>
      <c r="GD872" s="2">
        <v>0</v>
      </c>
      <c r="GE872" s="2"/>
      <c r="GF872" s="2">
        <v>998430700</v>
      </c>
      <c r="GG872" s="2">
        <v>2</v>
      </c>
      <c r="GH872" s="2">
        <v>1</v>
      </c>
      <c r="GI872" s="2">
        <v>-2</v>
      </c>
      <c r="GJ872" s="2">
        <v>0</v>
      </c>
      <c r="GK872" s="2">
        <f>ROUND(R872*(R12)/100,2)</f>
        <v>0</v>
      </c>
      <c r="GL872" s="2">
        <f t="shared" si="633"/>
        <v>0</v>
      </c>
      <c r="GM872" s="2">
        <f t="shared" si="634"/>
        <v>112.13</v>
      </c>
      <c r="GN872" s="2">
        <f t="shared" si="635"/>
        <v>112.13</v>
      </c>
      <c r="GO872" s="2">
        <f t="shared" si="636"/>
        <v>0</v>
      </c>
      <c r="GP872" s="2">
        <f t="shared" si="637"/>
        <v>0</v>
      </c>
      <c r="GQ872" s="2"/>
      <c r="GR872" s="2">
        <v>0</v>
      </c>
      <c r="GS872" s="2">
        <v>3</v>
      </c>
      <c r="GT872" s="2">
        <v>0</v>
      </c>
      <c r="GU872" s="2" t="s">
        <v>3</v>
      </c>
      <c r="GV872" s="2">
        <f t="shared" si="638"/>
        <v>0</v>
      </c>
      <c r="GW872" s="2">
        <v>1</v>
      </c>
      <c r="GX872" s="2">
        <f t="shared" si="639"/>
        <v>0</v>
      </c>
      <c r="GY872" s="2"/>
      <c r="GZ872" s="2"/>
      <c r="HA872" s="2">
        <v>0</v>
      </c>
      <c r="HB872" s="2">
        <v>0</v>
      </c>
      <c r="HC872" s="2">
        <f t="shared" si="640"/>
        <v>0</v>
      </c>
      <c r="HD872" s="2"/>
      <c r="HE872" s="2" t="s">
        <v>3</v>
      </c>
      <c r="HF872" s="2" t="s">
        <v>3</v>
      </c>
      <c r="HG872" s="2"/>
      <c r="HH872" s="2"/>
      <c r="HI872" s="2"/>
      <c r="HJ872" s="2"/>
      <c r="HK872" s="2"/>
      <c r="HL872" s="2"/>
      <c r="HM872" s="2" t="s">
        <v>3</v>
      </c>
      <c r="HN872" s="2" t="s">
        <v>3</v>
      </c>
      <c r="HO872" s="2" t="s">
        <v>3</v>
      </c>
      <c r="HP872" s="2" t="s">
        <v>3</v>
      </c>
      <c r="HQ872" s="2" t="s">
        <v>3</v>
      </c>
      <c r="HR872" s="2"/>
      <c r="HS872" s="2">
        <v>0</v>
      </c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>
        <v>0</v>
      </c>
      <c r="IL872" s="2"/>
      <c r="IM872" s="2"/>
      <c r="IN872" s="2"/>
      <c r="IO872" s="2"/>
      <c r="IP872" s="2"/>
      <c r="IQ872" s="2"/>
      <c r="IR872" s="2"/>
      <c r="IS872" s="2"/>
      <c r="IT872" s="2"/>
      <c r="IU872" s="2"/>
    </row>
    <row r="873" spans="1:255" x14ac:dyDescent="0.2">
      <c r="A873">
        <v>17</v>
      </c>
      <c r="B873">
        <v>1</v>
      </c>
      <c r="E873" t="s">
        <v>3</v>
      </c>
      <c r="F873" t="s">
        <v>164</v>
      </c>
      <c r="G873" t="s">
        <v>165</v>
      </c>
      <c r="H873" t="s">
        <v>147</v>
      </c>
      <c r="I873">
        <f>ROUND(ROUND(28*0.616/1000,5),9)</f>
        <v>1.7250000000000001E-2</v>
      </c>
      <c r="J873">
        <v>0</v>
      </c>
      <c r="K873">
        <f>ROUND(ROUND(28*0.616/1000,5),9)</f>
        <v>1.7250000000000001E-2</v>
      </c>
      <c r="O873">
        <f t="shared" si="604"/>
        <v>501.22</v>
      </c>
      <c r="P873">
        <f t="shared" si="605"/>
        <v>501.22</v>
      </c>
      <c r="Q873">
        <f t="shared" si="606"/>
        <v>0</v>
      </c>
      <c r="R873">
        <f t="shared" si="607"/>
        <v>0</v>
      </c>
      <c r="S873">
        <f t="shared" si="608"/>
        <v>0</v>
      </c>
      <c r="T873">
        <f t="shared" si="609"/>
        <v>0</v>
      </c>
      <c r="U873">
        <f t="shared" si="610"/>
        <v>0</v>
      </c>
      <c r="V873">
        <f t="shared" si="611"/>
        <v>0</v>
      </c>
      <c r="W873">
        <f t="shared" si="612"/>
        <v>0</v>
      </c>
      <c r="X873">
        <f t="shared" si="613"/>
        <v>0</v>
      </c>
      <c r="Y873">
        <f t="shared" si="614"/>
        <v>0</v>
      </c>
      <c r="AA873">
        <v>-1</v>
      </c>
      <c r="AB873">
        <f t="shared" si="615"/>
        <v>6500.22</v>
      </c>
      <c r="AC873">
        <f t="shared" si="616"/>
        <v>6500.22</v>
      </c>
      <c r="AD873">
        <f t="shared" si="617"/>
        <v>0</v>
      </c>
      <c r="AE873">
        <f t="shared" si="618"/>
        <v>0</v>
      </c>
      <c r="AF873">
        <f t="shared" si="619"/>
        <v>0</v>
      </c>
      <c r="AG873">
        <f t="shared" si="620"/>
        <v>0</v>
      </c>
      <c r="AH873">
        <f t="shared" si="621"/>
        <v>0</v>
      </c>
      <c r="AI873">
        <f t="shared" si="622"/>
        <v>0</v>
      </c>
      <c r="AJ873">
        <f t="shared" si="623"/>
        <v>0</v>
      </c>
      <c r="AK873">
        <v>6500.22</v>
      </c>
      <c r="AL873">
        <v>6500.22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4.47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1</v>
      </c>
      <c r="BJ873" t="s">
        <v>166</v>
      </c>
      <c r="BM873">
        <v>1617</v>
      </c>
      <c r="BN873">
        <v>66251207</v>
      </c>
      <c r="BO873" t="s">
        <v>164</v>
      </c>
      <c r="BP873">
        <v>1</v>
      </c>
      <c r="BQ873">
        <v>200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30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624"/>
        <v>501.22</v>
      </c>
      <c r="CQ873">
        <f t="shared" si="625"/>
        <v>29055.98</v>
      </c>
      <c r="CR873">
        <f t="shared" si="626"/>
        <v>0</v>
      </c>
      <c r="CS873">
        <f t="shared" si="627"/>
        <v>0</v>
      </c>
      <c r="CT873">
        <f t="shared" si="628"/>
        <v>0</v>
      </c>
      <c r="CU873">
        <f t="shared" si="629"/>
        <v>0</v>
      </c>
      <c r="CV873">
        <f t="shared" si="630"/>
        <v>0</v>
      </c>
      <c r="CW873">
        <f t="shared" si="631"/>
        <v>0</v>
      </c>
      <c r="CX873">
        <f t="shared" si="632"/>
        <v>0</v>
      </c>
      <c r="CY873">
        <f>S873*(BZ873/100)</f>
        <v>0</v>
      </c>
      <c r="CZ873">
        <f>S873*(CA873/100)</f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1009</v>
      </c>
      <c r="DV873" t="s">
        <v>147</v>
      </c>
      <c r="DW873" t="s">
        <v>147</v>
      </c>
      <c r="DX873">
        <v>1000</v>
      </c>
      <c r="DZ873" t="s">
        <v>3</v>
      </c>
      <c r="EA873" t="s">
        <v>3</v>
      </c>
      <c r="EB873" t="s">
        <v>3</v>
      </c>
      <c r="EC873" t="s">
        <v>3</v>
      </c>
      <c r="EE873">
        <v>66252852</v>
      </c>
      <c r="EF873">
        <v>200</v>
      </c>
      <c r="EG873" t="s">
        <v>149</v>
      </c>
      <c r="EH873">
        <v>0</v>
      </c>
      <c r="EI873" t="s">
        <v>3</v>
      </c>
      <c r="EJ873">
        <v>1</v>
      </c>
      <c r="EK873">
        <v>1617</v>
      </c>
      <c r="EL873" t="s">
        <v>150</v>
      </c>
      <c r="EM873" t="s">
        <v>151</v>
      </c>
      <c r="EO873" t="s">
        <v>3</v>
      </c>
      <c r="EQ873">
        <v>1024</v>
      </c>
      <c r="ER873">
        <v>6500.22</v>
      </c>
      <c r="ES873">
        <v>6500.22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v>0</v>
      </c>
      <c r="FS873">
        <v>0</v>
      </c>
      <c r="FX873">
        <v>0</v>
      </c>
      <c r="FY873">
        <v>0</v>
      </c>
      <c r="GA873" t="s">
        <v>3</v>
      </c>
      <c r="GD873">
        <v>0</v>
      </c>
      <c r="GF873">
        <v>998430700</v>
      </c>
      <c r="GG873">
        <v>2</v>
      </c>
      <c r="GH873">
        <v>1</v>
      </c>
      <c r="GI873">
        <v>2</v>
      </c>
      <c r="GJ873">
        <v>0</v>
      </c>
      <c r="GK873">
        <f>ROUND(R873*(S12)/100,2)</f>
        <v>0</v>
      </c>
      <c r="GL873">
        <f t="shared" si="633"/>
        <v>0</v>
      </c>
      <c r="GM873">
        <f t="shared" si="634"/>
        <v>501.22</v>
      </c>
      <c r="GN873">
        <f t="shared" si="635"/>
        <v>501.22</v>
      </c>
      <c r="GO873">
        <f t="shared" si="636"/>
        <v>0</v>
      </c>
      <c r="GP873">
        <f t="shared" si="637"/>
        <v>0</v>
      </c>
      <c r="GR873">
        <v>0</v>
      </c>
      <c r="GS873">
        <v>3</v>
      </c>
      <c r="GT873">
        <v>0</v>
      </c>
      <c r="GU873" t="s">
        <v>3</v>
      </c>
      <c r="GV873">
        <f t="shared" si="638"/>
        <v>0</v>
      </c>
      <c r="GW873">
        <v>1</v>
      </c>
      <c r="GX873">
        <f t="shared" si="639"/>
        <v>0</v>
      </c>
      <c r="HA873">
        <v>0</v>
      </c>
      <c r="HB873">
        <v>0</v>
      </c>
      <c r="HC873">
        <f t="shared" si="640"/>
        <v>0</v>
      </c>
      <c r="HE873" t="s">
        <v>3</v>
      </c>
      <c r="HF873" t="s">
        <v>3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55" x14ac:dyDescent="0.2">
      <c r="A874" s="2">
        <v>17</v>
      </c>
      <c r="B874" s="2">
        <v>1</v>
      </c>
      <c r="C874" s="2"/>
      <c r="D874" s="2"/>
      <c r="E874" s="2" t="s">
        <v>201</v>
      </c>
      <c r="F874" s="2" t="s">
        <v>158</v>
      </c>
      <c r="G874" s="2" t="s">
        <v>369</v>
      </c>
      <c r="H874" s="2" t="s">
        <v>147</v>
      </c>
      <c r="I874" s="2">
        <f>ROUND(ROUND(28*0.616/1000,5),9)</f>
        <v>1.7250000000000001E-2</v>
      </c>
      <c r="J874" s="2">
        <v>0</v>
      </c>
      <c r="K874" s="2">
        <f>ROUND(ROUND(28*0.616/1000,5),9)</f>
        <v>1.7250000000000001E-2</v>
      </c>
      <c r="L874" s="2"/>
      <c r="M874" s="2"/>
      <c r="N874" s="2"/>
      <c r="O874" s="2">
        <f t="shared" si="604"/>
        <v>111.2</v>
      </c>
      <c r="P874" s="2">
        <f t="shared" si="605"/>
        <v>111.2</v>
      </c>
      <c r="Q874" s="2">
        <f t="shared" si="606"/>
        <v>0</v>
      </c>
      <c r="R874" s="2">
        <f t="shared" si="607"/>
        <v>0</v>
      </c>
      <c r="S874" s="2">
        <f t="shared" si="608"/>
        <v>0</v>
      </c>
      <c r="T874" s="2">
        <f t="shared" si="609"/>
        <v>0</v>
      </c>
      <c r="U874" s="2">
        <f t="shared" si="610"/>
        <v>0</v>
      </c>
      <c r="V874" s="2">
        <f t="shared" si="611"/>
        <v>0</v>
      </c>
      <c r="W874" s="2">
        <f t="shared" si="612"/>
        <v>0</v>
      </c>
      <c r="X874" s="2">
        <f t="shared" si="613"/>
        <v>0</v>
      </c>
      <c r="Y874" s="2">
        <f t="shared" si="614"/>
        <v>0</v>
      </c>
      <c r="Z874" s="2"/>
      <c r="AA874" s="2">
        <v>70661675</v>
      </c>
      <c r="AB874" s="2">
        <f t="shared" si="615"/>
        <v>6446.56</v>
      </c>
      <c r="AC874" s="2">
        <f t="shared" si="616"/>
        <v>6446.56</v>
      </c>
      <c r="AD874" s="2">
        <f t="shared" si="617"/>
        <v>0</v>
      </c>
      <c r="AE874" s="2">
        <f t="shared" si="618"/>
        <v>0</v>
      </c>
      <c r="AF874" s="2">
        <f t="shared" si="619"/>
        <v>0</v>
      </c>
      <c r="AG874" s="2">
        <f t="shared" si="620"/>
        <v>0</v>
      </c>
      <c r="AH874" s="2">
        <f t="shared" si="621"/>
        <v>0</v>
      </c>
      <c r="AI874" s="2">
        <f t="shared" si="622"/>
        <v>0</v>
      </c>
      <c r="AJ874" s="2">
        <f t="shared" si="623"/>
        <v>0</v>
      </c>
      <c r="AK874" s="2">
        <v>6446.56</v>
      </c>
      <c r="AL874" s="2">
        <v>6446.56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1</v>
      </c>
      <c r="AW874" s="2">
        <v>1</v>
      </c>
      <c r="AX874" s="2"/>
      <c r="AY874" s="2"/>
      <c r="AZ874" s="2">
        <v>1</v>
      </c>
      <c r="BA874" s="2">
        <v>1</v>
      </c>
      <c r="BB874" s="2">
        <v>1</v>
      </c>
      <c r="BC874" s="2">
        <v>1</v>
      </c>
      <c r="BD874" s="2" t="s">
        <v>3</v>
      </c>
      <c r="BE874" s="2" t="s">
        <v>3</v>
      </c>
      <c r="BF874" s="2" t="s">
        <v>3</v>
      </c>
      <c r="BG874" s="2" t="s">
        <v>3</v>
      </c>
      <c r="BH874" s="2">
        <v>3</v>
      </c>
      <c r="BI874" s="2">
        <v>1</v>
      </c>
      <c r="BJ874" s="2" t="s">
        <v>160</v>
      </c>
      <c r="BK874" s="2"/>
      <c r="BL874" s="2"/>
      <c r="BM874" s="2">
        <v>1617</v>
      </c>
      <c r="BN874" s="2">
        <v>66251207</v>
      </c>
      <c r="BO874" s="2" t="s">
        <v>3</v>
      </c>
      <c r="BP874" s="2">
        <v>0</v>
      </c>
      <c r="BQ874" s="2">
        <v>200</v>
      </c>
      <c r="BR874" s="2">
        <v>0</v>
      </c>
      <c r="BS874" s="2">
        <v>1</v>
      </c>
      <c r="BT874" s="2">
        <v>1</v>
      </c>
      <c r="BU874" s="2">
        <v>1</v>
      </c>
      <c r="BV874" s="2">
        <v>1</v>
      </c>
      <c r="BW874" s="2">
        <v>1</v>
      </c>
      <c r="BX874" s="2">
        <v>1</v>
      </c>
      <c r="BY874" s="2" t="s">
        <v>3</v>
      </c>
      <c r="BZ874" s="2">
        <v>0</v>
      </c>
      <c r="CA874" s="2">
        <v>0</v>
      </c>
      <c r="CB874" s="2" t="s">
        <v>3</v>
      </c>
      <c r="CC874" s="2"/>
      <c r="CD874" s="2"/>
      <c r="CE874" s="2">
        <v>30</v>
      </c>
      <c r="CF874" s="2">
        <v>0</v>
      </c>
      <c r="CG874" s="2">
        <v>0</v>
      </c>
      <c r="CH874" s="2"/>
      <c r="CI874" s="2"/>
      <c r="CJ874" s="2"/>
      <c r="CK874" s="2"/>
      <c r="CL874" s="2"/>
      <c r="CM874" s="2">
        <v>0</v>
      </c>
      <c r="CN874" s="2" t="s">
        <v>3</v>
      </c>
      <c r="CO874" s="2">
        <v>0</v>
      </c>
      <c r="CP874" s="2">
        <f t="shared" si="624"/>
        <v>111.2</v>
      </c>
      <c r="CQ874" s="2">
        <f t="shared" si="625"/>
        <v>6446.56</v>
      </c>
      <c r="CR874" s="2">
        <f t="shared" si="626"/>
        <v>0</v>
      </c>
      <c r="CS874" s="2">
        <f t="shared" si="627"/>
        <v>0</v>
      </c>
      <c r="CT874" s="2">
        <f t="shared" si="628"/>
        <v>0</v>
      </c>
      <c r="CU874" s="2">
        <f t="shared" si="629"/>
        <v>0</v>
      </c>
      <c r="CV874" s="2">
        <f t="shared" si="630"/>
        <v>0</v>
      </c>
      <c r="CW874" s="2">
        <f t="shared" si="631"/>
        <v>0</v>
      </c>
      <c r="CX874" s="2">
        <f t="shared" si="632"/>
        <v>0</v>
      </c>
      <c r="CY874" s="2">
        <f>((S874*BZ874)/100)</f>
        <v>0</v>
      </c>
      <c r="CZ874" s="2">
        <f>((S874*CA874)/100)</f>
        <v>0</v>
      </c>
      <c r="DA874" s="2"/>
      <c r="DB874" s="2"/>
      <c r="DC874" s="2" t="s">
        <v>3</v>
      </c>
      <c r="DD874" s="2" t="s">
        <v>3</v>
      </c>
      <c r="DE874" s="2" t="s">
        <v>3</v>
      </c>
      <c r="DF874" s="2" t="s">
        <v>3</v>
      </c>
      <c r="DG874" s="2" t="s">
        <v>3</v>
      </c>
      <c r="DH874" s="2" t="s">
        <v>3</v>
      </c>
      <c r="DI874" s="2" t="s">
        <v>3</v>
      </c>
      <c r="DJ874" s="2" t="s">
        <v>3</v>
      </c>
      <c r="DK874" s="2" t="s">
        <v>3</v>
      </c>
      <c r="DL874" s="2" t="s">
        <v>3</v>
      </c>
      <c r="DM874" s="2" t="s">
        <v>3</v>
      </c>
      <c r="DN874" s="2">
        <v>0</v>
      </c>
      <c r="DO874" s="2">
        <v>0</v>
      </c>
      <c r="DP874" s="2">
        <v>1</v>
      </c>
      <c r="DQ874" s="2">
        <v>1</v>
      </c>
      <c r="DR874" s="2"/>
      <c r="DS874" s="2"/>
      <c r="DT874" s="2"/>
      <c r="DU874" s="2">
        <v>1009</v>
      </c>
      <c r="DV874" s="2" t="s">
        <v>147</v>
      </c>
      <c r="DW874" s="2" t="s">
        <v>147</v>
      </c>
      <c r="DX874" s="2">
        <v>1000</v>
      </c>
      <c r="DY874" s="2"/>
      <c r="DZ874" s="2" t="s">
        <v>3</v>
      </c>
      <c r="EA874" s="2" t="s">
        <v>3</v>
      </c>
      <c r="EB874" s="2" t="s">
        <v>3</v>
      </c>
      <c r="EC874" s="2" t="s">
        <v>3</v>
      </c>
      <c r="ED874" s="2"/>
      <c r="EE874" s="2">
        <v>66252852</v>
      </c>
      <c r="EF874" s="2">
        <v>200</v>
      </c>
      <c r="EG874" s="2" t="s">
        <v>149</v>
      </c>
      <c r="EH874" s="2">
        <v>0</v>
      </c>
      <c r="EI874" s="2" t="s">
        <v>3</v>
      </c>
      <c r="EJ874" s="2">
        <v>1</v>
      </c>
      <c r="EK874" s="2">
        <v>1617</v>
      </c>
      <c r="EL874" s="2" t="s">
        <v>150</v>
      </c>
      <c r="EM874" s="2" t="s">
        <v>151</v>
      </c>
      <c r="EN874" s="2"/>
      <c r="EO874" s="2" t="s">
        <v>3</v>
      </c>
      <c r="EP874" s="2"/>
      <c r="EQ874" s="2">
        <v>0</v>
      </c>
      <c r="ER874" s="2">
        <v>6446.56</v>
      </c>
      <c r="ES874" s="2">
        <v>6446.56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>
        <v>0</v>
      </c>
      <c r="FR874" s="2">
        <v>0</v>
      </c>
      <c r="FS874" s="2">
        <v>0</v>
      </c>
      <c r="FT874" s="2"/>
      <c r="FU874" s="2"/>
      <c r="FV874" s="2"/>
      <c r="FW874" s="2"/>
      <c r="FX874" s="2">
        <v>0</v>
      </c>
      <c r="FY874" s="2">
        <v>0</v>
      </c>
      <c r="FZ874" s="2"/>
      <c r="GA874" s="2" t="s">
        <v>3</v>
      </c>
      <c r="GB874" s="2"/>
      <c r="GC874" s="2"/>
      <c r="GD874" s="2">
        <v>0</v>
      </c>
      <c r="GE874" s="2"/>
      <c r="GF874" s="2">
        <v>1778377096</v>
      </c>
      <c r="GG874" s="2">
        <v>2</v>
      </c>
      <c r="GH874" s="2">
        <v>1</v>
      </c>
      <c r="GI874" s="2">
        <v>-2</v>
      </c>
      <c r="GJ874" s="2">
        <v>0</v>
      </c>
      <c r="GK874" s="2">
        <f>ROUND(R874*(R12)/100,2)</f>
        <v>0</v>
      </c>
      <c r="GL874" s="2">
        <f t="shared" si="633"/>
        <v>0</v>
      </c>
      <c r="GM874" s="2">
        <f t="shared" si="634"/>
        <v>111.2</v>
      </c>
      <c r="GN874" s="2">
        <f t="shared" si="635"/>
        <v>111.2</v>
      </c>
      <c r="GO874" s="2">
        <f t="shared" si="636"/>
        <v>0</v>
      </c>
      <c r="GP874" s="2">
        <f t="shared" si="637"/>
        <v>0</v>
      </c>
      <c r="GQ874" s="2"/>
      <c r="GR874" s="2">
        <v>0</v>
      </c>
      <c r="GS874" s="2">
        <v>3</v>
      </c>
      <c r="GT874" s="2">
        <v>0</v>
      </c>
      <c r="GU874" s="2" t="s">
        <v>3</v>
      </c>
      <c r="GV874" s="2">
        <f t="shared" si="638"/>
        <v>0</v>
      </c>
      <c r="GW874" s="2">
        <v>1</v>
      </c>
      <c r="GX874" s="2">
        <f t="shared" si="639"/>
        <v>0</v>
      </c>
      <c r="GY874" s="2"/>
      <c r="GZ874" s="2"/>
      <c r="HA874" s="2">
        <v>0</v>
      </c>
      <c r="HB874" s="2">
        <v>0</v>
      </c>
      <c r="HC874" s="2">
        <f t="shared" si="640"/>
        <v>0</v>
      </c>
      <c r="HD874" s="2"/>
      <c r="HE874" s="2" t="s">
        <v>3</v>
      </c>
      <c r="HF874" s="2" t="s">
        <v>3</v>
      </c>
      <c r="HG874" s="2"/>
      <c r="HH874" s="2"/>
      <c r="HI874" s="2"/>
      <c r="HJ874" s="2"/>
      <c r="HK874" s="2"/>
      <c r="HL874" s="2"/>
      <c r="HM874" s="2" t="s">
        <v>3</v>
      </c>
      <c r="HN874" s="2" t="s">
        <v>3</v>
      </c>
      <c r="HO874" s="2" t="s">
        <v>3</v>
      </c>
      <c r="HP874" s="2" t="s">
        <v>3</v>
      </c>
      <c r="HQ874" s="2" t="s">
        <v>3</v>
      </c>
      <c r="HR874" s="2"/>
      <c r="HS874" s="2">
        <v>0</v>
      </c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>
        <v>0</v>
      </c>
      <c r="IL874" s="2"/>
      <c r="IM874" s="2"/>
      <c r="IN874" s="2"/>
      <c r="IO874" s="2"/>
      <c r="IP874" s="2"/>
      <c r="IQ874" s="2"/>
      <c r="IR874" s="2"/>
      <c r="IS874" s="2"/>
      <c r="IT874" s="2"/>
      <c r="IU874" s="2"/>
    </row>
    <row r="875" spans="1:255" x14ac:dyDescent="0.2">
      <c r="A875">
        <v>17</v>
      </c>
      <c r="B875">
        <v>1</v>
      </c>
      <c r="E875" t="s">
        <v>201</v>
      </c>
      <c r="F875" t="s">
        <v>158</v>
      </c>
      <c r="G875" t="s">
        <v>369</v>
      </c>
      <c r="H875" t="s">
        <v>147</v>
      </c>
      <c r="I875">
        <f>ROUND(ROUND(28*0.616/1000,5),9)</f>
        <v>1.7250000000000001E-2</v>
      </c>
      <c r="J875">
        <v>0</v>
      </c>
      <c r="K875">
        <f>ROUND(ROUND(28*0.616/1000,5),9)</f>
        <v>1.7250000000000001E-2</v>
      </c>
      <c r="O875">
        <f t="shared" si="604"/>
        <v>435.9</v>
      </c>
      <c r="P875">
        <f t="shared" si="605"/>
        <v>435.9</v>
      </c>
      <c r="Q875">
        <f t="shared" si="606"/>
        <v>0</v>
      </c>
      <c r="R875">
        <f t="shared" si="607"/>
        <v>0</v>
      </c>
      <c r="S875">
        <f t="shared" si="608"/>
        <v>0</v>
      </c>
      <c r="T875">
        <f t="shared" si="609"/>
        <v>0</v>
      </c>
      <c r="U875">
        <f t="shared" si="610"/>
        <v>0</v>
      </c>
      <c r="V875">
        <f t="shared" si="611"/>
        <v>0</v>
      </c>
      <c r="W875">
        <f t="shared" si="612"/>
        <v>0</v>
      </c>
      <c r="X875">
        <f t="shared" si="613"/>
        <v>0</v>
      </c>
      <c r="Y875">
        <f t="shared" si="614"/>
        <v>0</v>
      </c>
      <c r="AA875">
        <v>70661673</v>
      </c>
      <c r="AB875">
        <f t="shared" si="615"/>
        <v>6446.56</v>
      </c>
      <c r="AC875">
        <f t="shared" si="616"/>
        <v>6446.56</v>
      </c>
      <c r="AD875">
        <f t="shared" si="617"/>
        <v>0</v>
      </c>
      <c r="AE875">
        <f t="shared" si="618"/>
        <v>0</v>
      </c>
      <c r="AF875">
        <f t="shared" si="619"/>
        <v>0</v>
      </c>
      <c r="AG875">
        <f t="shared" si="620"/>
        <v>0</v>
      </c>
      <c r="AH875">
        <f t="shared" si="621"/>
        <v>0</v>
      </c>
      <c r="AI875">
        <f t="shared" si="622"/>
        <v>0</v>
      </c>
      <c r="AJ875">
        <f t="shared" si="623"/>
        <v>0</v>
      </c>
      <c r="AK875">
        <v>6446.56</v>
      </c>
      <c r="AL875">
        <v>6446.56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3.92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1</v>
      </c>
      <c r="BJ875" t="s">
        <v>160</v>
      </c>
      <c r="BM875">
        <v>1617</v>
      </c>
      <c r="BN875">
        <v>66251207</v>
      </c>
      <c r="BO875" t="s">
        <v>158</v>
      </c>
      <c r="BP875">
        <v>1</v>
      </c>
      <c r="BQ875">
        <v>200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30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624"/>
        <v>435.9</v>
      </c>
      <c r="CQ875">
        <f t="shared" si="625"/>
        <v>25270.52</v>
      </c>
      <c r="CR875">
        <f t="shared" si="626"/>
        <v>0</v>
      </c>
      <c r="CS875">
        <f t="shared" si="627"/>
        <v>0</v>
      </c>
      <c r="CT875">
        <f t="shared" si="628"/>
        <v>0</v>
      </c>
      <c r="CU875">
        <f t="shared" si="629"/>
        <v>0</v>
      </c>
      <c r="CV875">
        <f t="shared" si="630"/>
        <v>0</v>
      </c>
      <c r="CW875">
        <f t="shared" si="631"/>
        <v>0</v>
      </c>
      <c r="CX875">
        <f t="shared" si="632"/>
        <v>0</v>
      </c>
      <c r="CY875">
        <f>S875*(BZ875/100)</f>
        <v>0</v>
      </c>
      <c r="CZ875">
        <f>S875*(CA875/100)</f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1009</v>
      </c>
      <c r="DV875" t="s">
        <v>147</v>
      </c>
      <c r="DW875" t="s">
        <v>147</v>
      </c>
      <c r="DX875">
        <v>1000</v>
      </c>
      <c r="DZ875" t="s">
        <v>3</v>
      </c>
      <c r="EA875" t="s">
        <v>3</v>
      </c>
      <c r="EB875" t="s">
        <v>3</v>
      </c>
      <c r="EC875" t="s">
        <v>3</v>
      </c>
      <c r="EE875">
        <v>66252852</v>
      </c>
      <c r="EF875">
        <v>200</v>
      </c>
      <c r="EG875" t="s">
        <v>149</v>
      </c>
      <c r="EH875">
        <v>0</v>
      </c>
      <c r="EI875" t="s">
        <v>3</v>
      </c>
      <c r="EJ875">
        <v>1</v>
      </c>
      <c r="EK875">
        <v>1617</v>
      </c>
      <c r="EL875" t="s">
        <v>150</v>
      </c>
      <c r="EM875" t="s">
        <v>151</v>
      </c>
      <c r="EO875" t="s">
        <v>3</v>
      </c>
      <c r="EQ875">
        <v>0</v>
      </c>
      <c r="ER875">
        <v>6446.56</v>
      </c>
      <c r="ES875">
        <v>6446.56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v>0</v>
      </c>
      <c r="FS875">
        <v>0</v>
      </c>
      <c r="FX875">
        <v>0</v>
      </c>
      <c r="FY875">
        <v>0</v>
      </c>
      <c r="GA875" t="s">
        <v>3</v>
      </c>
      <c r="GD875">
        <v>0</v>
      </c>
      <c r="GF875">
        <v>1778377096</v>
      </c>
      <c r="GG875">
        <v>2</v>
      </c>
      <c r="GH875">
        <v>1</v>
      </c>
      <c r="GI875">
        <v>2</v>
      </c>
      <c r="GJ875">
        <v>0</v>
      </c>
      <c r="GK875">
        <f>ROUND(R875*(S12)/100,2)</f>
        <v>0</v>
      </c>
      <c r="GL875">
        <f t="shared" si="633"/>
        <v>0</v>
      </c>
      <c r="GM875">
        <f t="shared" si="634"/>
        <v>435.9</v>
      </c>
      <c r="GN875">
        <f t="shared" si="635"/>
        <v>435.9</v>
      </c>
      <c r="GO875">
        <f t="shared" si="636"/>
        <v>0</v>
      </c>
      <c r="GP875">
        <f t="shared" si="637"/>
        <v>0</v>
      </c>
      <c r="GR875">
        <v>0</v>
      </c>
      <c r="GS875">
        <v>3</v>
      </c>
      <c r="GT875">
        <v>0</v>
      </c>
      <c r="GU875" t="s">
        <v>3</v>
      </c>
      <c r="GV875">
        <f t="shared" si="638"/>
        <v>0</v>
      </c>
      <c r="GW875">
        <v>1</v>
      </c>
      <c r="GX875">
        <f t="shared" si="639"/>
        <v>0</v>
      </c>
      <c r="HA875">
        <v>0</v>
      </c>
      <c r="HB875">
        <v>0</v>
      </c>
      <c r="HC875">
        <f t="shared" si="640"/>
        <v>0</v>
      </c>
      <c r="HE875" t="s">
        <v>3</v>
      </c>
      <c r="HF875" t="s">
        <v>3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55" x14ac:dyDescent="0.2">
      <c r="A876" s="2">
        <v>17</v>
      </c>
      <c r="B876" s="2">
        <v>1</v>
      </c>
      <c r="C876" s="2"/>
      <c r="D876" s="2"/>
      <c r="E876" s="2" t="s">
        <v>205</v>
      </c>
      <c r="F876" s="2" t="s">
        <v>188</v>
      </c>
      <c r="G876" s="2" t="s">
        <v>370</v>
      </c>
      <c r="H876" s="2" t="s">
        <v>203</v>
      </c>
      <c r="I876" s="2">
        <v>15</v>
      </c>
      <c r="J876" s="2">
        <v>0</v>
      </c>
      <c r="K876" s="2">
        <v>15</v>
      </c>
      <c r="L876" s="2"/>
      <c r="M876" s="2"/>
      <c r="N876" s="2"/>
      <c r="O876" s="2">
        <f t="shared" si="604"/>
        <v>446.85</v>
      </c>
      <c r="P876" s="2">
        <f t="shared" si="605"/>
        <v>446.85</v>
      </c>
      <c r="Q876" s="2">
        <f t="shared" si="606"/>
        <v>0</v>
      </c>
      <c r="R876" s="2">
        <f t="shared" si="607"/>
        <v>0</v>
      </c>
      <c r="S876" s="2">
        <f t="shared" si="608"/>
        <v>0</v>
      </c>
      <c r="T876" s="2">
        <f t="shared" si="609"/>
        <v>0</v>
      </c>
      <c r="U876" s="2">
        <f t="shared" si="610"/>
        <v>0</v>
      </c>
      <c r="V876" s="2">
        <f t="shared" si="611"/>
        <v>0</v>
      </c>
      <c r="W876" s="2">
        <f t="shared" si="612"/>
        <v>0</v>
      </c>
      <c r="X876" s="2">
        <f t="shared" si="613"/>
        <v>0</v>
      </c>
      <c r="Y876" s="2">
        <f t="shared" si="614"/>
        <v>0</v>
      </c>
      <c r="Z876" s="2"/>
      <c r="AA876" s="2">
        <v>70661675</v>
      </c>
      <c r="AB876" s="2">
        <f t="shared" si="615"/>
        <v>29.79</v>
      </c>
      <c r="AC876" s="2">
        <f t="shared" si="616"/>
        <v>29.79</v>
      </c>
      <c r="AD876" s="2">
        <f t="shared" si="617"/>
        <v>0</v>
      </c>
      <c r="AE876" s="2">
        <f t="shared" si="618"/>
        <v>0</v>
      </c>
      <c r="AF876" s="2">
        <f t="shared" si="619"/>
        <v>0</v>
      </c>
      <c r="AG876" s="2">
        <f t="shared" si="620"/>
        <v>0</v>
      </c>
      <c r="AH876" s="2">
        <f t="shared" si="621"/>
        <v>0</v>
      </c>
      <c r="AI876" s="2">
        <f t="shared" si="622"/>
        <v>0</v>
      </c>
      <c r="AJ876" s="2">
        <f t="shared" si="623"/>
        <v>0</v>
      </c>
      <c r="AK876" s="2">
        <v>29.79</v>
      </c>
      <c r="AL876" s="2">
        <v>29.79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1</v>
      </c>
      <c r="AW876" s="2">
        <v>1</v>
      </c>
      <c r="AX876" s="2"/>
      <c r="AY876" s="2"/>
      <c r="AZ876" s="2">
        <v>1</v>
      </c>
      <c r="BA876" s="2">
        <v>1</v>
      </c>
      <c r="BB876" s="2">
        <v>1</v>
      </c>
      <c r="BC876" s="2">
        <v>1</v>
      </c>
      <c r="BD876" s="2" t="s">
        <v>3</v>
      </c>
      <c r="BE876" s="2" t="s">
        <v>3</v>
      </c>
      <c r="BF876" s="2" t="s">
        <v>3</v>
      </c>
      <c r="BG876" s="2" t="s">
        <v>3</v>
      </c>
      <c r="BH876" s="2">
        <v>3</v>
      </c>
      <c r="BI876" s="2">
        <v>1</v>
      </c>
      <c r="BJ876" s="2" t="s">
        <v>3</v>
      </c>
      <c r="BK876" s="2"/>
      <c r="BL876" s="2"/>
      <c r="BM876" s="2">
        <v>400002</v>
      </c>
      <c r="BN876" s="2">
        <v>0</v>
      </c>
      <c r="BO876" s="2" t="s">
        <v>3</v>
      </c>
      <c r="BP876" s="2">
        <v>0</v>
      </c>
      <c r="BQ876" s="2">
        <v>202</v>
      </c>
      <c r="BR876" s="2">
        <v>0</v>
      </c>
      <c r="BS876" s="2">
        <v>1</v>
      </c>
      <c r="BT876" s="2">
        <v>1</v>
      </c>
      <c r="BU876" s="2">
        <v>1</v>
      </c>
      <c r="BV876" s="2">
        <v>1</v>
      </c>
      <c r="BW876" s="2">
        <v>1</v>
      </c>
      <c r="BX876" s="2">
        <v>1</v>
      </c>
      <c r="BY876" s="2" t="s">
        <v>3</v>
      </c>
      <c r="BZ876" s="2">
        <v>0</v>
      </c>
      <c r="CA876" s="2">
        <v>0</v>
      </c>
      <c r="CB876" s="2" t="s">
        <v>3</v>
      </c>
      <c r="CC876" s="2"/>
      <c r="CD876" s="2"/>
      <c r="CE876" s="2">
        <v>30</v>
      </c>
      <c r="CF876" s="2">
        <v>0</v>
      </c>
      <c r="CG876" s="2">
        <v>0</v>
      </c>
      <c r="CH876" s="2"/>
      <c r="CI876" s="2"/>
      <c r="CJ876" s="2"/>
      <c r="CK876" s="2"/>
      <c r="CL876" s="2"/>
      <c r="CM876" s="2">
        <v>0</v>
      </c>
      <c r="CN876" s="2" t="s">
        <v>3</v>
      </c>
      <c r="CO876" s="2">
        <v>0</v>
      </c>
      <c r="CP876" s="2">
        <f t="shared" si="624"/>
        <v>446.85</v>
      </c>
      <c r="CQ876" s="2">
        <f t="shared" si="625"/>
        <v>29.79</v>
      </c>
      <c r="CR876" s="2">
        <f t="shared" si="626"/>
        <v>0</v>
      </c>
      <c r="CS876" s="2">
        <f t="shared" si="627"/>
        <v>0</v>
      </c>
      <c r="CT876" s="2">
        <f t="shared" si="628"/>
        <v>0</v>
      </c>
      <c r="CU876" s="2">
        <f t="shared" si="629"/>
        <v>0</v>
      </c>
      <c r="CV876" s="2">
        <f t="shared" si="630"/>
        <v>0</v>
      </c>
      <c r="CW876" s="2">
        <f t="shared" si="631"/>
        <v>0</v>
      </c>
      <c r="CX876" s="2">
        <f t="shared" si="632"/>
        <v>0</v>
      </c>
      <c r="CY876" s="2">
        <f>((S876*BZ876)/100)</f>
        <v>0</v>
      </c>
      <c r="CZ876" s="2">
        <f>((S876*CA876)/100)</f>
        <v>0</v>
      </c>
      <c r="DA876" s="2"/>
      <c r="DB876" s="2"/>
      <c r="DC876" s="2" t="s">
        <v>3</v>
      </c>
      <c r="DD876" s="2" t="s">
        <v>3</v>
      </c>
      <c r="DE876" s="2" t="s">
        <v>3</v>
      </c>
      <c r="DF876" s="2" t="s">
        <v>3</v>
      </c>
      <c r="DG876" s="2" t="s">
        <v>3</v>
      </c>
      <c r="DH876" s="2" t="s">
        <v>3</v>
      </c>
      <c r="DI876" s="2" t="s">
        <v>3</v>
      </c>
      <c r="DJ876" s="2" t="s">
        <v>3</v>
      </c>
      <c r="DK876" s="2" t="s">
        <v>3</v>
      </c>
      <c r="DL876" s="2" t="s">
        <v>3</v>
      </c>
      <c r="DM876" s="2" t="s">
        <v>3</v>
      </c>
      <c r="DN876" s="2">
        <v>0</v>
      </c>
      <c r="DO876" s="2">
        <v>0</v>
      </c>
      <c r="DP876" s="2">
        <v>1</v>
      </c>
      <c r="DQ876" s="2">
        <v>1</v>
      </c>
      <c r="DR876" s="2"/>
      <c r="DS876" s="2"/>
      <c r="DT876" s="2"/>
      <c r="DU876" s="2">
        <v>1010</v>
      </c>
      <c r="DV876" s="2" t="s">
        <v>203</v>
      </c>
      <c r="DW876" s="2" t="s">
        <v>203</v>
      </c>
      <c r="DX876" s="2">
        <v>1</v>
      </c>
      <c r="DY876" s="2"/>
      <c r="DZ876" s="2" t="s">
        <v>3</v>
      </c>
      <c r="EA876" s="2" t="s">
        <v>3</v>
      </c>
      <c r="EB876" s="2" t="s">
        <v>3</v>
      </c>
      <c r="EC876" s="2" t="s">
        <v>3</v>
      </c>
      <c r="ED876" s="2"/>
      <c r="EE876" s="2">
        <v>66253202</v>
      </c>
      <c r="EF876" s="2">
        <v>202</v>
      </c>
      <c r="EG876" s="2" t="s">
        <v>172</v>
      </c>
      <c r="EH876" s="2">
        <v>0</v>
      </c>
      <c r="EI876" s="2" t="s">
        <v>3</v>
      </c>
      <c r="EJ876" s="2">
        <v>1</v>
      </c>
      <c r="EK876" s="2">
        <v>400002</v>
      </c>
      <c r="EL876" s="2" t="s">
        <v>176</v>
      </c>
      <c r="EM876" s="2" t="s">
        <v>172</v>
      </c>
      <c r="EN876" s="2"/>
      <c r="EO876" s="2" t="s">
        <v>3</v>
      </c>
      <c r="EP876" s="2"/>
      <c r="EQ876" s="2">
        <v>0</v>
      </c>
      <c r="ER876" s="2">
        <v>0</v>
      </c>
      <c r="ES876" s="2">
        <v>29.79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>
        <v>0</v>
      </c>
      <c r="FR876" s="2">
        <v>0</v>
      </c>
      <c r="FS876" s="2">
        <v>0</v>
      </c>
      <c r="FT876" s="2"/>
      <c r="FU876" s="2"/>
      <c r="FV876" s="2"/>
      <c r="FW876" s="2"/>
      <c r="FX876" s="2">
        <v>0</v>
      </c>
      <c r="FY876" s="2">
        <v>0</v>
      </c>
      <c r="FZ876" s="2"/>
      <c r="GA876" s="2" t="s">
        <v>371</v>
      </c>
      <c r="GB876" s="2"/>
      <c r="GC876" s="2"/>
      <c r="GD876" s="2">
        <v>0</v>
      </c>
      <c r="GE876" s="2"/>
      <c r="GF876" s="2">
        <v>1375486057</v>
      </c>
      <c r="GG876" s="2">
        <v>2</v>
      </c>
      <c r="GH876" s="2">
        <v>4</v>
      </c>
      <c r="GI876" s="2">
        <v>-2</v>
      </c>
      <c r="GJ876" s="2">
        <v>0</v>
      </c>
      <c r="GK876" s="2">
        <f>ROUND(R876*(R12)/100,2)</f>
        <v>0</v>
      </c>
      <c r="GL876" s="2">
        <f t="shared" si="633"/>
        <v>0</v>
      </c>
      <c r="GM876" s="2">
        <f t="shared" si="634"/>
        <v>446.85</v>
      </c>
      <c r="GN876" s="2">
        <f t="shared" si="635"/>
        <v>446.85</v>
      </c>
      <c r="GO876" s="2">
        <f t="shared" si="636"/>
        <v>0</v>
      </c>
      <c r="GP876" s="2">
        <f t="shared" si="637"/>
        <v>0</v>
      </c>
      <c r="GQ876" s="2"/>
      <c r="GR876" s="2">
        <v>0</v>
      </c>
      <c r="GS876" s="2">
        <v>2</v>
      </c>
      <c r="GT876" s="2">
        <v>0</v>
      </c>
      <c r="GU876" s="2" t="s">
        <v>3</v>
      </c>
      <c r="GV876" s="2">
        <f t="shared" si="638"/>
        <v>0</v>
      </c>
      <c r="GW876" s="2">
        <v>1</v>
      </c>
      <c r="GX876" s="2">
        <f t="shared" si="639"/>
        <v>0</v>
      </c>
      <c r="GY876" s="2"/>
      <c r="GZ876" s="2"/>
      <c r="HA876" s="2">
        <v>0</v>
      </c>
      <c r="HB876" s="2">
        <v>0</v>
      </c>
      <c r="HC876" s="2">
        <f t="shared" si="640"/>
        <v>0</v>
      </c>
      <c r="HD876" s="2"/>
      <c r="HE876" s="2" t="s">
        <v>178</v>
      </c>
      <c r="HF876" s="2" t="s">
        <v>29</v>
      </c>
      <c r="HG876" s="2"/>
      <c r="HH876" s="2"/>
      <c r="HI876" s="2"/>
      <c r="HJ876" s="2"/>
      <c r="HK876" s="2"/>
      <c r="HL876" s="2"/>
      <c r="HM876" s="2" t="s">
        <v>3</v>
      </c>
      <c r="HN876" s="2" t="s">
        <v>3</v>
      </c>
      <c r="HO876" s="2" t="s">
        <v>3</v>
      </c>
      <c r="HP876" s="2" t="s">
        <v>3</v>
      </c>
      <c r="HQ876" s="2" t="s">
        <v>3</v>
      </c>
      <c r="HR876" s="2"/>
      <c r="HS876" s="2">
        <v>0</v>
      </c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>
        <v>0</v>
      </c>
      <c r="IL876" s="2"/>
      <c r="IM876" s="2"/>
      <c r="IN876" s="2"/>
      <c r="IO876" s="2"/>
      <c r="IP876" s="2"/>
      <c r="IQ876" s="2"/>
      <c r="IR876" s="2"/>
      <c r="IS876" s="2"/>
      <c r="IT876" s="2"/>
      <c r="IU876" s="2"/>
    </row>
    <row r="877" spans="1:255" x14ac:dyDescent="0.2">
      <c r="A877">
        <v>17</v>
      </c>
      <c r="B877">
        <v>1</v>
      </c>
      <c r="E877" t="s">
        <v>205</v>
      </c>
      <c r="F877" t="s">
        <v>188</v>
      </c>
      <c r="G877" t="s">
        <v>370</v>
      </c>
      <c r="H877" t="s">
        <v>203</v>
      </c>
      <c r="I877">
        <v>15</v>
      </c>
      <c r="J877">
        <v>0</v>
      </c>
      <c r="K877">
        <v>15</v>
      </c>
      <c r="O877">
        <f t="shared" si="604"/>
        <v>4414.88</v>
      </c>
      <c r="P877">
        <f t="shared" si="605"/>
        <v>4414.88</v>
      </c>
      <c r="Q877">
        <f t="shared" si="606"/>
        <v>0</v>
      </c>
      <c r="R877">
        <f t="shared" si="607"/>
        <v>0</v>
      </c>
      <c r="S877">
        <f t="shared" si="608"/>
        <v>0</v>
      </c>
      <c r="T877">
        <f t="shared" si="609"/>
        <v>0</v>
      </c>
      <c r="U877">
        <f t="shared" si="610"/>
        <v>0</v>
      </c>
      <c r="V877">
        <f t="shared" si="611"/>
        <v>0</v>
      </c>
      <c r="W877">
        <f t="shared" si="612"/>
        <v>0</v>
      </c>
      <c r="X877">
        <f t="shared" si="613"/>
        <v>0</v>
      </c>
      <c r="Y877">
        <f t="shared" si="614"/>
        <v>0</v>
      </c>
      <c r="AA877">
        <v>70661673</v>
      </c>
      <c r="AB877">
        <f t="shared" si="615"/>
        <v>29.79</v>
      </c>
      <c r="AC877">
        <f t="shared" si="616"/>
        <v>29.79</v>
      </c>
      <c r="AD877">
        <f t="shared" si="617"/>
        <v>0</v>
      </c>
      <c r="AE877">
        <f t="shared" si="618"/>
        <v>0</v>
      </c>
      <c r="AF877">
        <f t="shared" si="619"/>
        <v>0</v>
      </c>
      <c r="AG877">
        <f t="shared" si="620"/>
        <v>0</v>
      </c>
      <c r="AH877">
        <f t="shared" si="621"/>
        <v>0</v>
      </c>
      <c r="AI877">
        <f t="shared" si="622"/>
        <v>0</v>
      </c>
      <c r="AJ877">
        <f t="shared" si="623"/>
        <v>0</v>
      </c>
      <c r="AK877">
        <v>29.79</v>
      </c>
      <c r="AL877">
        <v>29.79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9.8800000000000008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1</v>
      </c>
      <c r="BJ877" t="s">
        <v>3</v>
      </c>
      <c r="BM877">
        <v>400002</v>
      </c>
      <c r="BN877">
        <v>0</v>
      </c>
      <c r="BO877" t="s">
        <v>3</v>
      </c>
      <c r="BP877">
        <v>0</v>
      </c>
      <c r="BQ877">
        <v>202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30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624"/>
        <v>4414.88</v>
      </c>
      <c r="CQ877">
        <f t="shared" si="625"/>
        <v>294.33</v>
      </c>
      <c r="CR877">
        <f t="shared" si="626"/>
        <v>0</v>
      </c>
      <c r="CS877">
        <f t="shared" si="627"/>
        <v>0</v>
      </c>
      <c r="CT877">
        <f t="shared" si="628"/>
        <v>0</v>
      </c>
      <c r="CU877">
        <f t="shared" si="629"/>
        <v>0</v>
      </c>
      <c r="CV877">
        <f t="shared" si="630"/>
        <v>0</v>
      </c>
      <c r="CW877">
        <f t="shared" si="631"/>
        <v>0</v>
      </c>
      <c r="CX877">
        <f t="shared" si="632"/>
        <v>0</v>
      </c>
      <c r="CY877">
        <f>S877*(BZ877/100)</f>
        <v>0</v>
      </c>
      <c r="CZ877">
        <f>S877*(CA877/100)</f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203</v>
      </c>
      <c r="DW877" t="s">
        <v>203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66253202</v>
      </c>
      <c r="EF877">
        <v>202</v>
      </c>
      <c r="EG877" t="s">
        <v>172</v>
      </c>
      <c r="EH877">
        <v>0</v>
      </c>
      <c r="EI877" t="s">
        <v>3</v>
      </c>
      <c r="EJ877">
        <v>1</v>
      </c>
      <c r="EK877">
        <v>400002</v>
      </c>
      <c r="EL877" t="s">
        <v>176</v>
      </c>
      <c r="EM877" t="s">
        <v>172</v>
      </c>
      <c r="EO877" t="s">
        <v>3</v>
      </c>
      <c r="EQ877">
        <v>0</v>
      </c>
      <c r="ER877">
        <v>29.79</v>
      </c>
      <c r="ES877">
        <v>29.79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5</v>
      </c>
      <c r="FC877">
        <v>0</v>
      </c>
      <c r="FD877">
        <v>18</v>
      </c>
      <c r="FF877">
        <v>288.60000000000002</v>
      </c>
      <c r="FQ877">
        <v>0</v>
      </c>
      <c r="FR877">
        <v>0</v>
      </c>
      <c r="FS877">
        <v>0</v>
      </c>
      <c r="FX877">
        <v>0</v>
      </c>
      <c r="FY877">
        <v>0</v>
      </c>
      <c r="GA877" t="s">
        <v>371</v>
      </c>
      <c r="GD877">
        <v>0</v>
      </c>
      <c r="GF877">
        <v>1375486057</v>
      </c>
      <c r="GG877">
        <v>2</v>
      </c>
      <c r="GH877">
        <v>3</v>
      </c>
      <c r="GI877">
        <v>5</v>
      </c>
      <c r="GJ877">
        <v>0</v>
      </c>
      <c r="GK877">
        <f>ROUND(R877*(S12)/100,2)</f>
        <v>0</v>
      </c>
      <c r="GL877">
        <f t="shared" si="633"/>
        <v>0</v>
      </c>
      <c r="GM877">
        <f t="shared" si="634"/>
        <v>4414.88</v>
      </c>
      <c r="GN877">
        <f t="shared" si="635"/>
        <v>4414.88</v>
      </c>
      <c r="GO877">
        <f t="shared" si="636"/>
        <v>0</v>
      </c>
      <c r="GP877">
        <f t="shared" si="637"/>
        <v>0</v>
      </c>
      <c r="GR877">
        <v>1</v>
      </c>
      <c r="GS877">
        <v>1</v>
      </c>
      <c r="GT877">
        <v>0</v>
      </c>
      <c r="GU877" t="s">
        <v>3</v>
      </c>
      <c r="GV877">
        <f t="shared" si="638"/>
        <v>0</v>
      </c>
      <c r="GW877">
        <v>1</v>
      </c>
      <c r="GX877">
        <f t="shared" si="639"/>
        <v>0</v>
      </c>
      <c r="HA877">
        <v>0</v>
      </c>
      <c r="HB877">
        <v>0</v>
      </c>
      <c r="HC877">
        <f t="shared" si="640"/>
        <v>0</v>
      </c>
      <c r="HE877" t="s">
        <v>178</v>
      </c>
      <c r="HF877" t="s">
        <v>29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55" x14ac:dyDescent="0.2">
      <c r="A878" s="2">
        <v>17</v>
      </c>
      <c r="B878" s="2">
        <v>1</v>
      </c>
      <c r="C878" s="2"/>
      <c r="D878" s="2"/>
      <c r="E878" s="2" t="s">
        <v>208</v>
      </c>
      <c r="F878" s="2" t="s">
        <v>372</v>
      </c>
      <c r="G878" s="2" t="s">
        <v>373</v>
      </c>
      <c r="H878" s="2" t="s">
        <v>203</v>
      </c>
      <c r="I878" s="2">
        <v>24</v>
      </c>
      <c r="J878" s="2">
        <v>0</v>
      </c>
      <c r="K878" s="2">
        <v>24</v>
      </c>
      <c r="L878" s="2"/>
      <c r="M878" s="2"/>
      <c r="N878" s="2"/>
      <c r="O878" s="2">
        <f t="shared" si="604"/>
        <v>93.6</v>
      </c>
      <c r="P878" s="2">
        <f t="shared" si="605"/>
        <v>93.6</v>
      </c>
      <c r="Q878" s="2">
        <f t="shared" si="606"/>
        <v>0</v>
      </c>
      <c r="R878" s="2">
        <f t="shared" si="607"/>
        <v>0</v>
      </c>
      <c r="S878" s="2">
        <f t="shared" si="608"/>
        <v>0</v>
      </c>
      <c r="T878" s="2">
        <f t="shared" si="609"/>
        <v>0</v>
      </c>
      <c r="U878" s="2">
        <f t="shared" si="610"/>
        <v>0</v>
      </c>
      <c r="V878" s="2">
        <f t="shared" si="611"/>
        <v>0</v>
      </c>
      <c r="W878" s="2">
        <f t="shared" si="612"/>
        <v>0</v>
      </c>
      <c r="X878" s="2">
        <f t="shared" si="613"/>
        <v>0</v>
      </c>
      <c r="Y878" s="2">
        <f t="shared" si="614"/>
        <v>0</v>
      </c>
      <c r="Z878" s="2"/>
      <c r="AA878" s="2">
        <v>70661675</v>
      </c>
      <c r="AB878" s="2">
        <f t="shared" si="615"/>
        <v>3.9</v>
      </c>
      <c r="AC878" s="2">
        <f t="shared" si="616"/>
        <v>3.9</v>
      </c>
      <c r="AD878" s="2">
        <f t="shared" si="617"/>
        <v>0</v>
      </c>
      <c r="AE878" s="2">
        <f t="shared" si="618"/>
        <v>0</v>
      </c>
      <c r="AF878" s="2">
        <f t="shared" si="619"/>
        <v>0</v>
      </c>
      <c r="AG878" s="2">
        <f t="shared" si="620"/>
        <v>0</v>
      </c>
      <c r="AH878" s="2">
        <f t="shared" si="621"/>
        <v>0</v>
      </c>
      <c r="AI878" s="2">
        <f t="shared" si="622"/>
        <v>0</v>
      </c>
      <c r="AJ878" s="2">
        <f t="shared" si="623"/>
        <v>0</v>
      </c>
      <c r="AK878" s="2">
        <v>3.9</v>
      </c>
      <c r="AL878" s="2">
        <v>3.9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1</v>
      </c>
      <c r="AW878" s="2">
        <v>1</v>
      </c>
      <c r="AX878" s="2"/>
      <c r="AY878" s="2"/>
      <c r="AZ878" s="2">
        <v>1</v>
      </c>
      <c r="BA878" s="2">
        <v>1</v>
      </c>
      <c r="BB878" s="2">
        <v>1</v>
      </c>
      <c r="BC878" s="2">
        <v>1</v>
      </c>
      <c r="BD878" s="2" t="s">
        <v>3</v>
      </c>
      <c r="BE878" s="2" t="s">
        <v>3</v>
      </c>
      <c r="BF878" s="2" t="s">
        <v>3</v>
      </c>
      <c r="BG878" s="2" t="s">
        <v>3</v>
      </c>
      <c r="BH878" s="2">
        <v>3</v>
      </c>
      <c r="BI878" s="2">
        <v>2</v>
      </c>
      <c r="BJ878" s="2" t="s">
        <v>374</v>
      </c>
      <c r="BK878" s="2"/>
      <c r="BL878" s="2"/>
      <c r="BM878" s="2">
        <v>1618</v>
      </c>
      <c r="BN878" s="2">
        <v>66251207</v>
      </c>
      <c r="BO878" s="2" t="s">
        <v>3</v>
      </c>
      <c r="BP878" s="2">
        <v>0</v>
      </c>
      <c r="BQ878" s="2">
        <v>201</v>
      </c>
      <c r="BR878" s="2">
        <v>0</v>
      </c>
      <c r="BS878" s="2">
        <v>1</v>
      </c>
      <c r="BT878" s="2">
        <v>1</v>
      </c>
      <c r="BU878" s="2">
        <v>1</v>
      </c>
      <c r="BV878" s="2">
        <v>1</v>
      </c>
      <c r="BW878" s="2">
        <v>1</v>
      </c>
      <c r="BX878" s="2">
        <v>1</v>
      </c>
      <c r="BY878" s="2" t="s">
        <v>3</v>
      </c>
      <c r="BZ878" s="2">
        <v>0</v>
      </c>
      <c r="CA878" s="2">
        <v>0</v>
      </c>
      <c r="CB878" s="2" t="s">
        <v>3</v>
      </c>
      <c r="CC878" s="2"/>
      <c r="CD878" s="2"/>
      <c r="CE878" s="2">
        <v>30</v>
      </c>
      <c r="CF878" s="2">
        <v>0</v>
      </c>
      <c r="CG878" s="2">
        <v>0</v>
      </c>
      <c r="CH878" s="2"/>
      <c r="CI878" s="2"/>
      <c r="CJ878" s="2"/>
      <c r="CK878" s="2"/>
      <c r="CL878" s="2"/>
      <c r="CM878" s="2">
        <v>0</v>
      </c>
      <c r="CN878" s="2" t="s">
        <v>3</v>
      </c>
      <c r="CO878" s="2">
        <v>0</v>
      </c>
      <c r="CP878" s="2">
        <f t="shared" si="624"/>
        <v>93.6</v>
      </c>
      <c r="CQ878" s="2">
        <f t="shared" si="625"/>
        <v>3.9</v>
      </c>
      <c r="CR878" s="2">
        <f t="shared" si="626"/>
        <v>0</v>
      </c>
      <c r="CS878" s="2">
        <f t="shared" si="627"/>
        <v>0</v>
      </c>
      <c r="CT878" s="2">
        <f t="shared" si="628"/>
        <v>0</v>
      </c>
      <c r="CU878" s="2">
        <f t="shared" si="629"/>
        <v>0</v>
      </c>
      <c r="CV878" s="2">
        <f t="shared" si="630"/>
        <v>0</v>
      </c>
      <c r="CW878" s="2">
        <f t="shared" si="631"/>
        <v>0</v>
      </c>
      <c r="CX878" s="2">
        <f t="shared" si="632"/>
        <v>0</v>
      </c>
      <c r="CY878" s="2">
        <f>((S878*BZ878)/100)</f>
        <v>0</v>
      </c>
      <c r="CZ878" s="2">
        <f>((S878*CA878)/100)</f>
        <v>0</v>
      </c>
      <c r="DA878" s="2"/>
      <c r="DB878" s="2"/>
      <c r="DC878" s="2" t="s">
        <v>3</v>
      </c>
      <c r="DD878" s="2" t="s">
        <v>3</v>
      </c>
      <c r="DE878" s="2" t="s">
        <v>3</v>
      </c>
      <c r="DF878" s="2" t="s">
        <v>3</v>
      </c>
      <c r="DG878" s="2" t="s">
        <v>3</v>
      </c>
      <c r="DH878" s="2" t="s">
        <v>3</v>
      </c>
      <c r="DI878" s="2" t="s">
        <v>3</v>
      </c>
      <c r="DJ878" s="2" t="s">
        <v>3</v>
      </c>
      <c r="DK878" s="2" t="s">
        <v>3</v>
      </c>
      <c r="DL878" s="2" t="s">
        <v>3</v>
      </c>
      <c r="DM878" s="2" t="s">
        <v>3</v>
      </c>
      <c r="DN878" s="2">
        <v>0</v>
      </c>
      <c r="DO878" s="2">
        <v>0</v>
      </c>
      <c r="DP878" s="2">
        <v>1</v>
      </c>
      <c r="DQ878" s="2">
        <v>1</v>
      </c>
      <c r="DR878" s="2"/>
      <c r="DS878" s="2"/>
      <c r="DT878" s="2"/>
      <c r="DU878" s="2">
        <v>1010</v>
      </c>
      <c r="DV878" s="2" t="s">
        <v>203</v>
      </c>
      <c r="DW878" s="2" t="s">
        <v>203</v>
      </c>
      <c r="DX878" s="2">
        <v>1</v>
      </c>
      <c r="DY878" s="2"/>
      <c r="DZ878" s="2" t="s">
        <v>3</v>
      </c>
      <c r="EA878" s="2" t="s">
        <v>3</v>
      </c>
      <c r="EB878" s="2" t="s">
        <v>3</v>
      </c>
      <c r="EC878" s="2" t="s">
        <v>3</v>
      </c>
      <c r="ED878" s="2"/>
      <c r="EE878" s="2">
        <v>66252853</v>
      </c>
      <c r="EF878" s="2">
        <v>201</v>
      </c>
      <c r="EG878" s="2" t="s">
        <v>184</v>
      </c>
      <c r="EH878" s="2">
        <v>0</v>
      </c>
      <c r="EI878" s="2" t="s">
        <v>3</v>
      </c>
      <c r="EJ878" s="2">
        <v>2</v>
      </c>
      <c r="EK878" s="2">
        <v>1618</v>
      </c>
      <c r="EL878" s="2" t="s">
        <v>185</v>
      </c>
      <c r="EM878" s="2" t="s">
        <v>186</v>
      </c>
      <c r="EN878" s="2"/>
      <c r="EO878" s="2" t="s">
        <v>3</v>
      </c>
      <c r="EP878" s="2"/>
      <c r="EQ878" s="2">
        <v>0</v>
      </c>
      <c r="ER878" s="2">
        <v>3.9</v>
      </c>
      <c r="ES878" s="2">
        <v>3.9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>
        <v>0</v>
      </c>
      <c r="FR878" s="2">
        <v>0</v>
      </c>
      <c r="FS878" s="2">
        <v>0</v>
      </c>
      <c r="FT878" s="2"/>
      <c r="FU878" s="2"/>
      <c r="FV878" s="2"/>
      <c r="FW878" s="2"/>
      <c r="FX878" s="2">
        <v>0</v>
      </c>
      <c r="FY878" s="2">
        <v>0</v>
      </c>
      <c r="FZ878" s="2"/>
      <c r="GA878" s="2" t="s">
        <v>3</v>
      </c>
      <c r="GB878" s="2"/>
      <c r="GC878" s="2"/>
      <c r="GD878" s="2">
        <v>0</v>
      </c>
      <c r="GE878" s="2"/>
      <c r="GF878" s="2">
        <v>1353284742</v>
      </c>
      <c r="GG878" s="2">
        <v>2</v>
      </c>
      <c r="GH878" s="2">
        <v>1</v>
      </c>
      <c r="GI878" s="2">
        <v>-2</v>
      </c>
      <c r="GJ878" s="2">
        <v>0</v>
      </c>
      <c r="GK878" s="2">
        <f>ROUND(R878*(R12)/100,2)</f>
        <v>0</v>
      </c>
      <c r="GL878" s="2">
        <f t="shared" si="633"/>
        <v>0</v>
      </c>
      <c r="GM878" s="2">
        <f t="shared" si="634"/>
        <v>93.6</v>
      </c>
      <c r="GN878" s="2">
        <f t="shared" si="635"/>
        <v>0</v>
      </c>
      <c r="GO878" s="2">
        <f t="shared" si="636"/>
        <v>93.6</v>
      </c>
      <c r="GP878" s="2">
        <f t="shared" si="637"/>
        <v>0</v>
      </c>
      <c r="GQ878" s="2"/>
      <c r="GR878" s="2">
        <v>0</v>
      </c>
      <c r="GS878" s="2">
        <v>3</v>
      </c>
      <c r="GT878" s="2">
        <v>0</v>
      </c>
      <c r="GU878" s="2" t="s">
        <v>3</v>
      </c>
      <c r="GV878" s="2">
        <f t="shared" si="638"/>
        <v>0</v>
      </c>
      <c r="GW878" s="2">
        <v>1</v>
      </c>
      <c r="GX878" s="2">
        <f t="shared" si="639"/>
        <v>0</v>
      </c>
      <c r="GY878" s="2"/>
      <c r="GZ878" s="2"/>
      <c r="HA878" s="2">
        <v>0</v>
      </c>
      <c r="HB878" s="2">
        <v>0</v>
      </c>
      <c r="HC878" s="2">
        <f t="shared" si="640"/>
        <v>0</v>
      </c>
      <c r="HD878" s="2"/>
      <c r="HE878" s="2" t="s">
        <v>3</v>
      </c>
      <c r="HF878" s="2" t="s">
        <v>3</v>
      </c>
      <c r="HG878" s="2"/>
      <c r="HH878" s="2"/>
      <c r="HI878" s="2"/>
      <c r="HJ878" s="2"/>
      <c r="HK878" s="2"/>
      <c r="HL878" s="2"/>
      <c r="HM878" s="2" t="s">
        <v>3</v>
      </c>
      <c r="HN878" s="2" t="s">
        <v>3</v>
      </c>
      <c r="HO878" s="2" t="s">
        <v>3</v>
      </c>
      <c r="HP878" s="2" t="s">
        <v>3</v>
      </c>
      <c r="HQ878" s="2" t="s">
        <v>3</v>
      </c>
      <c r="HR878" s="2"/>
      <c r="HS878" s="2">
        <v>0</v>
      </c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>
        <v>0</v>
      </c>
      <c r="IL878" s="2"/>
      <c r="IM878" s="2"/>
      <c r="IN878" s="2"/>
      <c r="IO878" s="2"/>
      <c r="IP878" s="2"/>
      <c r="IQ878" s="2"/>
      <c r="IR878" s="2"/>
      <c r="IS878" s="2"/>
      <c r="IT878" s="2"/>
      <c r="IU878" s="2"/>
    </row>
    <row r="879" spans="1:255" x14ac:dyDescent="0.2">
      <c r="A879">
        <v>17</v>
      </c>
      <c r="B879">
        <v>1</v>
      </c>
      <c r="E879" t="s">
        <v>208</v>
      </c>
      <c r="F879" t="s">
        <v>372</v>
      </c>
      <c r="G879" t="s">
        <v>373</v>
      </c>
      <c r="H879" t="s">
        <v>203</v>
      </c>
      <c r="I879">
        <v>24</v>
      </c>
      <c r="J879">
        <v>0</v>
      </c>
      <c r="K879">
        <v>24</v>
      </c>
      <c r="O879">
        <f t="shared" si="604"/>
        <v>497.95</v>
      </c>
      <c r="P879">
        <f t="shared" si="605"/>
        <v>497.95</v>
      </c>
      <c r="Q879">
        <f t="shared" si="606"/>
        <v>0</v>
      </c>
      <c r="R879">
        <f t="shared" si="607"/>
        <v>0</v>
      </c>
      <c r="S879">
        <f t="shared" si="608"/>
        <v>0</v>
      </c>
      <c r="T879">
        <f t="shared" si="609"/>
        <v>0</v>
      </c>
      <c r="U879">
        <f t="shared" si="610"/>
        <v>0</v>
      </c>
      <c r="V879">
        <f t="shared" si="611"/>
        <v>0</v>
      </c>
      <c r="W879">
        <f t="shared" si="612"/>
        <v>0</v>
      </c>
      <c r="X879">
        <f t="shared" si="613"/>
        <v>0</v>
      </c>
      <c r="Y879">
        <f t="shared" si="614"/>
        <v>0</v>
      </c>
      <c r="AA879">
        <v>70661673</v>
      </c>
      <c r="AB879">
        <f t="shared" si="615"/>
        <v>3.9</v>
      </c>
      <c r="AC879">
        <f t="shared" si="616"/>
        <v>3.9</v>
      </c>
      <c r="AD879">
        <f t="shared" si="617"/>
        <v>0</v>
      </c>
      <c r="AE879">
        <f t="shared" si="618"/>
        <v>0</v>
      </c>
      <c r="AF879">
        <f t="shared" si="619"/>
        <v>0</v>
      </c>
      <c r="AG879">
        <f t="shared" si="620"/>
        <v>0</v>
      </c>
      <c r="AH879">
        <f t="shared" si="621"/>
        <v>0</v>
      </c>
      <c r="AI879">
        <f t="shared" si="622"/>
        <v>0</v>
      </c>
      <c r="AJ879">
        <f t="shared" si="623"/>
        <v>0</v>
      </c>
      <c r="AK879">
        <v>3.9</v>
      </c>
      <c r="AL879">
        <v>3.9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5.32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374</v>
      </c>
      <c r="BM879">
        <v>1618</v>
      </c>
      <c r="BN879">
        <v>66251207</v>
      </c>
      <c r="BO879" t="s">
        <v>372</v>
      </c>
      <c r="BP879">
        <v>1</v>
      </c>
      <c r="BQ879">
        <v>201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624"/>
        <v>497.95</v>
      </c>
      <c r="CQ879">
        <f t="shared" si="625"/>
        <v>20.75</v>
      </c>
      <c r="CR879">
        <f t="shared" si="626"/>
        <v>0</v>
      </c>
      <c r="CS879">
        <f t="shared" si="627"/>
        <v>0</v>
      </c>
      <c r="CT879">
        <f t="shared" si="628"/>
        <v>0</v>
      </c>
      <c r="CU879">
        <f t="shared" si="629"/>
        <v>0</v>
      </c>
      <c r="CV879">
        <f t="shared" si="630"/>
        <v>0</v>
      </c>
      <c r="CW879">
        <f t="shared" si="631"/>
        <v>0</v>
      </c>
      <c r="CX879">
        <f t="shared" si="632"/>
        <v>0</v>
      </c>
      <c r="CY879">
        <f>S879*(BZ879/100)</f>
        <v>0</v>
      </c>
      <c r="CZ879">
        <f>S879*(CA879/100)</f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203</v>
      </c>
      <c r="DW879" t="s">
        <v>203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66252853</v>
      </c>
      <c r="EF879">
        <v>201</v>
      </c>
      <c r="EG879" t="s">
        <v>184</v>
      </c>
      <c r="EH879">
        <v>0</v>
      </c>
      <c r="EI879" t="s">
        <v>3</v>
      </c>
      <c r="EJ879">
        <v>2</v>
      </c>
      <c r="EK879">
        <v>1618</v>
      </c>
      <c r="EL879" t="s">
        <v>185</v>
      </c>
      <c r="EM879" t="s">
        <v>186</v>
      </c>
      <c r="EO879" t="s">
        <v>3</v>
      </c>
      <c r="EQ879">
        <v>0</v>
      </c>
      <c r="ER879">
        <v>3.9</v>
      </c>
      <c r="ES879">
        <v>3.9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v>0</v>
      </c>
      <c r="FS879">
        <v>0</v>
      </c>
      <c r="FX879">
        <v>0</v>
      </c>
      <c r="FY879">
        <v>0</v>
      </c>
      <c r="GA879" t="s">
        <v>3</v>
      </c>
      <c r="GD879">
        <v>0</v>
      </c>
      <c r="GF879">
        <v>1353284742</v>
      </c>
      <c r="GG879">
        <v>2</v>
      </c>
      <c r="GH879">
        <v>1</v>
      </c>
      <c r="GI879">
        <v>2</v>
      </c>
      <c r="GJ879">
        <v>0</v>
      </c>
      <c r="GK879">
        <f>ROUND(R879*(S12)/100,2)</f>
        <v>0</v>
      </c>
      <c r="GL879">
        <f t="shared" si="633"/>
        <v>0</v>
      </c>
      <c r="GM879">
        <f t="shared" si="634"/>
        <v>497.95</v>
      </c>
      <c r="GN879">
        <f t="shared" si="635"/>
        <v>0</v>
      </c>
      <c r="GO879">
        <f t="shared" si="636"/>
        <v>497.95</v>
      </c>
      <c r="GP879">
        <f t="shared" si="637"/>
        <v>0</v>
      </c>
      <c r="GR879">
        <v>0</v>
      </c>
      <c r="GS879">
        <v>3</v>
      </c>
      <c r="GT879">
        <v>0</v>
      </c>
      <c r="GU879" t="s">
        <v>3</v>
      </c>
      <c r="GV879">
        <f t="shared" si="638"/>
        <v>0</v>
      </c>
      <c r="GW879">
        <v>1</v>
      </c>
      <c r="GX879">
        <f t="shared" si="639"/>
        <v>0</v>
      </c>
      <c r="HA879">
        <v>0</v>
      </c>
      <c r="HB879">
        <v>0</v>
      </c>
      <c r="HC879">
        <f t="shared" si="640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55" x14ac:dyDescent="0.2">
      <c r="A880" s="2">
        <v>17</v>
      </c>
      <c r="B880" s="2">
        <v>1</v>
      </c>
      <c r="C880" s="2"/>
      <c r="D880" s="2"/>
      <c r="E880" s="2" t="s">
        <v>223</v>
      </c>
      <c r="F880" s="2" t="s">
        <v>188</v>
      </c>
      <c r="G880" s="2" t="s">
        <v>375</v>
      </c>
      <c r="H880" s="2" t="s">
        <v>203</v>
      </c>
      <c r="I880" s="2">
        <v>6</v>
      </c>
      <c r="J880" s="2">
        <v>0</v>
      </c>
      <c r="K880" s="2">
        <v>6</v>
      </c>
      <c r="L880" s="2"/>
      <c r="M880" s="2"/>
      <c r="N880" s="2"/>
      <c r="O880" s="2">
        <f t="shared" si="604"/>
        <v>2346.66</v>
      </c>
      <c r="P880" s="2">
        <f t="shared" si="605"/>
        <v>2346.66</v>
      </c>
      <c r="Q880" s="2">
        <f t="shared" si="606"/>
        <v>0</v>
      </c>
      <c r="R880" s="2">
        <f t="shared" si="607"/>
        <v>0</v>
      </c>
      <c r="S880" s="2">
        <f t="shared" si="608"/>
        <v>0</v>
      </c>
      <c r="T880" s="2">
        <f t="shared" si="609"/>
        <v>0</v>
      </c>
      <c r="U880" s="2">
        <f t="shared" si="610"/>
        <v>0</v>
      </c>
      <c r="V880" s="2">
        <f t="shared" si="611"/>
        <v>0</v>
      </c>
      <c r="W880" s="2">
        <f t="shared" si="612"/>
        <v>0</v>
      </c>
      <c r="X880" s="2">
        <f t="shared" si="613"/>
        <v>0</v>
      </c>
      <c r="Y880" s="2">
        <f t="shared" si="614"/>
        <v>0</v>
      </c>
      <c r="Z880" s="2"/>
      <c r="AA880" s="2">
        <v>70661675</v>
      </c>
      <c r="AB880" s="2">
        <f t="shared" si="615"/>
        <v>391.11</v>
      </c>
      <c r="AC880" s="2">
        <f t="shared" si="616"/>
        <v>391.11</v>
      </c>
      <c r="AD880" s="2">
        <f t="shared" si="617"/>
        <v>0</v>
      </c>
      <c r="AE880" s="2">
        <f t="shared" si="618"/>
        <v>0</v>
      </c>
      <c r="AF880" s="2">
        <f t="shared" si="619"/>
        <v>0</v>
      </c>
      <c r="AG880" s="2">
        <f t="shared" si="620"/>
        <v>0</v>
      </c>
      <c r="AH880" s="2">
        <f t="shared" si="621"/>
        <v>0</v>
      </c>
      <c r="AI880" s="2">
        <f t="shared" si="622"/>
        <v>0</v>
      </c>
      <c r="AJ880" s="2">
        <f t="shared" si="623"/>
        <v>0</v>
      </c>
      <c r="AK880" s="2">
        <v>391.11</v>
      </c>
      <c r="AL880" s="2">
        <v>391.11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1</v>
      </c>
      <c r="AW880" s="2">
        <v>1</v>
      </c>
      <c r="AX880" s="2"/>
      <c r="AY880" s="2"/>
      <c r="AZ880" s="2">
        <v>1</v>
      </c>
      <c r="BA880" s="2">
        <v>1</v>
      </c>
      <c r="BB880" s="2">
        <v>1</v>
      </c>
      <c r="BC880" s="2">
        <v>1</v>
      </c>
      <c r="BD880" s="2" t="s">
        <v>3</v>
      </c>
      <c r="BE880" s="2" t="s">
        <v>3</v>
      </c>
      <c r="BF880" s="2" t="s">
        <v>3</v>
      </c>
      <c r="BG880" s="2" t="s">
        <v>3</v>
      </c>
      <c r="BH880" s="2">
        <v>3</v>
      </c>
      <c r="BI880" s="2">
        <v>1</v>
      </c>
      <c r="BJ880" s="2" t="s">
        <v>3</v>
      </c>
      <c r="BK880" s="2"/>
      <c r="BL880" s="2"/>
      <c r="BM880" s="2">
        <v>400002</v>
      </c>
      <c r="BN880" s="2">
        <v>0</v>
      </c>
      <c r="BO880" s="2" t="s">
        <v>3</v>
      </c>
      <c r="BP880" s="2">
        <v>0</v>
      </c>
      <c r="BQ880" s="2">
        <v>202</v>
      </c>
      <c r="BR880" s="2">
        <v>0</v>
      </c>
      <c r="BS880" s="2">
        <v>1</v>
      </c>
      <c r="BT880" s="2">
        <v>1</v>
      </c>
      <c r="BU880" s="2">
        <v>1</v>
      </c>
      <c r="BV880" s="2">
        <v>1</v>
      </c>
      <c r="BW880" s="2">
        <v>1</v>
      </c>
      <c r="BX880" s="2">
        <v>1</v>
      </c>
      <c r="BY880" s="2" t="s">
        <v>3</v>
      </c>
      <c r="BZ880" s="2">
        <v>0</v>
      </c>
      <c r="CA880" s="2">
        <v>0</v>
      </c>
      <c r="CB880" s="2" t="s">
        <v>3</v>
      </c>
      <c r="CC880" s="2"/>
      <c r="CD880" s="2"/>
      <c r="CE880" s="2">
        <v>30</v>
      </c>
      <c r="CF880" s="2">
        <v>0</v>
      </c>
      <c r="CG880" s="2">
        <v>0</v>
      </c>
      <c r="CH880" s="2"/>
      <c r="CI880" s="2"/>
      <c r="CJ880" s="2"/>
      <c r="CK880" s="2"/>
      <c r="CL880" s="2"/>
      <c r="CM880" s="2">
        <v>0</v>
      </c>
      <c r="CN880" s="2" t="s">
        <v>3</v>
      </c>
      <c r="CO880" s="2">
        <v>0</v>
      </c>
      <c r="CP880" s="2">
        <f t="shared" si="624"/>
        <v>2346.66</v>
      </c>
      <c r="CQ880" s="2">
        <f t="shared" si="625"/>
        <v>391.11</v>
      </c>
      <c r="CR880" s="2">
        <f t="shared" si="626"/>
        <v>0</v>
      </c>
      <c r="CS880" s="2">
        <f t="shared" si="627"/>
        <v>0</v>
      </c>
      <c r="CT880" s="2">
        <f t="shared" si="628"/>
        <v>0</v>
      </c>
      <c r="CU880" s="2">
        <f t="shared" si="629"/>
        <v>0</v>
      </c>
      <c r="CV880" s="2">
        <f t="shared" si="630"/>
        <v>0</v>
      </c>
      <c r="CW880" s="2">
        <f t="shared" si="631"/>
        <v>0</v>
      </c>
      <c r="CX880" s="2">
        <f t="shared" si="632"/>
        <v>0</v>
      </c>
      <c r="CY880" s="2">
        <f>((S880*BZ880)/100)</f>
        <v>0</v>
      </c>
      <c r="CZ880" s="2">
        <f>((S880*CA880)/100)</f>
        <v>0</v>
      </c>
      <c r="DA880" s="2"/>
      <c r="DB880" s="2"/>
      <c r="DC880" s="2" t="s">
        <v>3</v>
      </c>
      <c r="DD880" s="2" t="s">
        <v>3</v>
      </c>
      <c r="DE880" s="2" t="s">
        <v>3</v>
      </c>
      <c r="DF880" s="2" t="s">
        <v>3</v>
      </c>
      <c r="DG880" s="2" t="s">
        <v>3</v>
      </c>
      <c r="DH880" s="2" t="s">
        <v>3</v>
      </c>
      <c r="DI880" s="2" t="s">
        <v>3</v>
      </c>
      <c r="DJ880" s="2" t="s">
        <v>3</v>
      </c>
      <c r="DK880" s="2" t="s">
        <v>3</v>
      </c>
      <c r="DL880" s="2" t="s">
        <v>3</v>
      </c>
      <c r="DM880" s="2" t="s">
        <v>3</v>
      </c>
      <c r="DN880" s="2">
        <v>0</v>
      </c>
      <c r="DO880" s="2">
        <v>0</v>
      </c>
      <c r="DP880" s="2">
        <v>1</v>
      </c>
      <c r="DQ880" s="2">
        <v>1</v>
      </c>
      <c r="DR880" s="2"/>
      <c r="DS880" s="2"/>
      <c r="DT880" s="2"/>
      <c r="DU880" s="2">
        <v>1010</v>
      </c>
      <c r="DV880" s="2" t="s">
        <v>203</v>
      </c>
      <c r="DW880" s="2" t="s">
        <v>203</v>
      </c>
      <c r="DX880" s="2">
        <v>1</v>
      </c>
      <c r="DY880" s="2"/>
      <c r="DZ880" s="2" t="s">
        <v>3</v>
      </c>
      <c r="EA880" s="2" t="s">
        <v>3</v>
      </c>
      <c r="EB880" s="2" t="s">
        <v>3</v>
      </c>
      <c r="EC880" s="2" t="s">
        <v>3</v>
      </c>
      <c r="ED880" s="2"/>
      <c r="EE880" s="2">
        <v>66253202</v>
      </c>
      <c r="EF880" s="2">
        <v>202</v>
      </c>
      <c r="EG880" s="2" t="s">
        <v>172</v>
      </c>
      <c r="EH880" s="2">
        <v>0</v>
      </c>
      <c r="EI880" s="2" t="s">
        <v>3</v>
      </c>
      <c r="EJ880" s="2">
        <v>1</v>
      </c>
      <c r="EK880" s="2">
        <v>400002</v>
      </c>
      <c r="EL880" s="2" t="s">
        <v>176</v>
      </c>
      <c r="EM880" s="2" t="s">
        <v>172</v>
      </c>
      <c r="EN880" s="2"/>
      <c r="EO880" s="2" t="s">
        <v>3</v>
      </c>
      <c r="EP880" s="2"/>
      <c r="EQ880" s="2">
        <v>0</v>
      </c>
      <c r="ER880" s="2">
        <v>0</v>
      </c>
      <c r="ES880" s="2">
        <v>391.11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>
        <v>0</v>
      </c>
      <c r="FR880" s="2">
        <v>0</v>
      </c>
      <c r="FS880" s="2">
        <v>0</v>
      </c>
      <c r="FT880" s="2"/>
      <c r="FU880" s="2"/>
      <c r="FV880" s="2"/>
      <c r="FW880" s="2"/>
      <c r="FX880" s="2">
        <v>0</v>
      </c>
      <c r="FY880" s="2">
        <v>0</v>
      </c>
      <c r="FZ880" s="2"/>
      <c r="GA880" s="2" t="s">
        <v>376</v>
      </c>
      <c r="GB880" s="2"/>
      <c r="GC880" s="2"/>
      <c r="GD880" s="2">
        <v>0</v>
      </c>
      <c r="GE880" s="2"/>
      <c r="GF880" s="2">
        <v>-1775743607</v>
      </c>
      <c r="GG880" s="2">
        <v>2</v>
      </c>
      <c r="GH880" s="2">
        <v>4</v>
      </c>
      <c r="GI880" s="2">
        <v>-2</v>
      </c>
      <c r="GJ880" s="2">
        <v>0</v>
      </c>
      <c r="GK880" s="2">
        <f>ROUND(R880*(R12)/100,2)</f>
        <v>0</v>
      </c>
      <c r="GL880" s="2">
        <f t="shared" si="633"/>
        <v>0</v>
      </c>
      <c r="GM880" s="2">
        <f t="shared" si="634"/>
        <v>2346.66</v>
      </c>
      <c r="GN880" s="2">
        <f t="shared" si="635"/>
        <v>2346.66</v>
      </c>
      <c r="GO880" s="2">
        <f t="shared" si="636"/>
        <v>0</v>
      </c>
      <c r="GP880" s="2">
        <f t="shared" si="637"/>
        <v>0</v>
      </c>
      <c r="GQ880" s="2"/>
      <c r="GR880" s="2">
        <v>0</v>
      </c>
      <c r="GS880" s="2">
        <v>2</v>
      </c>
      <c r="GT880" s="2">
        <v>0</v>
      </c>
      <c r="GU880" s="2" t="s">
        <v>3</v>
      </c>
      <c r="GV880" s="2">
        <f t="shared" si="638"/>
        <v>0</v>
      </c>
      <c r="GW880" s="2">
        <v>1</v>
      </c>
      <c r="GX880" s="2">
        <f t="shared" si="639"/>
        <v>0</v>
      </c>
      <c r="GY880" s="2"/>
      <c r="GZ880" s="2"/>
      <c r="HA880" s="2">
        <v>0</v>
      </c>
      <c r="HB880" s="2">
        <v>0</v>
      </c>
      <c r="HC880" s="2">
        <f t="shared" si="640"/>
        <v>0</v>
      </c>
      <c r="HD880" s="2"/>
      <c r="HE880" s="2" t="s">
        <v>178</v>
      </c>
      <c r="HF880" s="2" t="s">
        <v>29</v>
      </c>
      <c r="HG880" s="2"/>
      <c r="HH880" s="2"/>
      <c r="HI880" s="2"/>
      <c r="HJ880" s="2"/>
      <c r="HK880" s="2"/>
      <c r="HL880" s="2"/>
      <c r="HM880" s="2" t="s">
        <v>3</v>
      </c>
      <c r="HN880" s="2" t="s">
        <v>3</v>
      </c>
      <c r="HO880" s="2" t="s">
        <v>3</v>
      </c>
      <c r="HP880" s="2" t="s">
        <v>3</v>
      </c>
      <c r="HQ880" s="2" t="s">
        <v>3</v>
      </c>
      <c r="HR880" s="2"/>
      <c r="HS880" s="2">
        <v>0</v>
      </c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>
        <v>0</v>
      </c>
      <c r="IL880" s="2"/>
      <c r="IM880" s="2"/>
      <c r="IN880" s="2"/>
      <c r="IO880" s="2"/>
      <c r="IP880" s="2"/>
      <c r="IQ880" s="2"/>
      <c r="IR880" s="2"/>
      <c r="IS880" s="2"/>
      <c r="IT880" s="2"/>
      <c r="IU880" s="2"/>
    </row>
    <row r="881" spans="1:245" x14ac:dyDescent="0.2">
      <c r="A881">
        <v>17</v>
      </c>
      <c r="B881">
        <v>1</v>
      </c>
      <c r="E881" t="s">
        <v>223</v>
      </c>
      <c r="F881" t="s">
        <v>188</v>
      </c>
      <c r="G881" t="s">
        <v>375</v>
      </c>
      <c r="H881" t="s">
        <v>203</v>
      </c>
      <c r="I881">
        <v>6</v>
      </c>
      <c r="J881">
        <v>0</v>
      </c>
      <c r="K881">
        <v>6</v>
      </c>
      <c r="O881">
        <f t="shared" si="604"/>
        <v>23185</v>
      </c>
      <c r="P881">
        <f t="shared" si="605"/>
        <v>23185</v>
      </c>
      <c r="Q881">
        <f t="shared" si="606"/>
        <v>0</v>
      </c>
      <c r="R881">
        <f t="shared" si="607"/>
        <v>0</v>
      </c>
      <c r="S881">
        <f t="shared" si="608"/>
        <v>0</v>
      </c>
      <c r="T881">
        <f t="shared" si="609"/>
        <v>0</v>
      </c>
      <c r="U881">
        <f t="shared" si="610"/>
        <v>0</v>
      </c>
      <c r="V881">
        <f t="shared" si="611"/>
        <v>0</v>
      </c>
      <c r="W881">
        <f t="shared" si="612"/>
        <v>0</v>
      </c>
      <c r="X881">
        <f t="shared" si="613"/>
        <v>0</v>
      </c>
      <c r="Y881">
        <f t="shared" si="614"/>
        <v>0</v>
      </c>
      <c r="AA881">
        <v>70661673</v>
      </c>
      <c r="AB881">
        <f t="shared" si="615"/>
        <v>391.11</v>
      </c>
      <c r="AC881">
        <f t="shared" si="616"/>
        <v>391.11</v>
      </c>
      <c r="AD881">
        <f t="shared" si="617"/>
        <v>0</v>
      </c>
      <c r="AE881">
        <f t="shared" si="618"/>
        <v>0</v>
      </c>
      <c r="AF881">
        <f t="shared" si="619"/>
        <v>0</v>
      </c>
      <c r="AG881">
        <f t="shared" si="620"/>
        <v>0</v>
      </c>
      <c r="AH881">
        <f t="shared" si="621"/>
        <v>0</v>
      </c>
      <c r="AI881">
        <f t="shared" si="622"/>
        <v>0</v>
      </c>
      <c r="AJ881">
        <f t="shared" si="623"/>
        <v>0</v>
      </c>
      <c r="AK881">
        <v>391.11</v>
      </c>
      <c r="AL881">
        <v>391.11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9.8800000000000008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1</v>
      </c>
      <c r="BJ881" t="s">
        <v>3</v>
      </c>
      <c r="BM881">
        <v>400002</v>
      </c>
      <c r="BN881">
        <v>0</v>
      </c>
      <c r="BO881" t="s">
        <v>3</v>
      </c>
      <c r="BP881">
        <v>0</v>
      </c>
      <c r="BQ881">
        <v>202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624"/>
        <v>23185</v>
      </c>
      <c r="CQ881">
        <f t="shared" si="625"/>
        <v>3864.17</v>
      </c>
      <c r="CR881">
        <f t="shared" si="626"/>
        <v>0</v>
      </c>
      <c r="CS881">
        <f t="shared" si="627"/>
        <v>0</v>
      </c>
      <c r="CT881">
        <f t="shared" si="628"/>
        <v>0</v>
      </c>
      <c r="CU881">
        <f t="shared" si="629"/>
        <v>0</v>
      </c>
      <c r="CV881">
        <f t="shared" si="630"/>
        <v>0</v>
      </c>
      <c r="CW881">
        <f t="shared" si="631"/>
        <v>0</v>
      </c>
      <c r="CX881">
        <f t="shared" si="632"/>
        <v>0</v>
      </c>
      <c r="CY881">
        <f>S881*(BZ881/100)</f>
        <v>0</v>
      </c>
      <c r="CZ881">
        <f>S881*(CA881/100)</f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203</v>
      </c>
      <c r="DW881" t="s">
        <v>203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66253202</v>
      </c>
      <c r="EF881">
        <v>202</v>
      </c>
      <c r="EG881" t="s">
        <v>172</v>
      </c>
      <c r="EH881">
        <v>0</v>
      </c>
      <c r="EI881" t="s">
        <v>3</v>
      </c>
      <c r="EJ881">
        <v>1</v>
      </c>
      <c r="EK881">
        <v>400002</v>
      </c>
      <c r="EL881" t="s">
        <v>176</v>
      </c>
      <c r="EM881" t="s">
        <v>172</v>
      </c>
      <c r="EO881" t="s">
        <v>3</v>
      </c>
      <c r="EQ881">
        <v>0</v>
      </c>
      <c r="ER881">
        <v>391.11</v>
      </c>
      <c r="ES881">
        <v>391.11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3788.4</v>
      </c>
      <c r="FQ881">
        <v>0</v>
      </c>
      <c r="FR881">
        <v>0</v>
      </c>
      <c r="FS881">
        <v>0</v>
      </c>
      <c r="FX881">
        <v>0</v>
      </c>
      <c r="FY881">
        <v>0</v>
      </c>
      <c r="GA881" t="s">
        <v>376</v>
      </c>
      <c r="GD881">
        <v>0</v>
      </c>
      <c r="GF881">
        <v>-1775743607</v>
      </c>
      <c r="GG881">
        <v>2</v>
      </c>
      <c r="GH881">
        <v>3</v>
      </c>
      <c r="GI881">
        <v>5</v>
      </c>
      <c r="GJ881">
        <v>0</v>
      </c>
      <c r="GK881">
        <f>ROUND(R881*(S12)/100,2)</f>
        <v>0</v>
      </c>
      <c r="GL881">
        <f t="shared" si="633"/>
        <v>0</v>
      </c>
      <c r="GM881">
        <f t="shared" si="634"/>
        <v>23185</v>
      </c>
      <c r="GN881">
        <f t="shared" si="635"/>
        <v>23185</v>
      </c>
      <c r="GO881">
        <f t="shared" si="636"/>
        <v>0</v>
      </c>
      <c r="GP881">
        <f t="shared" si="637"/>
        <v>0</v>
      </c>
      <c r="GR881">
        <v>1</v>
      </c>
      <c r="GS881">
        <v>1</v>
      </c>
      <c r="GT881">
        <v>0</v>
      </c>
      <c r="GU881" t="s">
        <v>3</v>
      </c>
      <c r="GV881">
        <f t="shared" si="638"/>
        <v>0</v>
      </c>
      <c r="GW881">
        <v>1</v>
      </c>
      <c r="GX881">
        <f t="shared" si="639"/>
        <v>0</v>
      </c>
      <c r="HA881">
        <v>0</v>
      </c>
      <c r="HB881">
        <v>0</v>
      </c>
      <c r="HC881">
        <f t="shared" si="640"/>
        <v>0</v>
      </c>
      <c r="HE881" t="s">
        <v>178</v>
      </c>
      <c r="HF881" t="s">
        <v>29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HS881">
        <v>0</v>
      </c>
      <c r="IK881">
        <v>0</v>
      </c>
    </row>
    <row r="883" spans="1:245" x14ac:dyDescent="0.2">
      <c r="A883" s="3">
        <v>51</v>
      </c>
      <c r="B883" s="3">
        <f>B852</f>
        <v>1</v>
      </c>
      <c r="C883" s="3">
        <f>A852</f>
        <v>4</v>
      </c>
      <c r="D883" s="3">
        <f>ROW(A852)</f>
        <v>852</v>
      </c>
      <c r="E883" s="3"/>
      <c r="F883" s="3" t="str">
        <f>IF(F852&lt;&gt;"",F852,"")</f>
        <v>Новый раздел</v>
      </c>
      <c r="G883" s="3" t="str">
        <f>IF(G852&lt;&gt;"",G852,"")</f>
        <v>Материал</v>
      </c>
      <c r="H883" s="3">
        <v>0</v>
      </c>
      <c r="I883" s="3"/>
      <c r="J883" s="3"/>
      <c r="K883" s="3"/>
      <c r="L883" s="3"/>
      <c r="M883" s="3"/>
      <c r="N883" s="3"/>
      <c r="O883" s="3">
        <f t="shared" ref="O883:T883" si="641">ROUND(AB883,2)</f>
        <v>8224.27</v>
      </c>
      <c r="P883" s="3">
        <f t="shared" si="641"/>
        <v>8224.27</v>
      </c>
      <c r="Q883" s="3">
        <f t="shared" si="641"/>
        <v>0</v>
      </c>
      <c r="R883" s="3">
        <f t="shared" si="641"/>
        <v>0</v>
      </c>
      <c r="S883" s="3">
        <f t="shared" si="641"/>
        <v>0</v>
      </c>
      <c r="T883" s="3">
        <f t="shared" si="641"/>
        <v>0</v>
      </c>
      <c r="U883" s="3">
        <f>AH883</f>
        <v>0</v>
      </c>
      <c r="V883" s="3">
        <f>AI883</f>
        <v>0</v>
      </c>
      <c r="W883" s="3">
        <f>ROUND(AJ883,2)</f>
        <v>0</v>
      </c>
      <c r="X883" s="3">
        <f>ROUND(AK883,2)</f>
        <v>0</v>
      </c>
      <c r="Y883" s="3">
        <f>ROUND(AL883,2)</f>
        <v>0</v>
      </c>
      <c r="Z883" s="3"/>
      <c r="AA883" s="3"/>
      <c r="AB883" s="3">
        <f>ROUND(SUMIF(AA856:AA881,"=70661675",O856:O881),2)</f>
        <v>8224.27</v>
      </c>
      <c r="AC883" s="3">
        <f>ROUND(SUMIF(AA856:AA881,"=70661675",P856:P881),2)</f>
        <v>8224.27</v>
      </c>
      <c r="AD883" s="3">
        <f>ROUND(SUMIF(AA856:AA881,"=70661675",Q856:Q881),2)</f>
        <v>0</v>
      </c>
      <c r="AE883" s="3">
        <f>ROUND(SUMIF(AA856:AA881,"=70661675",R856:R881),2)</f>
        <v>0</v>
      </c>
      <c r="AF883" s="3">
        <f>ROUND(SUMIF(AA856:AA881,"=70661675",S856:S881),2)</f>
        <v>0</v>
      </c>
      <c r="AG883" s="3">
        <f>ROUND(SUMIF(AA856:AA881,"=70661675",T856:T881),2)</f>
        <v>0</v>
      </c>
      <c r="AH883" s="3">
        <f>SUMIF(AA856:AA881,"=70661675",U856:U881)</f>
        <v>0</v>
      </c>
      <c r="AI883" s="3">
        <f>SUMIF(AA856:AA881,"=70661675",V856:V881)</f>
        <v>0</v>
      </c>
      <c r="AJ883" s="3">
        <f>ROUND(SUMIF(AA856:AA881,"=70661675",W856:W881),2)</f>
        <v>0</v>
      </c>
      <c r="AK883" s="3">
        <f>ROUND(SUMIF(AA856:AA881,"=70661675",X856:X881),2)</f>
        <v>0</v>
      </c>
      <c r="AL883" s="3">
        <f>ROUND(SUMIF(AA856:AA881,"=70661675",Y856:Y881),2)</f>
        <v>0</v>
      </c>
      <c r="AM883" s="3"/>
      <c r="AN883" s="3"/>
      <c r="AO883" s="3">
        <f t="shared" ref="AO883:BD883" si="642">ROUND(BX883,2)</f>
        <v>0</v>
      </c>
      <c r="AP883" s="3">
        <f t="shared" si="642"/>
        <v>0</v>
      </c>
      <c r="AQ883" s="3">
        <f t="shared" si="642"/>
        <v>0</v>
      </c>
      <c r="AR883" s="3">
        <f t="shared" si="642"/>
        <v>8224.27</v>
      </c>
      <c r="AS883" s="3">
        <f t="shared" si="642"/>
        <v>4858.6099999999997</v>
      </c>
      <c r="AT883" s="3">
        <f t="shared" si="642"/>
        <v>3365.66</v>
      </c>
      <c r="AU883" s="3">
        <f t="shared" si="642"/>
        <v>0</v>
      </c>
      <c r="AV883" s="3">
        <f t="shared" si="642"/>
        <v>8224.27</v>
      </c>
      <c r="AW883" s="3">
        <f t="shared" si="642"/>
        <v>8224.27</v>
      </c>
      <c r="AX883" s="3">
        <f t="shared" si="642"/>
        <v>0</v>
      </c>
      <c r="AY883" s="3">
        <f t="shared" si="642"/>
        <v>8224.27</v>
      </c>
      <c r="AZ883" s="3">
        <f t="shared" si="642"/>
        <v>0</v>
      </c>
      <c r="BA883" s="3">
        <f t="shared" si="642"/>
        <v>0</v>
      </c>
      <c r="BB883" s="3">
        <f t="shared" si="642"/>
        <v>0</v>
      </c>
      <c r="BC883" s="3">
        <f t="shared" si="642"/>
        <v>0</v>
      </c>
      <c r="BD883" s="3">
        <f t="shared" si="642"/>
        <v>0</v>
      </c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>
        <f>ROUND(SUMIF(AA856:AA881,"=70661675",FQ856:FQ881),2)</f>
        <v>0</v>
      </c>
      <c r="BY883" s="3">
        <f>ROUND(SUMIF(AA856:AA881,"=70661675",FR856:FR881),2)</f>
        <v>0</v>
      </c>
      <c r="BZ883" s="3">
        <f>ROUND(SUMIF(AA856:AA881,"=70661675",GL856:GL881),2)</f>
        <v>0</v>
      </c>
      <c r="CA883" s="3">
        <f>ROUND(SUMIF(AA856:AA881,"=70661675",GM856:GM881),2)</f>
        <v>8224.27</v>
      </c>
      <c r="CB883" s="3">
        <f>ROUND(SUMIF(AA856:AA881,"=70661675",GN856:GN881),2)</f>
        <v>4858.6099999999997</v>
      </c>
      <c r="CC883" s="3">
        <f>ROUND(SUMIF(AA856:AA881,"=70661675",GO856:GO881),2)</f>
        <v>3365.66</v>
      </c>
      <c r="CD883" s="3">
        <f>ROUND(SUMIF(AA856:AA881,"=70661675",GP856:GP881),2)</f>
        <v>0</v>
      </c>
      <c r="CE883" s="3">
        <f>AC883-BX883</f>
        <v>8224.27</v>
      </c>
      <c r="CF883" s="3">
        <f>AC883-BY883</f>
        <v>8224.27</v>
      </c>
      <c r="CG883" s="3">
        <f>BX883-BZ883</f>
        <v>0</v>
      </c>
      <c r="CH883" s="3">
        <f>AC883-BX883-BY883+BZ883</f>
        <v>8224.27</v>
      </c>
      <c r="CI883" s="3">
        <f>BY883-BZ883</f>
        <v>0</v>
      </c>
      <c r="CJ883" s="3">
        <f>ROUND(SUMIF(AA856:AA881,"=70661675",GX856:GX881),2)</f>
        <v>0</v>
      </c>
      <c r="CK883" s="3">
        <f>ROUND(SUMIF(AA856:AA881,"=70661675",GY856:GY881),2)</f>
        <v>0</v>
      </c>
      <c r="CL883" s="3">
        <f>ROUND(SUMIF(AA856:AA881,"=70661675",GZ856:GZ881),2)</f>
        <v>0</v>
      </c>
      <c r="CM883" s="3">
        <f>ROUND(SUMIF(AA856:AA881,"=70661675",HD856:HD881),2)</f>
        <v>0</v>
      </c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4">
        <f t="shared" ref="DG883:DL883" si="643">ROUND(DT883,2)</f>
        <v>53152.78</v>
      </c>
      <c r="DH883" s="4">
        <f t="shared" si="643"/>
        <v>53152.78</v>
      </c>
      <c r="DI883" s="4">
        <f t="shared" si="643"/>
        <v>0</v>
      </c>
      <c r="DJ883" s="4">
        <f t="shared" si="643"/>
        <v>0</v>
      </c>
      <c r="DK883" s="4">
        <f t="shared" si="643"/>
        <v>0</v>
      </c>
      <c r="DL883" s="4">
        <f t="shared" si="643"/>
        <v>0</v>
      </c>
      <c r="DM883" s="4">
        <f>DZ883</f>
        <v>0</v>
      </c>
      <c r="DN883" s="4">
        <f>EA883</f>
        <v>0</v>
      </c>
      <c r="DO883" s="4">
        <f>ROUND(EB883,2)</f>
        <v>0</v>
      </c>
      <c r="DP883" s="4">
        <f>ROUND(EC883,2)</f>
        <v>0</v>
      </c>
      <c r="DQ883" s="4">
        <f>ROUND(ED883,2)</f>
        <v>0</v>
      </c>
      <c r="DR883" s="4"/>
      <c r="DS883" s="4"/>
      <c r="DT883" s="4">
        <f>ROUND(SUMIF(AA856:AA881,"=70661673",O856:O881),2)</f>
        <v>53152.78</v>
      </c>
      <c r="DU883" s="4">
        <f>ROUND(SUMIF(AA856:AA881,"=70661673",P856:P881),2)</f>
        <v>53152.78</v>
      </c>
      <c r="DV883" s="4">
        <f>ROUND(SUMIF(AA856:AA881,"=70661673",Q856:Q881),2)</f>
        <v>0</v>
      </c>
      <c r="DW883" s="4">
        <f>ROUND(SUMIF(AA856:AA881,"=70661673",R856:R881),2)</f>
        <v>0</v>
      </c>
      <c r="DX883" s="4">
        <f>ROUND(SUMIF(AA856:AA881,"=70661673",S856:S881),2)</f>
        <v>0</v>
      </c>
      <c r="DY883" s="4">
        <f>ROUND(SUMIF(AA856:AA881,"=70661673",T856:T881),2)</f>
        <v>0</v>
      </c>
      <c r="DZ883" s="4">
        <f>SUMIF(AA856:AA881,"=70661673",U856:U881)</f>
        <v>0</v>
      </c>
      <c r="EA883" s="4">
        <f>SUMIF(AA856:AA881,"=70661673",V856:V881)</f>
        <v>0</v>
      </c>
      <c r="EB883" s="4">
        <f>ROUND(SUMIF(AA856:AA881,"=70661673",W856:W881),2)</f>
        <v>0</v>
      </c>
      <c r="EC883" s="4">
        <f>ROUND(SUMIF(AA856:AA881,"=70661673",X856:X881),2)</f>
        <v>0</v>
      </c>
      <c r="ED883" s="4">
        <f>ROUND(SUMIF(AA856:AA881,"=70661673",Y856:Y881),2)</f>
        <v>0</v>
      </c>
      <c r="EE883" s="4"/>
      <c r="EF883" s="4"/>
      <c r="EG883" s="4">
        <f t="shared" ref="EG883:EV883" si="644">ROUND(FP883,2)</f>
        <v>0</v>
      </c>
      <c r="EH883" s="4">
        <f t="shared" si="644"/>
        <v>0</v>
      </c>
      <c r="EI883" s="4">
        <f t="shared" si="644"/>
        <v>0</v>
      </c>
      <c r="EJ883" s="4">
        <f t="shared" si="644"/>
        <v>53152.78</v>
      </c>
      <c r="EK883" s="4">
        <f t="shared" si="644"/>
        <v>37615.660000000003</v>
      </c>
      <c r="EL883" s="4">
        <f t="shared" si="644"/>
        <v>15537.12</v>
      </c>
      <c r="EM883" s="4">
        <f t="shared" si="644"/>
        <v>0</v>
      </c>
      <c r="EN883" s="4">
        <f t="shared" si="644"/>
        <v>53152.78</v>
      </c>
      <c r="EO883" s="4">
        <f t="shared" si="644"/>
        <v>53152.78</v>
      </c>
      <c r="EP883" s="4">
        <f t="shared" si="644"/>
        <v>0</v>
      </c>
      <c r="EQ883" s="4">
        <f t="shared" si="644"/>
        <v>53152.78</v>
      </c>
      <c r="ER883" s="4">
        <f t="shared" si="644"/>
        <v>0</v>
      </c>
      <c r="ES883" s="4">
        <f t="shared" si="644"/>
        <v>0</v>
      </c>
      <c r="ET883" s="4">
        <f t="shared" si="644"/>
        <v>0</v>
      </c>
      <c r="EU883" s="4">
        <f t="shared" si="644"/>
        <v>0</v>
      </c>
      <c r="EV883" s="4">
        <f t="shared" si="644"/>
        <v>0</v>
      </c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>
        <f>ROUND(SUMIF(AA856:AA881,"=70661673",FQ856:FQ881),2)</f>
        <v>0</v>
      </c>
      <c r="FQ883" s="4">
        <f>ROUND(SUMIF(AA856:AA881,"=70661673",FR856:FR881),2)</f>
        <v>0</v>
      </c>
      <c r="FR883" s="4">
        <f>ROUND(SUMIF(AA856:AA881,"=70661673",GL856:GL881),2)</f>
        <v>0</v>
      </c>
      <c r="FS883" s="4">
        <f>ROUND(SUMIF(AA856:AA881,"=70661673",GM856:GM881),2)</f>
        <v>53152.78</v>
      </c>
      <c r="FT883" s="4">
        <f>ROUND(SUMIF(AA856:AA881,"=70661673",GN856:GN881),2)</f>
        <v>37615.660000000003</v>
      </c>
      <c r="FU883" s="4">
        <f>ROUND(SUMIF(AA856:AA881,"=70661673",GO856:GO881),2)</f>
        <v>15537.12</v>
      </c>
      <c r="FV883" s="4">
        <f>ROUND(SUMIF(AA856:AA881,"=70661673",GP856:GP881),2)</f>
        <v>0</v>
      </c>
      <c r="FW883" s="4">
        <f>DU883-FP883</f>
        <v>53152.78</v>
      </c>
      <c r="FX883" s="4">
        <f>DU883-FQ883</f>
        <v>53152.78</v>
      </c>
      <c r="FY883" s="4">
        <f>FP883-FR883</f>
        <v>0</v>
      </c>
      <c r="FZ883" s="4">
        <f>DU883-FP883-FQ883+FR883</f>
        <v>53152.78</v>
      </c>
      <c r="GA883" s="4">
        <f>FQ883-FR883</f>
        <v>0</v>
      </c>
      <c r="GB883" s="4">
        <f>ROUND(SUMIF(AA856:AA881,"=70661673",GX856:GX881),2)</f>
        <v>0</v>
      </c>
      <c r="GC883" s="4">
        <f>ROUND(SUMIF(AA856:AA881,"=70661673",GY856:GY881),2)</f>
        <v>0</v>
      </c>
      <c r="GD883" s="4">
        <f>ROUND(SUMIF(AA856:AA881,"=70661673",GZ856:GZ881),2)</f>
        <v>0</v>
      </c>
      <c r="GE883" s="4">
        <f>ROUND(SUMIF(AA856:AA881,"=70661673",HD856:HD881),2)</f>
        <v>0</v>
      </c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>
        <v>0</v>
      </c>
    </row>
    <row r="885" spans="1:245" x14ac:dyDescent="0.2">
      <c r="A885" s="5">
        <v>50</v>
      </c>
      <c r="B885" s="5">
        <v>0</v>
      </c>
      <c r="C885" s="5">
        <v>0</v>
      </c>
      <c r="D885" s="5">
        <v>1</v>
      </c>
      <c r="E885" s="5">
        <v>201</v>
      </c>
      <c r="F885" s="5">
        <f>ROUND(Source!O883,O885)</f>
        <v>8224.27</v>
      </c>
      <c r="G885" s="5" t="s">
        <v>38</v>
      </c>
      <c r="H885" s="5" t="s">
        <v>39</v>
      </c>
      <c r="I885" s="5"/>
      <c r="J885" s="5"/>
      <c r="K885" s="5">
        <v>201</v>
      </c>
      <c r="L885" s="5">
        <v>1</v>
      </c>
      <c r="M885" s="5">
        <v>3</v>
      </c>
      <c r="N885" s="5" t="s">
        <v>3</v>
      </c>
      <c r="O885" s="5">
        <v>2</v>
      </c>
      <c r="P885" s="5">
        <f>ROUND(Source!DG883,O885)</f>
        <v>53152.78</v>
      </c>
      <c r="Q885" s="5"/>
      <c r="R885" s="5"/>
      <c r="S885" s="5"/>
      <c r="T885" s="5"/>
      <c r="U885" s="5"/>
      <c r="V885" s="5"/>
      <c r="W885" s="5">
        <v>2998.31</v>
      </c>
      <c r="X885" s="5">
        <v>1</v>
      </c>
      <c r="Y885" s="5">
        <v>2998.31</v>
      </c>
      <c r="Z885" s="5">
        <v>28533.73</v>
      </c>
      <c r="AA885" s="5">
        <v>1</v>
      </c>
      <c r="AB885" s="5">
        <v>28533.73</v>
      </c>
    </row>
    <row r="886" spans="1:245" x14ac:dyDescent="0.2">
      <c r="A886" s="5">
        <v>50</v>
      </c>
      <c r="B886" s="5">
        <v>0</v>
      </c>
      <c r="C886" s="5">
        <v>0</v>
      </c>
      <c r="D886" s="5">
        <v>1</v>
      </c>
      <c r="E886" s="5">
        <v>202</v>
      </c>
      <c r="F886" s="5">
        <f>ROUND(Source!P883,O886)</f>
        <v>8224.27</v>
      </c>
      <c r="G886" s="5" t="s">
        <v>40</v>
      </c>
      <c r="H886" s="5" t="s">
        <v>41</v>
      </c>
      <c r="I886" s="5"/>
      <c r="J886" s="5"/>
      <c r="K886" s="5">
        <v>202</v>
      </c>
      <c r="L886" s="5">
        <v>2</v>
      </c>
      <c r="M886" s="5">
        <v>3</v>
      </c>
      <c r="N886" s="5" t="s">
        <v>3</v>
      </c>
      <c r="O886" s="5">
        <v>2</v>
      </c>
      <c r="P886" s="5">
        <f>ROUND(Source!DH883,O886)</f>
        <v>53152.78</v>
      </c>
      <c r="Q886" s="5"/>
      <c r="R886" s="5"/>
      <c r="S886" s="5"/>
      <c r="T886" s="5"/>
      <c r="U886" s="5"/>
      <c r="V886" s="5"/>
      <c r="W886" s="5">
        <v>2998.31</v>
      </c>
      <c r="X886" s="5">
        <v>1</v>
      </c>
      <c r="Y886" s="5">
        <v>2998.31</v>
      </c>
      <c r="Z886" s="5">
        <v>28533.73</v>
      </c>
      <c r="AA886" s="5">
        <v>1</v>
      </c>
      <c r="AB886" s="5">
        <v>28533.73</v>
      </c>
    </row>
    <row r="887" spans="1:245" x14ac:dyDescent="0.2">
      <c r="A887" s="5">
        <v>50</v>
      </c>
      <c r="B887" s="5">
        <v>0</v>
      </c>
      <c r="C887" s="5">
        <v>0</v>
      </c>
      <c r="D887" s="5">
        <v>1</v>
      </c>
      <c r="E887" s="5">
        <v>222</v>
      </c>
      <c r="F887" s="5">
        <f>ROUND(Source!AO883,O887)</f>
        <v>0</v>
      </c>
      <c r="G887" s="5" t="s">
        <v>42</v>
      </c>
      <c r="H887" s="5" t="s">
        <v>43</v>
      </c>
      <c r="I887" s="5"/>
      <c r="J887" s="5"/>
      <c r="K887" s="5">
        <v>222</v>
      </c>
      <c r="L887" s="5">
        <v>3</v>
      </c>
      <c r="M887" s="5">
        <v>3</v>
      </c>
      <c r="N887" s="5" t="s">
        <v>3</v>
      </c>
      <c r="O887" s="5">
        <v>2</v>
      </c>
      <c r="P887" s="5">
        <f>ROUND(Source!EG883,O887)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45" x14ac:dyDescent="0.2">
      <c r="A888" s="5">
        <v>50</v>
      </c>
      <c r="B888" s="5">
        <v>0</v>
      </c>
      <c r="C888" s="5">
        <v>0</v>
      </c>
      <c r="D888" s="5">
        <v>1</v>
      </c>
      <c r="E888" s="5">
        <v>225</v>
      </c>
      <c r="F888" s="5">
        <f>ROUND(Source!AV883,O888)</f>
        <v>8224.27</v>
      </c>
      <c r="G888" s="5" t="s">
        <v>44</v>
      </c>
      <c r="H888" s="5" t="s">
        <v>45</v>
      </c>
      <c r="I888" s="5"/>
      <c r="J888" s="5"/>
      <c r="K888" s="5">
        <v>225</v>
      </c>
      <c r="L888" s="5">
        <v>4</v>
      </c>
      <c r="M888" s="5">
        <v>3</v>
      </c>
      <c r="N888" s="5" t="s">
        <v>3</v>
      </c>
      <c r="O888" s="5">
        <v>2</v>
      </c>
      <c r="P888" s="5">
        <f>ROUND(Source!EN883,O888)</f>
        <v>53152.78</v>
      </c>
      <c r="Q888" s="5"/>
      <c r="R888" s="5"/>
      <c r="S888" s="5"/>
      <c r="T888" s="5"/>
      <c r="U888" s="5"/>
      <c r="V888" s="5"/>
      <c r="W888" s="5">
        <v>2998.31</v>
      </c>
      <c r="X888" s="5">
        <v>1</v>
      </c>
      <c r="Y888" s="5">
        <v>2998.31</v>
      </c>
      <c r="Z888" s="5">
        <v>28533.73</v>
      </c>
      <c r="AA888" s="5">
        <v>1</v>
      </c>
      <c r="AB888" s="5">
        <v>28533.73</v>
      </c>
    </row>
    <row r="889" spans="1:245" x14ac:dyDescent="0.2">
      <c r="A889" s="5">
        <v>50</v>
      </c>
      <c r="B889" s="5">
        <v>0</v>
      </c>
      <c r="C889" s="5">
        <v>0</v>
      </c>
      <c r="D889" s="5">
        <v>1</v>
      </c>
      <c r="E889" s="5">
        <v>226</v>
      </c>
      <c r="F889" s="5">
        <f>ROUND(Source!AW883,O889)</f>
        <v>8224.27</v>
      </c>
      <c r="G889" s="5" t="s">
        <v>46</v>
      </c>
      <c r="H889" s="5" t="s">
        <v>47</v>
      </c>
      <c r="I889" s="5"/>
      <c r="J889" s="5"/>
      <c r="K889" s="5">
        <v>226</v>
      </c>
      <c r="L889" s="5">
        <v>5</v>
      </c>
      <c r="M889" s="5">
        <v>3</v>
      </c>
      <c r="N889" s="5" t="s">
        <v>3</v>
      </c>
      <c r="O889" s="5">
        <v>2</v>
      </c>
      <c r="P889" s="5">
        <f>ROUND(Source!EO883,O889)</f>
        <v>53152.78</v>
      </c>
      <c r="Q889" s="5"/>
      <c r="R889" s="5"/>
      <c r="S889" s="5"/>
      <c r="T889" s="5"/>
      <c r="U889" s="5"/>
      <c r="V889" s="5"/>
      <c r="W889" s="5">
        <v>2998.31</v>
      </c>
      <c r="X889" s="5">
        <v>1</v>
      </c>
      <c r="Y889" s="5">
        <v>2998.31</v>
      </c>
      <c r="Z889" s="5">
        <v>28533.73</v>
      </c>
      <c r="AA889" s="5">
        <v>1</v>
      </c>
      <c r="AB889" s="5">
        <v>28533.73</v>
      </c>
    </row>
    <row r="890" spans="1:245" x14ac:dyDescent="0.2">
      <c r="A890" s="5">
        <v>50</v>
      </c>
      <c r="B890" s="5">
        <v>0</v>
      </c>
      <c r="C890" s="5">
        <v>0</v>
      </c>
      <c r="D890" s="5">
        <v>1</v>
      </c>
      <c r="E890" s="5">
        <v>227</v>
      </c>
      <c r="F890" s="5">
        <f>ROUND(Source!AX883,O890)</f>
        <v>0</v>
      </c>
      <c r="G890" s="5" t="s">
        <v>48</v>
      </c>
      <c r="H890" s="5" t="s">
        <v>49</v>
      </c>
      <c r="I890" s="5"/>
      <c r="J890" s="5"/>
      <c r="K890" s="5">
        <v>227</v>
      </c>
      <c r="L890" s="5">
        <v>6</v>
      </c>
      <c r="M890" s="5">
        <v>3</v>
      </c>
      <c r="N890" s="5" t="s">
        <v>3</v>
      </c>
      <c r="O890" s="5">
        <v>2</v>
      </c>
      <c r="P890" s="5">
        <f>ROUND(Source!EP883,O890)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45" x14ac:dyDescent="0.2">
      <c r="A891" s="5">
        <v>50</v>
      </c>
      <c r="B891" s="5">
        <v>0</v>
      </c>
      <c r="C891" s="5">
        <v>0</v>
      </c>
      <c r="D891" s="5">
        <v>1</v>
      </c>
      <c r="E891" s="5">
        <v>228</v>
      </c>
      <c r="F891" s="5">
        <f>ROUND(Source!AY883,O891)</f>
        <v>8224.27</v>
      </c>
      <c r="G891" s="5" t="s">
        <v>50</v>
      </c>
      <c r="H891" s="5" t="s">
        <v>51</v>
      </c>
      <c r="I891" s="5"/>
      <c r="J891" s="5"/>
      <c r="K891" s="5">
        <v>228</v>
      </c>
      <c r="L891" s="5">
        <v>7</v>
      </c>
      <c r="M891" s="5">
        <v>3</v>
      </c>
      <c r="N891" s="5" t="s">
        <v>3</v>
      </c>
      <c r="O891" s="5">
        <v>2</v>
      </c>
      <c r="P891" s="5">
        <f>ROUND(Source!EQ883,O891)</f>
        <v>53152.78</v>
      </c>
      <c r="Q891" s="5"/>
      <c r="R891" s="5"/>
      <c r="S891" s="5"/>
      <c r="T891" s="5"/>
      <c r="U891" s="5"/>
      <c r="V891" s="5"/>
      <c r="W891" s="5">
        <v>2998.31</v>
      </c>
      <c r="X891" s="5">
        <v>1</v>
      </c>
      <c r="Y891" s="5">
        <v>2998.31</v>
      </c>
      <c r="Z891" s="5">
        <v>28533.73</v>
      </c>
      <c r="AA891" s="5">
        <v>1</v>
      </c>
      <c r="AB891" s="5">
        <v>28533.73</v>
      </c>
    </row>
    <row r="892" spans="1:245" x14ac:dyDescent="0.2">
      <c r="A892" s="5">
        <v>50</v>
      </c>
      <c r="B892" s="5">
        <v>0</v>
      </c>
      <c r="C892" s="5">
        <v>0</v>
      </c>
      <c r="D892" s="5">
        <v>1</v>
      </c>
      <c r="E892" s="5">
        <v>216</v>
      </c>
      <c r="F892" s="5">
        <f>ROUND(Source!AP883,O892)</f>
        <v>0</v>
      </c>
      <c r="G892" s="5" t="s">
        <v>52</v>
      </c>
      <c r="H892" s="5" t="s">
        <v>53</v>
      </c>
      <c r="I892" s="5"/>
      <c r="J892" s="5"/>
      <c r="K892" s="5">
        <v>216</v>
      </c>
      <c r="L892" s="5">
        <v>8</v>
      </c>
      <c r="M892" s="5">
        <v>3</v>
      </c>
      <c r="N892" s="5" t="s">
        <v>3</v>
      </c>
      <c r="O892" s="5">
        <v>2</v>
      </c>
      <c r="P892" s="5">
        <f>ROUND(Source!EH883,O892)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245" x14ac:dyDescent="0.2">
      <c r="A893" s="5">
        <v>50</v>
      </c>
      <c r="B893" s="5">
        <v>0</v>
      </c>
      <c r="C893" s="5">
        <v>0</v>
      </c>
      <c r="D893" s="5">
        <v>1</v>
      </c>
      <c r="E893" s="5">
        <v>223</v>
      </c>
      <c r="F893" s="5">
        <f>ROUND(Source!AQ883,O893)</f>
        <v>0</v>
      </c>
      <c r="G893" s="5" t="s">
        <v>54</v>
      </c>
      <c r="H893" s="5" t="s">
        <v>55</v>
      </c>
      <c r="I893" s="5"/>
      <c r="J893" s="5"/>
      <c r="K893" s="5">
        <v>223</v>
      </c>
      <c r="L893" s="5">
        <v>9</v>
      </c>
      <c r="M893" s="5">
        <v>3</v>
      </c>
      <c r="N893" s="5" t="s">
        <v>3</v>
      </c>
      <c r="O893" s="5">
        <v>2</v>
      </c>
      <c r="P893" s="5">
        <f>ROUND(Source!EI883,O893)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45" x14ac:dyDescent="0.2">
      <c r="A894" s="5">
        <v>50</v>
      </c>
      <c r="B894" s="5">
        <v>0</v>
      </c>
      <c r="C894" s="5">
        <v>0</v>
      </c>
      <c r="D894" s="5">
        <v>1</v>
      </c>
      <c r="E894" s="5">
        <v>229</v>
      </c>
      <c r="F894" s="5">
        <f>ROUND(Source!AZ883,O894)</f>
        <v>0</v>
      </c>
      <c r="G894" s="5" t="s">
        <v>56</v>
      </c>
      <c r="H894" s="5" t="s">
        <v>57</v>
      </c>
      <c r="I894" s="5"/>
      <c r="J894" s="5"/>
      <c r="K894" s="5">
        <v>229</v>
      </c>
      <c r="L894" s="5">
        <v>10</v>
      </c>
      <c r="M894" s="5">
        <v>3</v>
      </c>
      <c r="N894" s="5" t="s">
        <v>3</v>
      </c>
      <c r="O894" s="5">
        <v>2</v>
      </c>
      <c r="P894" s="5">
        <f>ROUND(Source!ER883,O894)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45" x14ac:dyDescent="0.2">
      <c r="A895" s="5">
        <v>50</v>
      </c>
      <c r="B895" s="5">
        <v>0</v>
      </c>
      <c r="C895" s="5">
        <v>0</v>
      </c>
      <c r="D895" s="5">
        <v>1</v>
      </c>
      <c r="E895" s="5">
        <v>203</v>
      </c>
      <c r="F895" s="5">
        <f>ROUND(Source!Q883,O895)</f>
        <v>0</v>
      </c>
      <c r="G895" s="5" t="s">
        <v>58</v>
      </c>
      <c r="H895" s="5" t="s">
        <v>59</v>
      </c>
      <c r="I895" s="5"/>
      <c r="J895" s="5"/>
      <c r="K895" s="5">
        <v>203</v>
      </c>
      <c r="L895" s="5">
        <v>11</v>
      </c>
      <c r="M895" s="5">
        <v>3</v>
      </c>
      <c r="N895" s="5" t="s">
        <v>3</v>
      </c>
      <c r="O895" s="5">
        <v>2</v>
      </c>
      <c r="P895" s="5">
        <f>ROUND(Source!DI883,O895)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45" x14ac:dyDescent="0.2">
      <c r="A896" s="5">
        <v>50</v>
      </c>
      <c r="B896" s="5">
        <v>0</v>
      </c>
      <c r="C896" s="5">
        <v>0</v>
      </c>
      <c r="D896" s="5">
        <v>1</v>
      </c>
      <c r="E896" s="5">
        <v>231</v>
      </c>
      <c r="F896" s="5">
        <f>ROUND(Source!BB883,O896)</f>
        <v>0</v>
      </c>
      <c r="G896" s="5" t="s">
        <v>60</v>
      </c>
      <c r="H896" s="5" t="s">
        <v>61</v>
      </c>
      <c r="I896" s="5"/>
      <c r="J896" s="5"/>
      <c r="K896" s="5">
        <v>231</v>
      </c>
      <c r="L896" s="5">
        <v>12</v>
      </c>
      <c r="M896" s="5">
        <v>3</v>
      </c>
      <c r="N896" s="5" t="s">
        <v>3</v>
      </c>
      <c r="O896" s="5">
        <v>2</v>
      </c>
      <c r="P896" s="5">
        <f>ROUND(Source!ET883,O896)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204</v>
      </c>
      <c r="F897" s="5">
        <f>ROUND(Source!R883,O897)</f>
        <v>0</v>
      </c>
      <c r="G897" s="5" t="s">
        <v>62</v>
      </c>
      <c r="H897" s="5" t="s">
        <v>63</v>
      </c>
      <c r="I897" s="5"/>
      <c r="J897" s="5"/>
      <c r="K897" s="5">
        <v>204</v>
      </c>
      <c r="L897" s="5">
        <v>13</v>
      </c>
      <c r="M897" s="5">
        <v>3</v>
      </c>
      <c r="N897" s="5" t="s">
        <v>3</v>
      </c>
      <c r="O897" s="5">
        <v>2</v>
      </c>
      <c r="P897" s="5">
        <f>ROUND(Source!DJ883,O897)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205</v>
      </c>
      <c r="F898" s="5">
        <f>ROUND(Source!S883,O898)</f>
        <v>0</v>
      </c>
      <c r="G898" s="5" t="s">
        <v>64</v>
      </c>
      <c r="H898" s="5" t="s">
        <v>65</v>
      </c>
      <c r="I898" s="5"/>
      <c r="J898" s="5"/>
      <c r="K898" s="5">
        <v>205</v>
      </c>
      <c r="L898" s="5">
        <v>14</v>
      </c>
      <c r="M898" s="5">
        <v>3</v>
      </c>
      <c r="N898" s="5" t="s">
        <v>3</v>
      </c>
      <c r="O898" s="5">
        <v>2</v>
      </c>
      <c r="P898" s="5">
        <f>ROUND(Source!DK883,O898)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232</v>
      </c>
      <c r="F899" s="5">
        <f>ROUND(Source!BC883,O899)</f>
        <v>0</v>
      </c>
      <c r="G899" s="5" t="s">
        <v>66</v>
      </c>
      <c r="H899" s="5" t="s">
        <v>67</v>
      </c>
      <c r="I899" s="5"/>
      <c r="J899" s="5"/>
      <c r="K899" s="5">
        <v>232</v>
      </c>
      <c r="L899" s="5">
        <v>15</v>
      </c>
      <c r="M899" s="5">
        <v>3</v>
      </c>
      <c r="N899" s="5" t="s">
        <v>3</v>
      </c>
      <c r="O899" s="5">
        <v>2</v>
      </c>
      <c r="P899" s="5">
        <f>ROUND(Source!EU883,O899)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214</v>
      </c>
      <c r="F900" s="5">
        <f>ROUND(Source!AS883,O900)</f>
        <v>4858.6099999999997</v>
      </c>
      <c r="G900" s="5" t="s">
        <v>68</v>
      </c>
      <c r="H900" s="5" t="s">
        <v>69</v>
      </c>
      <c r="I900" s="5"/>
      <c r="J900" s="5"/>
      <c r="K900" s="5">
        <v>214</v>
      </c>
      <c r="L900" s="5">
        <v>16</v>
      </c>
      <c r="M900" s="5">
        <v>3</v>
      </c>
      <c r="N900" s="5" t="s">
        <v>3</v>
      </c>
      <c r="O900" s="5">
        <v>2</v>
      </c>
      <c r="P900" s="5">
        <f>ROUND(Source!EK883,O900)</f>
        <v>37615.660000000003</v>
      </c>
      <c r="Q900" s="5"/>
      <c r="R900" s="5"/>
      <c r="S900" s="5"/>
      <c r="T900" s="5"/>
      <c r="U900" s="5"/>
      <c r="V900" s="5"/>
      <c r="W900" s="5">
        <v>2904.71</v>
      </c>
      <c r="X900" s="5">
        <v>1</v>
      </c>
      <c r="Y900" s="5">
        <v>2904.71</v>
      </c>
      <c r="Z900" s="5">
        <v>28035.78</v>
      </c>
      <c r="AA900" s="5">
        <v>1</v>
      </c>
      <c r="AB900" s="5">
        <v>28035.78</v>
      </c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215</v>
      </c>
      <c r="F901" s="5">
        <f>ROUND(Source!AT883,O901)</f>
        <v>3365.66</v>
      </c>
      <c r="G901" s="5" t="s">
        <v>70</v>
      </c>
      <c r="H901" s="5" t="s">
        <v>71</v>
      </c>
      <c r="I901" s="5"/>
      <c r="J901" s="5"/>
      <c r="K901" s="5">
        <v>215</v>
      </c>
      <c r="L901" s="5">
        <v>17</v>
      </c>
      <c r="M901" s="5">
        <v>3</v>
      </c>
      <c r="N901" s="5" t="s">
        <v>3</v>
      </c>
      <c r="O901" s="5">
        <v>2</v>
      </c>
      <c r="P901" s="5">
        <f>ROUND(Source!EL883,O901)</f>
        <v>15537.12</v>
      </c>
      <c r="Q901" s="5"/>
      <c r="R901" s="5"/>
      <c r="S901" s="5"/>
      <c r="T901" s="5"/>
      <c r="U901" s="5"/>
      <c r="V901" s="5"/>
      <c r="W901" s="5">
        <v>93.6</v>
      </c>
      <c r="X901" s="5">
        <v>1</v>
      </c>
      <c r="Y901" s="5">
        <v>93.6</v>
      </c>
      <c r="Z901" s="5">
        <v>497.95</v>
      </c>
      <c r="AA901" s="5">
        <v>1</v>
      </c>
      <c r="AB901" s="5">
        <v>497.95</v>
      </c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217</v>
      </c>
      <c r="F902" s="5">
        <f>ROUND(Source!AU883,O902)</f>
        <v>0</v>
      </c>
      <c r="G902" s="5" t="s">
        <v>72</v>
      </c>
      <c r="H902" s="5" t="s">
        <v>73</v>
      </c>
      <c r="I902" s="5"/>
      <c r="J902" s="5"/>
      <c r="K902" s="5">
        <v>217</v>
      </c>
      <c r="L902" s="5">
        <v>18</v>
      </c>
      <c r="M902" s="5">
        <v>3</v>
      </c>
      <c r="N902" s="5" t="s">
        <v>3</v>
      </c>
      <c r="O902" s="5">
        <v>2</v>
      </c>
      <c r="P902" s="5">
        <f>ROUND(Source!EM883,O902)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230</v>
      </c>
      <c r="F903" s="5">
        <f>ROUND(Source!BA883,O903)</f>
        <v>0</v>
      </c>
      <c r="G903" s="5" t="s">
        <v>74</v>
      </c>
      <c r="H903" s="5" t="s">
        <v>75</v>
      </c>
      <c r="I903" s="5"/>
      <c r="J903" s="5"/>
      <c r="K903" s="5">
        <v>230</v>
      </c>
      <c r="L903" s="5">
        <v>19</v>
      </c>
      <c r="M903" s="5">
        <v>3</v>
      </c>
      <c r="N903" s="5" t="s">
        <v>3</v>
      </c>
      <c r="O903" s="5">
        <v>2</v>
      </c>
      <c r="P903" s="5">
        <f>ROUND(Source!ES883,O903)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206</v>
      </c>
      <c r="F904" s="5">
        <f>ROUND(Source!T883,O904)</f>
        <v>0</v>
      </c>
      <c r="G904" s="5" t="s">
        <v>76</v>
      </c>
      <c r="H904" s="5" t="s">
        <v>77</v>
      </c>
      <c r="I904" s="5"/>
      <c r="J904" s="5"/>
      <c r="K904" s="5">
        <v>206</v>
      </c>
      <c r="L904" s="5">
        <v>20</v>
      </c>
      <c r="M904" s="5">
        <v>3</v>
      </c>
      <c r="N904" s="5" t="s">
        <v>3</v>
      </c>
      <c r="O904" s="5">
        <v>2</v>
      </c>
      <c r="P904" s="5">
        <f>ROUND(Source!DL883,O904)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207</v>
      </c>
      <c r="F905" s="5">
        <f>Source!U883</f>
        <v>0</v>
      </c>
      <c r="G905" s="5" t="s">
        <v>78</v>
      </c>
      <c r="H905" s="5" t="s">
        <v>79</v>
      </c>
      <c r="I905" s="5"/>
      <c r="J905" s="5"/>
      <c r="K905" s="5">
        <v>207</v>
      </c>
      <c r="L905" s="5">
        <v>21</v>
      </c>
      <c r="M905" s="5">
        <v>3</v>
      </c>
      <c r="N905" s="5" t="s">
        <v>3</v>
      </c>
      <c r="O905" s="5">
        <v>-1</v>
      </c>
      <c r="P905" s="5">
        <f>Source!DM883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208</v>
      </c>
      <c r="F906" s="5">
        <f>Source!V883</f>
        <v>0</v>
      </c>
      <c r="G906" s="5" t="s">
        <v>80</v>
      </c>
      <c r="H906" s="5" t="s">
        <v>81</v>
      </c>
      <c r="I906" s="5"/>
      <c r="J906" s="5"/>
      <c r="K906" s="5">
        <v>208</v>
      </c>
      <c r="L906" s="5">
        <v>22</v>
      </c>
      <c r="M906" s="5">
        <v>3</v>
      </c>
      <c r="N906" s="5" t="s">
        <v>3</v>
      </c>
      <c r="O906" s="5">
        <v>-1</v>
      </c>
      <c r="P906" s="5">
        <f>Source!DN883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209</v>
      </c>
      <c r="F907" s="5">
        <f>ROUND(Source!W883,O907)</f>
        <v>0</v>
      </c>
      <c r="G907" s="5" t="s">
        <v>82</v>
      </c>
      <c r="H907" s="5" t="s">
        <v>83</v>
      </c>
      <c r="I907" s="5"/>
      <c r="J907" s="5"/>
      <c r="K907" s="5">
        <v>209</v>
      </c>
      <c r="L907" s="5">
        <v>23</v>
      </c>
      <c r="M907" s="5">
        <v>3</v>
      </c>
      <c r="N907" s="5" t="s">
        <v>3</v>
      </c>
      <c r="O907" s="5">
        <v>2</v>
      </c>
      <c r="P907" s="5">
        <f>ROUND(Source!DO883,O907)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233</v>
      </c>
      <c r="F908" s="5">
        <f>ROUND(Source!BD883,O908)</f>
        <v>0</v>
      </c>
      <c r="G908" s="5" t="s">
        <v>84</v>
      </c>
      <c r="H908" s="5" t="s">
        <v>85</v>
      </c>
      <c r="I908" s="5"/>
      <c r="J908" s="5"/>
      <c r="K908" s="5">
        <v>233</v>
      </c>
      <c r="L908" s="5">
        <v>24</v>
      </c>
      <c r="M908" s="5">
        <v>3</v>
      </c>
      <c r="N908" s="5" t="s">
        <v>3</v>
      </c>
      <c r="O908" s="5">
        <v>2</v>
      </c>
      <c r="P908" s="5">
        <f>ROUND(Source!EV883,O908)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210</v>
      </c>
      <c r="F909" s="5">
        <f>ROUND(Source!X883,O909)</f>
        <v>0</v>
      </c>
      <c r="G909" s="5" t="s">
        <v>86</v>
      </c>
      <c r="H909" s="5" t="s">
        <v>87</v>
      </c>
      <c r="I909" s="5"/>
      <c r="J909" s="5"/>
      <c r="K909" s="5">
        <v>210</v>
      </c>
      <c r="L909" s="5">
        <v>25</v>
      </c>
      <c r="M909" s="5">
        <v>3</v>
      </c>
      <c r="N909" s="5" t="s">
        <v>3</v>
      </c>
      <c r="O909" s="5">
        <v>2</v>
      </c>
      <c r="P909" s="5">
        <f>ROUND(Source!DP883,O909)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211</v>
      </c>
      <c r="F910" s="5">
        <f>ROUND(Source!Y883,O910)</f>
        <v>0</v>
      </c>
      <c r="G910" s="5" t="s">
        <v>88</v>
      </c>
      <c r="H910" s="5" t="s">
        <v>89</v>
      </c>
      <c r="I910" s="5"/>
      <c r="J910" s="5"/>
      <c r="K910" s="5">
        <v>211</v>
      </c>
      <c r="L910" s="5">
        <v>26</v>
      </c>
      <c r="M910" s="5">
        <v>3</v>
      </c>
      <c r="N910" s="5" t="s">
        <v>3</v>
      </c>
      <c r="O910" s="5">
        <v>2</v>
      </c>
      <c r="P910" s="5">
        <f>ROUND(Source!DQ883,O910)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224</v>
      </c>
      <c r="F911" s="5">
        <f>ROUND(Source!AR883,O911)</f>
        <v>8224.27</v>
      </c>
      <c r="G911" s="5" t="s">
        <v>90</v>
      </c>
      <c r="H911" s="5" t="s">
        <v>91</v>
      </c>
      <c r="I911" s="5"/>
      <c r="J911" s="5"/>
      <c r="K911" s="5">
        <v>224</v>
      </c>
      <c r="L911" s="5">
        <v>27</v>
      </c>
      <c r="M911" s="5">
        <v>3</v>
      </c>
      <c r="N911" s="5" t="s">
        <v>3</v>
      </c>
      <c r="O911" s="5">
        <v>2</v>
      </c>
      <c r="P911" s="5">
        <f>ROUND(Source!EJ883,O911)</f>
        <v>53152.78</v>
      </c>
      <c r="Q911" s="5"/>
      <c r="R911" s="5"/>
      <c r="S911" s="5"/>
      <c r="T911" s="5"/>
      <c r="U911" s="5"/>
      <c r="V911" s="5"/>
      <c r="W911" s="5">
        <v>2998.31</v>
      </c>
      <c r="X911" s="5">
        <v>1</v>
      </c>
      <c r="Y911" s="5">
        <v>2998.31</v>
      </c>
      <c r="Z911" s="5">
        <v>28533.73</v>
      </c>
      <c r="AA911" s="5">
        <v>1</v>
      </c>
      <c r="AB911" s="5">
        <v>28533.73</v>
      </c>
    </row>
    <row r="913" spans="1:255" x14ac:dyDescent="0.2">
      <c r="A913" s="1">
        <v>4</v>
      </c>
      <c r="B913" s="1">
        <v>1</v>
      </c>
      <c r="C913" s="1"/>
      <c r="D913" s="1">
        <f>ROW(A920)</f>
        <v>920</v>
      </c>
      <c r="E913" s="1"/>
      <c r="F913" s="1" t="s">
        <v>16</v>
      </c>
      <c r="G913" s="1" t="s">
        <v>289</v>
      </c>
      <c r="H913" s="1" t="s">
        <v>3</v>
      </c>
      <c r="I913" s="1">
        <v>0</v>
      </c>
      <c r="J913" s="1"/>
      <c r="K913" s="1">
        <v>0</v>
      </c>
      <c r="L913" s="1"/>
      <c r="M913" s="1" t="s">
        <v>3</v>
      </c>
      <c r="N913" s="1"/>
      <c r="O913" s="1"/>
      <c r="P913" s="1"/>
      <c r="Q913" s="1"/>
      <c r="R913" s="1"/>
      <c r="S913" s="1">
        <v>0</v>
      </c>
      <c r="T913" s="1">
        <v>0</v>
      </c>
      <c r="U913" s="1" t="s">
        <v>3</v>
      </c>
      <c r="V913" s="1">
        <v>0</v>
      </c>
      <c r="W913" s="1"/>
      <c r="X913" s="1"/>
      <c r="Y913" s="1"/>
      <c r="Z913" s="1"/>
      <c r="AA913" s="1"/>
      <c r="AB913" s="1" t="s">
        <v>3</v>
      </c>
      <c r="AC913" s="1" t="s">
        <v>3</v>
      </c>
      <c r="AD913" s="1" t="s">
        <v>3</v>
      </c>
      <c r="AE913" s="1" t="s">
        <v>3</v>
      </c>
      <c r="AF913" s="1" t="s">
        <v>3</v>
      </c>
      <c r="AG913" s="1" t="s">
        <v>3</v>
      </c>
      <c r="AH913" s="1"/>
      <c r="AI913" s="1"/>
      <c r="AJ913" s="1"/>
      <c r="AK913" s="1"/>
      <c r="AL913" s="1"/>
      <c r="AM913" s="1"/>
      <c r="AN913" s="1"/>
      <c r="AO913" s="1"/>
      <c r="AP913" s="1" t="s">
        <v>3</v>
      </c>
      <c r="AQ913" s="1" t="s">
        <v>3</v>
      </c>
      <c r="AR913" s="1" t="s">
        <v>3</v>
      </c>
      <c r="AS913" s="1"/>
      <c r="AT913" s="1"/>
      <c r="AU913" s="1"/>
      <c r="AV913" s="1"/>
      <c r="AW913" s="1"/>
      <c r="AX913" s="1"/>
      <c r="AY913" s="1"/>
      <c r="AZ913" s="1" t="s">
        <v>3</v>
      </c>
      <c r="BA913" s="1"/>
      <c r="BB913" s="1" t="s">
        <v>3</v>
      </c>
      <c r="BC913" s="1" t="s">
        <v>3</v>
      </c>
      <c r="BD913" s="1" t="s">
        <v>3</v>
      </c>
      <c r="BE913" s="1" t="s">
        <v>3</v>
      </c>
      <c r="BF913" s="1" t="s">
        <v>3</v>
      </c>
      <c r="BG913" s="1" t="s">
        <v>3</v>
      </c>
      <c r="BH913" s="1" t="s">
        <v>3</v>
      </c>
      <c r="BI913" s="1" t="s">
        <v>3</v>
      </c>
      <c r="BJ913" s="1" t="s">
        <v>3</v>
      </c>
      <c r="BK913" s="1" t="s">
        <v>3</v>
      </c>
      <c r="BL913" s="1" t="s">
        <v>3</v>
      </c>
      <c r="BM913" s="1" t="s">
        <v>3</v>
      </c>
      <c r="BN913" s="1" t="s">
        <v>3</v>
      </c>
      <c r="BO913" s="1" t="s">
        <v>3</v>
      </c>
      <c r="BP913" s="1" t="s">
        <v>3</v>
      </c>
      <c r="BQ913" s="1"/>
      <c r="BR913" s="1"/>
      <c r="BS913" s="1"/>
      <c r="BT913" s="1"/>
      <c r="BU913" s="1"/>
      <c r="BV913" s="1"/>
      <c r="BW913" s="1"/>
      <c r="BX913" s="1">
        <v>0</v>
      </c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>
        <v>0</v>
      </c>
    </row>
    <row r="915" spans="1:255" x14ac:dyDescent="0.2">
      <c r="A915" s="3">
        <v>52</v>
      </c>
      <c r="B915" s="3">
        <f t="shared" ref="B915:G915" si="645">B920</f>
        <v>1</v>
      </c>
      <c r="C915" s="3">
        <f t="shared" si="645"/>
        <v>4</v>
      </c>
      <c r="D915" s="3">
        <f t="shared" si="645"/>
        <v>913</v>
      </c>
      <c r="E915" s="3">
        <f t="shared" si="645"/>
        <v>0</v>
      </c>
      <c r="F915" s="3" t="str">
        <f t="shared" si="645"/>
        <v>Новый раздел</v>
      </c>
      <c r="G915" s="3" t="str">
        <f t="shared" si="645"/>
        <v>Оборудование</v>
      </c>
      <c r="H915" s="3"/>
      <c r="I915" s="3"/>
      <c r="J915" s="3"/>
      <c r="K915" s="3"/>
      <c r="L915" s="3"/>
      <c r="M915" s="3"/>
      <c r="N915" s="3"/>
      <c r="O915" s="3">
        <f t="shared" ref="O915:AT915" si="646">O920</f>
        <v>5779.35</v>
      </c>
      <c r="P915" s="3">
        <f t="shared" si="646"/>
        <v>5779.35</v>
      </c>
      <c r="Q915" s="3">
        <f t="shared" si="646"/>
        <v>0</v>
      </c>
      <c r="R915" s="3">
        <f t="shared" si="646"/>
        <v>0</v>
      </c>
      <c r="S915" s="3">
        <f t="shared" si="646"/>
        <v>0</v>
      </c>
      <c r="T915" s="3">
        <f t="shared" si="646"/>
        <v>0</v>
      </c>
      <c r="U915" s="3">
        <f t="shared" si="646"/>
        <v>0</v>
      </c>
      <c r="V915" s="3">
        <f t="shared" si="646"/>
        <v>0</v>
      </c>
      <c r="W915" s="3">
        <f t="shared" si="646"/>
        <v>0</v>
      </c>
      <c r="X915" s="3">
        <f t="shared" si="646"/>
        <v>0</v>
      </c>
      <c r="Y915" s="3">
        <f t="shared" si="646"/>
        <v>0</v>
      </c>
      <c r="Z915" s="3">
        <f t="shared" si="646"/>
        <v>0</v>
      </c>
      <c r="AA915" s="3">
        <f t="shared" si="646"/>
        <v>0</v>
      </c>
      <c r="AB915" s="3">
        <f t="shared" si="646"/>
        <v>5779.35</v>
      </c>
      <c r="AC915" s="3">
        <f t="shared" si="646"/>
        <v>5779.35</v>
      </c>
      <c r="AD915" s="3">
        <f t="shared" si="646"/>
        <v>0</v>
      </c>
      <c r="AE915" s="3">
        <f t="shared" si="646"/>
        <v>0</v>
      </c>
      <c r="AF915" s="3">
        <f t="shared" si="646"/>
        <v>0</v>
      </c>
      <c r="AG915" s="3">
        <f t="shared" si="646"/>
        <v>0</v>
      </c>
      <c r="AH915" s="3">
        <f t="shared" si="646"/>
        <v>0</v>
      </c>
      <c r="AI915" s="3">
        <f t="shared" si="646"/>
        <v>0</v>
      </c>
      <c r="AJ915" s="3">
        <f t="shared" si="646"/>
        <v>0</v>
      </c>
      <c r="AK915" s="3">
        <f t="shared" si="646"/>
        <v>0</v>
      </c>
      <c r="AL915" s="3">
        <f t="shared" si="646"/>
        <v>0</v>
      </c>
      <c r="AM915" s="3">
        <f t="shared" si="646"/>
        <v>0</v>
      </c>
      <c r="AN915" s="3">
        <f t="shared" si="646"/>
        <v>0</v>
      </c>
      <c r="AO915" s="3">
        <f t="shared" si="646"/>
        <v>0</v>
      </c>
      <c r="AP915" s="3">
        <f t="shared" si="646"/>
        <v>5779.35</v>
      </c>
      <c r="AQ915" s="3">
        <f t="shared" si="646"/>
        <v>0</v>
      </c>
      <c r="AR915" s="3">
        <f t="shared" si="646"/>
        <v>5779.35</v>
      </c>
      <c r="AS915" s="3">
        <f t="shared" si="646"/>
        <v>0</v>
      </c>
      <c r="AT915" s="3">
        <f t="shared" si="646"/>
        <v>0</v>
      </c>
      <c r="AU915" s="3">
        <f t="shared" ref="AU915:BZ915" si="647">AU920</f>
        <v>0</v>
      </c>
      <c r="AV915" s="3">
        <f t="shared" si="647"/>
        <v>5779.35</v>
      </c>
      <c r="AW915" s="3">
        <f t="shared" si="647"/>
        <v>0</v>
      </c>
      <c r="AX915" s="3">
        <f t="shared" si="647"/>
        <v>0</v>
      </c>
      <c r="AY915" s="3">
        <f t="shared" si="647"/>
        <v>0</v>
      </c>
      <c r="AZ915" s="3">
        <f t="shared" si="647"/>
        <v>5779.35</v>
      </c>
      <c r="BA915" s="3">
        <f t="shared" si="647"/>
        <v>0</v>
      </c>
      <c r="BB915" s="3">
        <f t="shared" si="647"/>
        <v>0</v>
      </c>
      <c r="BC915" s="3">
        <f t="shared" si="647"/>
        <v>0</v>
      </c>
      <c r="BD915" s="3">
        <f t="shared" si="647"/>
        <v>0</v>
      </c>
      <c r="BE915" s="3">
        <f t="shared" si="647"/>
        <v>0</v>
      </c>
      <c r="BF915" s="3">
        <f t="shared" si="647"/>
        <v>0</v>
      </c>
      <c r="BG915" s="3">
        <f t="shared" si="647"/>
        <v>0</v>
      </c>
      <c r="BH915" s="3">
        <f t="shared" si="647"/>
        <v>0</v>
      </c>
      <c r="BI915" s="3">
        <f t="shared" si="647"/>
        <v>0</v>
      </c>
      <c r="BJ915" s="3">
        <f t="shared" si="647"/>
        <v>0</v>
      </c>
      <c r="BK915" s="3">
        <f t="shared" si="647"/>
        <v>0</v>
      </c>
      <c r="BL915" s="3">
        <f t="shared" si="647"/>
        <v>0</v>
      </c>
      <c r="BM915" s="3">
        <f t="shared" si="647"/>
        <v>0</v>
      </c>
      <c r="BN915" s="3">
        <f t="shared" si="647"/>
        <v>0</v>
      </c>
      <c r="BO915" s="3">
        <f t="shared" si="647"/>
        <v>0</v>
      </c>
      <c r="BP915" s="3">
        <f t="shared" si="647"/>
        <v>0</v>
      </c>
      <c r="BQ915" s="3">
        <f t="shared" si="647"/>
        <v>0</v>
      </c>
      <c r="BR915" s="3">
        <f t="shared" si="647"/>
        <v>0</v>
      </c>
      <c r="BS915" s="3">
        <f t="shared" si="647"/>
        <v>0</v>
      </c>
      <c r="BT915" s="3">
        <f t="shared" si="647"/>
        <v>0</v>
      </c>
      <c r="BU915" s="3">
        <f t="shared" si="647"/>
        <v>0</v>
      </c>
      <c r="BV915" s="3">
        <f t="shared" si="647"/>
        <v>0</v>
      </c>
      <c r="BW915" s="3">
        <f t="shared" si="647"/>
        <v>0</v>
      </c>
      <c r="BX915" s="3">
        <f t="shared" si="647"/>
        <v>0</v>
      </c>
      <c r="BY915" s="3">
        <f t="shared" si="647"/>
        <v>5779.35</v>
      </c>
      <c r="BZ915" s="3">
        <f t="shared" si="647"/>
        <v>0</v>
      </c>
      <c r="CA915" s="3">
        <f t="shared" ref="CA915:DF915" si="648">CA920</f>
        <v>5779.35</v>
      </c>
      <c r="CB915" s="3">
        <f t="shared" si="648"/>
        <v>0</v>
      </c>
      <c r="CC915" s="3">
        <f t="shared" si="648"/>
        <v>0</v>
      </c>
      <c r="CD915" s="3">
        <f t="shared" si="648"/>
        <v>0</v>
      </c>
      <c r="CE915" s="3">
        <f t="shared" si="648"/>
        <v>5779.35</v>
      </c>
      <c r="CF915" s="3">
        <f t="shared" si="648"/>
        <v>0</v>
      </c>
      <c r="CG915" s="3">
        <f t="shared" si="648"/>
        <v>0</v>
      </c>
      <c r="CH915" s="3">
        <f t="shared" si="648"/>
        <v>0</v>
      </c>
      <c r="CI915" s="3">
        <f t="shared" si="648"/>
        <v>5779.35</v>
      </c>
      <c r="CJ915" s="3">
        <f t="shared" si="648"/>
        <v>0</v>
      </c>
      <c r="CK915" s="3">
        <f t="shared" si="648"/>
        <v>0</v>
      </c>
      <c r="CL915" s="3">
        <f t="shared" si="648"/>
        <v>0</v>
      </c>
      <c r="CM915" s="3">
        <f t="shared" si="648"/>
        <v>0</v>
      </c>
      <c r="CN915" s="3">
        <f t="shared" si="648"/>
        <v>0</v>
      </c>
      <c r="CO915" s="3">
        <f t="shared" si="648"/>
        <v>0</v>
      </c>
      <c r="CP915" s="3">
        <f t="shared" si="648"/>
        <v>0</v>
      </c>
      <c r="CQ915" s="3">
        <f t="shared" si="648"/>
        <v>0</v>
      </c>
      <c r="CR915" s="3">
        <f t="shared" si="648"/>
        <v>0</v>
      </c>
      <c r="CS915" s="3">
        <f t="shared" si="648"/>
        <v>0</v>
      </c>
      <c r="CT915" s="3">
        <f t="shared" si="648"/>
        <v>0</v>
      </c>
      <c r="CU915" s="3">
        <f t="shared" si="648"/>
        <v>0</v>
      </c>
      <c r="CV915" s="3">
        <f t="shared" si="648"/>
        <v>0</v>
      </c>
      <c r="CW915" s="3">
        <f t="shared" si="648"/>
        <v>0</v>
      </c>
      <c r="CX915" s="3">
        <f t="shared" si="648"/>
        <v>0</v>
      </c>
      <c r="CY915" s="3">
        <f t="shared" si="648"/>
        <v>0</v>
      </c>
      <c r="CZ915" s="3">
        <f t="shared" si="648"/>
        <v>0</v>
      </c>
      <c r="DA915" s="3">
        <f t="shared" si="648"/>
        <v>0</v>
      </c>
      <c r="DB915" s="3">
        <f t="shared" si="648"/>
        <v>0</v>
      </c>
      <c r="DC915" s="3">
        <f t="shared" si="648"/>
        <v>0</v>
      </c>
      <c r="DD915" s="3">
        <f t="shared" si="648"/>
        <v>0</v>
      </c>
      <c r="DE915" s="3">
        <f t="shared" si="648"/>
        <v>0</v>
      </c>
      <c r="DF915" s="3">
        <f t="shared" si="648"/>
        <v>0</v>
      </c>
      <c r="DG915" s="4">
        <f t="shared" ref="DG915:EL915" si="649">DG920</f>
        <v>44269.82</v>
      </c>
      <c r="DH915" s="4">
        <f t="shared" si="649"/>
        <v>44269.82</v>
      </c>
      <c r="DI915" s="4">
        <f t="shared" si="649"/>
        <v>0</v>
      </c>
      <c r="DJ915" s="4">
        <f t="shared" si="649"/>
        <v>0</v>
      </c>
      <c r="DK915" s="4">
        <f t="shared" si="649"/>
        <v>0</v>
      </c>
      <c r="DL915" s="4">
        <f t="shared" si="649"/>
        <v>0</v>
      </c>
      <c r="DM915" s="4">
        <f t="shared" si="649"/>
        <v>0</v>
      </c>
      <c r="DN915" s="4">
        <f t="shared" si="649"/>
        <v>0</v>
      </c>
      <c r="DO915" s="4">
        <f t="shared" si="649"/>
        <v>0</v>
      </c>
      <c r="DP915" s="4">
        <f t="shared" si="649"/>
        <v>0</v>
      </c>
      <c r="DQ915" s="4">
        <f t="shared" si="649"/>
        <v>0</v>
      </c>
      <c r="DR915" s="4">
        <f t="shared" si="649"/>
        <v>0</v>
      </c>
      <c r="DS915" s="4">
        <f t="shared" si="649"/>
        <v>0</v>
      </c>
      <c r="DT915" s="4">
        <f t="shared" si="649"/>
        <v>44269.82</v>
      </c>
      <c r="DU915" s="4">
        <f t="shared" si="649"/>
        <v>44269.82</v>
      </c>
      <c r="DV915" s="4">
        <f t="shared" si="649"/>
        <v>0</v>
      </c>
      <c r="DW915" s="4">
        <f t="shared" si="649"/>
        <v>0</v>
      </c>
      <c r="DX915" s="4">
        <f t="shared" si="649"/>
        <v>0</v>
      </c>
      <c r="DY915" s="4">
        <f t="shared" si="649"/>
        <v>0</v>
      </c>
      <c r="DZ915" s="4">
        <f t="shared" si="649"/>
        <v>0</v>
      </c>
      <c r="EA915" s="4">
        <f t="shared" si="649"/>
        <v>0</v>
      </c>
      <c r="EB915" s="4">
        <f t="shared" si="649"/>
        <v>0</v>
      </c>
      <c r="EC915" s="4">
        <f t="shared" si="649"/>
        <v>0</v>
      </c>
      <c r="ED915" s="4">
        <f t="shared" si="649"/>
        <v>0</v>
      </c>
      <c r="EE915" s="4">
        <f t="shared" si="649"/>
        <v>0</v>
      </c>
      <c r="EF915" s="4">
        <f t="shared" si="649"/>
        <v>0</v>
      </c>
      <c r="EG915" s="4">
        <f t="shared" si="649"/>
        <v>0</v>
      </c>
      <c r="EH915" s="4">
        <f t="shared" si="649"/>
        <v>44269.82</v>
      </c>
      <c r="EI915" s="4">
        <f t="shared" si="649"/>
        <v>0</v>
      </c>
      <c r="EJ915" s="4">
        <f t="shared" si="649"/>
        <v>44269.82</v>
      </c>
      <c r="EK915" s="4">
        <f t="shared" si="649"/>
        <v>0</v>
      </c>
      <c r="EL915" s="4">
        <f t="shared" si="649"/>
        <v>0</v>
      </c>
      <c r="EM915" s="4">
        <f t="shared" ref="EM915:FR915" si="650">EM920</f>
        <v>0</v>
      </c>
      <c r="EN915" s="4">
        <f t="shared" si="650"/>
        <v>44269.82</v>
      </c>
      <c r="EO915" s="4">
        <f t="shared" si="650"/>
        <v>0</v>
      </c>
      <c r="EP915" s="4">
        <f t="shared" si="650"/>
        <v>0</v>
      </c>
      <c r="EQ915" s="4">
        <f t="shared" si="650"/>
        <v>0</v>
      </c>
      <c r="ER915" s="4">
        <f t="shared" si="650"/>
        <v>44269.82</v>
      </c>
      <c r="ES915" s="4">
        <f t="shared" si="650"/>
        <v>0</v>
      </c>
      <c r="ET915" s="4">
        <f t="shared" si="650"/>
        <v>0</v>
      </c>
      <c r="EU915" s="4">
        <f t="shared" si="650"/>
        <v>0</v>
      </c>
      <c r="EV915" s="4">
        <f t="shared" si="650"/>
        <v>0</v>
      </c>
      <c r="EW915" s="4">
        <f t="shared" si="650"/>
        <v>0</v>
      </c>
      <c r="EX915" s="4">
        <f t="shared" si="650"/>
        <v>0</v>
      </c>
      <c r="EY915" s="4">
        <f t="shared" si="650"/>
        <v>0</v>
      </c>
      <c r="EZ915" s="4">
        <f t="shared" si="650"/>
        <v>0</v>
      </c>
      <c r="FA915" s="4">
        <f t="shared" si="650"/>
        <v>0</v>
      </c>
      <c r="FB915" s="4">
        <f t="shared" si="650"/>
        <v>0</v>
      </c>
      <c r="FC915" s="4">
        <f t="shared" si="650"/>
        <v>0</v>
      </c>
      <c r="FD915" s="4">
        <f t="shared" si="650"/>
        <v>0</v>
      </c>
      <c r="FE915" s="4">
        <f t="shared" si="650"/>
        <v>0</v>
      </c>
      <c r="FF915" s="4">
        <f t="shared" si="650"/>
        <v>0</v>
      </c>
      <c r="FG915" s="4">
        <f t="shared" si="650"/>
        <v>0</v>
      </c>
      <c r="FH915" s="4">
        <f t="shared" si="650"/>
        <v>0</v>
      </c>
      <c r="FI915" s="4">
        <f t="shared" si="650"/>
        <v>0</v>
      </c>
      <c r="FJ915" s="4">
        <f t="shared" si="650"/>
        <v>0</v>
      </c>
      <c r="FK915" s="4">
        <f t="shared" si="650"/>
        <v>0</v>
      </c>
      <c r="FL915" s="4">
        <f t="shared" si="650"/>
        <v>0</v>
      </c>
      <c r="FM915" s="4">
        <f t="shared" si="650"/>
        <v>0</v>
      </c>
      <c r="FN915" s="4">
        <f t="shared" si="650"/>
        <v>0</v>
      </c>
      <c r="FO915" s="4">
        <f t="shared" si="650"/>
        <v>0</v>
      </c>
      <c r="FP915" s="4">
        <f t="shared" si="650"/>
        <v>0</v>
      </c>
      <c r="FQ915" s="4">
        <f t="shared" si="650"/>
        <v>44269.82</v>
      </c>
      <c r="FR915" s="4">
        <f t="shared" si="650"/>
        <v>0</v>
      </c>
      <c r="FS915" s="4">
        <f t="shared" ref="FS915:GX915" si="651">FS920</f>
        <v>44269.82</v>
      </c>
      <c r="FT915" s="4">
        <f t="shared" si="651"/>
        <v>0</v>
      </c>
      <c r="FU915" s="4">
        <f t="shared" si="651"/>
        <v>0</v>
      </c>
      <c r="FV915" s="4">
        <f t="shared" si="651"/>
        <v>0</v>
      </c>
      <c r="FW915" s="4">
        <f t="shared" si="651"/>
        <v>44269.82</v>
      </c>
      <c r="FX915" s="4">
        <f t="shared" si="651"/>
        <v>0</v>
      </c>
      <c r="FY915" s="4">
        <f t="shared" si="651"/>
        <v>0</v>
      </c>
      <c r="FZ915" s="4">
        <f t="shared" si="651"/>
        <v>0</v>
      </c>
      <c r="GA915" s="4">
        <f t="shared" si="651"/>
        <v>44269.82</v>
      </c>
      <c r="GB915" s="4">
        <f t="shared" si="651"/>
        <v>0</v>
      </c>
      <c r="GC915" s="4">
        <f t="shared" si="651"/>
        <v>0</v>
      </c>
      <c r="GD915" s="4">
        <f t="shared" si="651"/>
        <v>0</v>
      </c>
      <c r="GE915" s="4">
        <f t="shared" si="651"/>
        <v>0</v>
      </c>
      <c r="GF915" s="4">
        <f t="shared" si="651"/>
        <v>0</v>
      </c>
      <c r="GG915" s="4">
        <f t="shared" si="651"/>
        <v>0</v>
      </c>
      <c r="GH915" s="4">
        <f t="shared" si="651"/>
        <v>0</v>
      </c>
      <c r="GI915" s="4">
        <f t="shared" si="651"/>
        <v>0</v>
      </c>
      <c r="GJ915" s="4">
        <f t="shared" si="651"/>
        <v>0</v>
      </c>
      <c r="GK915" s="4">
        <f t="shared" si="651"/>
        <v>0</v>
      </c>
      <c r="GL915" s="4">
        <f t="shared" si="651"/>
        <v>0</v>
      </c>
      <c r="GM915" s="4">
        <f t="shared" si="651"/>
        <v>0</v>
      </c>
      <c r="GN915" s="4">
        <f t="shared" si="651"/>
        <v>0</v>
      </c>
      <c r="GO915" s="4">
        <f t="shared" si="651"/>
        <v>0</v>
      </c>
      <c r="GP915" s="4">
        <f t="shared" si="651"/>
        <v>0</v>
      </c>
      <c r="GQ915" s="4">
        <f t="shared" si="651"/>
        <v>0</v>
      </c>
      <c r="GR915" s="4">
        <f t="shared" si="651"/>
        <v>0</v>
      </c>
      <c r="GS915" s="4">
        <f t="shared" si="651"/>
        <v>0</v>
      </c>
      <c r="GT915" s="4">
        <f t="shared" si="651"/>
        <v>0</v>
      </c>
      <c r="GU915" s="4">
        <f t="shared" si="651"/>
        <v>0</v>
      </c>
      <c r="GV915" s="4">
        <f t="shared" si="651"/>
        <v>0</v>
      </c>
      <c r="GW915" s="4">
        <f t="shared" si="651"/>
        <v>0</v>
      </c>
      <c r="GX915" s="4">
        <f t="shared" si="651"/>
        <v>0</v>
      </c>
    </row>
    <row r="917" spans="1:255" x14ac:dyDescent="0.2">
      <c r="A917" s="2">
        <v>17</v>
      </c>
      <c r="B917" s="2">
        <v>1</v>
      </c>
      <c r="C917" s="2"/>
      <c r="D917" s="2"/>
      <c r="E917" s="2" t="s">
        <v>231</v>
      </c>
      <c r="F917" s="2" t="s">
        <v>188</v>
      </c>
      <c r="G917" s="2" t="s">
        <v>377</v>
      </c>
      <c r="H917" s="2" t="s">
        <v>203</v>
      </c>
      <c r="I917" s="2">
        <v>9</v>
      </c>
      <c r="J917" s="2">
        <v>0</v>
      </c>
      <c r="K917" s="2">
        <v>9</v>
      </c>
      <c r="L917" s="2"/>
      <c r="M917" s="2"/>
      <c r="N917" s="2"/>
      <c r="O917" s="2">
        <f>ROUND(CP917,2)</f>
        <v>5779.35</v>
      </c>
      <c r="P917" s="2">
        <f>ROUND((ROUND((AC917*I917),2)*BC917),2)</f>
        <v>5779.35</v>
      </c>
      <c r="Q917" s="2">
        <f>(ROUND((ROUND(((ET917)*AV917*I917),2)*BB917),2)+ROUND((ROUND(((AE917-(EU917))*AV917*I917),2)*BS917),2))</f>
        <v>0</v>
      </c>
      <c r="R917" s="2">
        <f>ROUND((ROUND((AE917*AV917*I917),2)*BS917),2)</f>
        <v>0</v>
      </c>
      <c r="S917" s="2">
        <f>ROUND((ROUND((AF917*AV917*I917),2)*BA917),2)</f>
        <v>0</v>
      </c>
      <c r="T917" s="2">
        <f>ROUND(CU917*I917,2)</f>
        <v>0</v>
      </c>
      <c r="U917" s="2">
        <f>CV917*I917</f>
        <v>0</v>
      </c>
      <c r="V917" s="2">
        <f>CW917*I917</f>
        <v>0</v>
      </c>
      <c r="W917" s="2">
        <f>ROUND(CX917*I917,2)</f>
        <v>0</v>
      </c>
      <c r="X917" s="2">
        <f>ROUND(CY917,2)</f>
        <v>0</v>
      </c>
      <c r="Y917" s="2">
        <f>ROUND(CZ917,2)</f>
        <v>0</v>
      </c>
      <c r="Z917" s="2"/>
      <c r="AA917" s="2">
        <v>70661675</v>
      </c>
      <c r="AB917" s="2">
        <f>ROUND((AC917+AD917+AF917),6)</f>
        <v>642.15</v>
      </c>
      <c r="AC917" s="2">
        <f>ROUND((ES917),6)</f>
        <v>642.15</v>
      </c>
      <c r="AD917" s="2">
        <f>ROUND((((ET917)-(EU917))+AE917),6)</f>
        <v>0</v>
      </c>
      <c r="AE917" s="2">
        <f>ROUND((EU917),6)</f>
        <v>0</v>
      </c>
      <c r="AF917" s="2">
        <f>ROUND((EV917),6)</f>
        <v>0</v>
      </c>
      <c r="AG917" s="2">
        <f>ROUND((AP917),6)</f>
        <v>0</v>
      </c>
      <c r="AH917" s="2">
        <f>(EW917)</f>
        <v>0</v>
      </c>
      <c r="AI917" s="2">
        <f>(EX917)</f>
        <v>0</v>
      </c>
      <c r="AJ917" s="2">
        <f>(AS917)</f>
        <v>0</v>
      </c>
      <c r="AK917" s="2">
        <v>642.15</v>
      </c>
      <c r="AL917" s="2">
        <v>642.15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1</v>
      </c>
      <c r="AW917" s="2">
        <v>1</v>
      </c>
      <c r="AX917" s="2"/>
      <c r="AY917" s="2"/>
      <c r="AZ917" s="2">
        <v>1</v>
      </c>
      <c r="BA917" s="2">
        <v>1</v>
      </c>
      <c r="BB917" s="2">
        <v>1</v>
      </c>
      <c r="BC917" s="2">
        <v>1</v>
      </c>
      <c r="BD917" s="2" t="s">
        <v>3</v>
      </c>
      <c r="BE917" s="2" t="s">
        <v>3</v>
      </c>
      <c r="BF917" s="2" t="s">
        <v>3</v>
      </c>
      <c r="BG917" s="2" t="s">
        <v>3</v>
      </c>
      <c r="BH917" s="2">
        <v>3</v>
      </c>
      <c r="BI917" s="2">
        <v>3</v>
      </c>
      <c r="BJ917" s="2" t="s">
        <v>3</v>
      </c>
      <c r="BK917" s="2"/>
      <c r="BL917" s="2"/>
      <c r="BM917" s="2">
        <v>746</v>
      </c>
      <c r="BN917" s="2">
        <v>0</v>
      </c>
      <c r="BO917" s="2" t="s">
        <v>3</v>
      </c>
      <c r="BP917" s="2">
        <v>0</v>
      </c>
      <c r="BQ917" s="2">
        <v>130</v>
      </c>
      <c r="BR917" s="2">
        <v>0</v>
      </c>
      <c r="BS917" s="2">
        <v>1</v>
      </c>
      <c r="BT917" s="2">
        <v>1</v>
      </c>
      <c r="BU917" s="2">
        <v>1</v>
      </c>
      <c r="BV917" s="2">
        <v>1</v>
      </c>
      <c r="BW917" s="2">
        <v>1</v>
      </c>
      <c r="BX917" s="2">
        <v>1</v>
      </c>
      <c r="BY917" s="2" t="s">
        <v>3</v>
      </c>
      <c r="BZ917" s="2">
        <v>0</v>
      </c>
      <c r="CA917" s="2">
        <v>0</v>
      </c>
      <c r="CB917" s="2" t="s">
        <v>3</v>
      </c>
      <c r="CC917" s="2"/>
      <c r="CD917" s="2"/>
      <c r="CE917" s="2">
        <v>30</v>
      </c>
      <c r="CF917" s="2">
        <v>0</v>
      </c>
      <c r="CG917" s="2">
        <v>0</v>
      </c>
      <c r="CH917" s="2"/>
      <c r="CI917" s="2"/>
      <c r="CJ917" s="2"/>
      <c r="CK917" s="2"/>
      <c r="CL917" s="2"/>
      <c r="CM917" s="2">
        <v>0</v>
      </c>
      <c r="CN917" s="2" t="s">
        <v>3</v>
      </c>
      <c r="CO917" s="2">
        <v>0</v>
      </c>
      <c r="CP917" s="2">
        <f>(P917+Q917+S917)</f>
        <v>5779.35</v>
      </c>
      <c r="CQ917" s="2">
        <f>ROUND((ROUND((AC917*1),2)*BC917),2)</f>
        <v>642.15</v>
      </c>
      <c r="CR917" s="2">
        <f>(ROUND((ROUND(((ET917)*AV917*1),2)*BB917),2)+ROUND((ROUND(((AE917-(EU917))*AV917*1),2)*BS917),2))</f>
        <v>0</v>
      </c>
      <c r="CS917" s="2">
        <f>ROUND((ROUND((AE917*AV917*1),2)*BS917),2)</f>
        <v>0</v>
      </c>
      <c r="CT917" s="2">
        <f>ROUND((ROUND((AF917*AV917*1),2)*BA917),2)</f>
        <v>0</v>
      </c>
      <c r="CU917" s="2">
        <f>AG917</f>
        <v>0</v>
      </c>
      <c r="CV917" s="2">
        <f>(AH917*AV917)</f>
        <v>0</v>
      </c>
      <c r="CW917" s="2">
        <f>AI917</f>
        <v>0</v>
      </c>
      <c r="CX917" s="2">
        <f>AJ917</f>
        <v>0</v>
      </c>
      <c r="CY917" s="2">
        <f>((S917*BZ917)/100)</f>
        <v>0</v>
      </c>
      <c r="CZ917" s="2">
        <f>((S917*CA917)/100)</f>
        <v>0</v>
      </c>
      <c r="DA917" s="2"/>
      <c r="DB917" s="2"/>
      <c r="DC917" s="2" t="s">
        <v>3</v>
      </c>
      <c r="DD917" s="2" t="s">
        <v>3</v>
      </c>
      <c r="DE917" s="2" t="s">
        <v>3</v>
      </c>
      <c r="DF917" s="2" t="s">
        <v>3</v>
      </c>
      <c r="DG917" s="2" t="s">
        <v>3</v>
      </c>
      <c r="DH917" s="2" t="s">
        <v>3</v>
      </c>
      <c r="DI917" s="2" t="s">
        <v>3</v>
      </c>
      <c r="DJ917" s="2" t="s">
        <v>3</v>
      </c>
      <c r="DK917" s="2" t="s">
        <v>3</v>
      </c>
      <c r="DL917" s="2" t="s">
        <v>3</v>
      </c>
      <c r="DM917" s="2" t="s">
        <v>3</v>
      </c>
      <c r="DN917" s="2">
        <v>0</v>
      </c>
      <c r="DO917" s="2">
        <v>0</v>
      </c>
      <c r="DP917" s="2">
        <v>1</v>
      </c>
      <c r="DQ917" s="2">
        <v>1</v>
      </c>
      <c r="DR917" s="2"/>
      <c r="DS917" s="2"/>
      <c r="DT917" s="2"/>
      <c r="DU917" s="2">
        <v>1010</v>
      </c>
      <c r="DV917" s="2" t="s">
        <v>203</v>
      </c>
      <c r="DW917" s="2" t="s">
        <v>203</v>
      </c>
      <c r="DX917" s="2">
        <v>1</v>
      </c>
      <c r="DY917" s="2"/>
      <c r="DZ917" s="2" t="s">
        <v>3</v>
      </c>
      <c r="EA917" s="2" t="s">
        <v>3</v>
      </c>
      <c r="EB917" s="2" t="s">
        <v>3</v>
      </c>
      <c r="EC917" s="2" t="s">
        <v>3</v>
      </c>
      <c r="ED917" s="2"/>
      <c r="EE917" s="2">
        <v>66251981</v>
      </c>
      <c r="EF917" s="2">
        <v>130</v>
      </c>
      <c r="EG917" s="2" t="s">
        <v>293</v>
      </c>
      <c r="EH917" s="2">
        <v>0</v>
      </c>
      <c r="EI917" s="2" t="s">
        <v>3</v>
      </c>
      <c r="EJ917" s="2">
        <v>3</v>
      </c>
      <c r="EK917" s="2">
        <v>746</v>
      </c>
      <c r="EL917" s="2" t="s">
        <v>294</v>
      </c>
      <c r="EM917" s="2" t="s">
        <v>295</v>
      </c>
      <c r="EN917" s="2"/>
      <c r="EO917" s="2" t="s">
        <v>3</v>
      </c>
      <c r="EP917" s="2"/>
      <c r="EQ917" s="2">
        <v>0</v>
      </c>
      <c r="ER917" s="2">
        <v>0</v>
      </c>
      <c r="ES917" s="2">
        <v>642.15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>
        <v>0</v>
      </c>
      <c r="FR917" s="2">
        <f>P917</f>
        <v>5779.35</v>
      </c>
      <c r="FS917" s="2">
        <v>0</v>
      </c>
      <c r="FT917" s="2"/>
      <c r="FU917" s="2"/>
      <c r="FV917" s="2"/>
      <c r="FW917" s="2"/>
      <c r="FX917" s="2">
        <v>0</v>
      </c>
      <c r="FY917" s="2">
        <v>0</v>
      </c>
      <c r="FZ917" s="2"/>
      <c r="GA917" s="2" t="s">
        <v>378</v>
      </c>
      <c r="GB917" s="2"/>
      <c r="GC917" s="2"/>
      <c r="GD917" s="2">
        <v>0</v>
      </c>
      <c r="GE917" s="2"/>
      <c r="GF917" s="2">
        <v>340450136</v>
      </c>
      <c r="GG917" s="2">
        <v>2</v>
      </c>
      <c r="GH917" s="2">
        <v>4</v>
      </c>
      <c r="GI917" s="2">
        <v>-2</v>
      </c>
      <c r="GJ917" s="2">
        <v>0</v>
      </c>
      <c r="GK917" s="2">
        <f>ROUND(R917*(R12)/100,2)</f>
        <v>0</v>
      </c>
      <c r="GL917" s="2">
        <f>ROUND(IF(AND(BH917=3,BI917=3,FS917&lt;&gt;0),P917,0),2)</f>
        <v>0</v>
      </c>
      <c r="GM917" s="2">
        <f>ROUND(O917+X917+Y917+GK917,2)+GX917</f>
        <v>5779.35</v>
      </c>
      <c r="GN917" s="2">
        <f>IF(OR(BI917=0,BI917=1),GM917-GX917,0)</f>
        <v>0</v>
      </c>
      <c r="GO917" s="2">
        <f>IF(BI917=2,GM917-GX917,0)</f>
        <v>0</v>
      </c>
      <c r="GP917" s="2">
        <f>IF(BI917=4,GM917-GX917,0)</f>
        <v>0</v>
      </c>
      <c r="GQ917" s="2"/>
      <c r="GR917" s="2">
        <v>0</v>
      </c>
      <c r="GS917" s="2">
        <v>2</v>
      </c>
      <c r="GT917" s="2">
        <v>0</v>
      </c>
      <c r="GU917" s="2" t="s">
        <v>3</v>
      </c>
      <c r="GV917" s="2">
        <f>ROUND((GT917),6)</f>
        <v>0</v>
      </c>
      <c r="GW917" s="2">
        <v>1</v>
      </c>
      <c r="GX917" s="2">
        <f>ROUND(HC917*I917,2)</f>
        <v>0</v>
      </c>
      <c r="GY917" s="2"/>
      <c r="GZ917" s="2"/>
      <c r="HA917" s="2">
        <v>0</v>
      </c>
      <c r="HB917" s="2">
        <v>0</v>
      </c>
      <c r="HC917" s="2">
        <f>GV917*GW917</f>
        <v>0</v>
      </c>
      <c r="HD917" s="2"/>
      <c r="HE917" s="2" t="s">
        <v>34</v>
      </c>
      <c r="HF917" s="2" t="s">
        <v>297</v>
      </c>
      <c r="HG917" s="2"/>
      <c r="HH917" s="2"/>
      <c r="HI917" s="2"/>
      <c r="HJ917" s="2"/>
      <c r="HK917" s="2"/>
      <c r="HL917" s="2"/>
      <c r="HM917" s="2" t="s">
        <v>3</v>
      </c>
      <c r="HN917" s="2" t="s">
        <v>3</v>
      </c>
      <c r="HO917" s="2" t="s">
        <v>3</v>
      </c>
      <c r="HP917" s="2" t="s">
        <v>3</v>
      </c>
      <c r="HQ917" s="2" t="s">
        <v>3</v>
      </c>
      <c r="HR917" s="2"/>
      <c r="HS917" s="2">
        <v>0</v>
      </c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>
        <v>0</v>
      </c>
      <c r="IL917" s="2"/>
      <c r="IM917" s="2"/>
      <c r="IN917" s="2"/>
      <c r="IO917" s="2"/>
      <c r="IP917" s="2"/>
      <c r="IQ917" s="2"/>
      <c r="IR917" s="2"/>
      <c r="IS917" s="2"/>
      <c r="IT917" s="2"/>
      <c r="IU917" s="2"/>
    </row>
    <row r="918" spans="1:255" x14ac:dyDescent="0.2">
      <c r="A918">
        <v>17</v>
      </c>
      <c r="B918">
        <v>1</v>
      </c>
      <c r="E918" t="s">
        <v>231</v>
      </c>
      <c r="F918" t="s">
        <v>188</v>
      </c>
      <c r="G918" t="s">
        <v>377</v>
      </c>
      <c r="H918" t="s">
        <v>203</v>
      </c>
      <c r="I918">
        <v>9</v>
      </c>
      <c r="J918">
        <v>0</v>
      </c>
      <c r="K918">
        <v>9</v>
      </c>
      <c r="O918">
        <f>ROUND(CP918,2)</f>
        <v>44269.82</v>
      </c>
      <c r="P918">
        <f>ROUND((ROUND((AC918*I918),2)*BC918),2)</f>
        <v>44269.82</v>
      </c>
      <c r="Q918">
        <f>(ROUND((ROUND(((ET918)*AV918*I918),2)*BB918),2)+ROUND((ROUND(((AE918-(EU918))*AV918*I918),2)*BS918),2))</f>
        <v>0</v>
      </c>
      <c r="R918">
        <f>ROUND((ROUND((AE918*AV918*I918),2)*BS918),2)</f>
        <v>0</v>
      </c>
      <c r="S918">
        <f>ROUND((ROUND((AF918*AV918*I918),2)*BA918),2)</f>
        <v>0</v>
      </c>
      <c r="T918">
        <f>ROUND(CU918*I918,2)</f>
        <v>0</v>
      </c>
      <c r="U918">
        <f>CV918*I918</f>
        <v>0</v>
      </c>
      <c r="V918">
        <f>CW918*I918</f>
        <v>0</v>
      </c>
      <c r="W918">
        <f>ROUND(CX918*I918,2)</f>
        <v>0</v>
      </c>
      <c r="X918">
        <f>ROUND(CY918,2)</f>
        <v>0</v>
      </c>
      <c r="Y918">
        <f>ROUND(CZ918,2)</f>
        <v>0</v>
      </c>
      <c r="AA918">
        <v>70661673</v>
      </c>
      <c r="AB918">
        <f>ROUND((AC918+AD918+AF918),6)</f>
        <v>642.15</v>
      </c>
      <c r="AC918">
        <f>ROUND((ES918),6)</f>
        <v>642.15</v>
      </c>
      <c r="AD918">
        <f>ROUND((((ET918)-(EU918))+AE918),6)</f>
        <v>0</v>
      </c>
      <c r="AE918">
        <f>ROUND((EU918),6)</f>
        <v>0</v>
      </c>
      <c r="AF918">
        <f>ROUND((EV918),6)</f>
        <v>0</v>
      </c>
      <c r="AG918">
        <f>ROUND((AP918),6)</f>
        <v>0</v>
      </c>
      <c r="AH918">
        <f>(EW918)</f>
        <v>0</v>
      </c>
      <c r="AI918">
        <f>(EX918)</f>
        <v>0</v>
      </c>
      <c r="AJ918">
        <f>(AS918)</f>
        <v>0</v>
      </c>
      <c r="AK918">
        <v>642.15</v>
      </c>
      <c r="AL918">
        <v>642.15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Z918">
        <v>1</v>
      </c>
      <c r="BA918">
        <v>1</v>
      </c>
      <c r="BB918">
        <v>1</v>
      </c>
      <c r="BC918">
        <v>7.66</v>
      </c>
      <c r="BD918" t="s">
        <v>3</v>
      </c>
      <c r="BE918" t="s">
        <v>3</v>
      </c>
      <c r="BF918" t="s">
        <v>3</v>
      </c>
      <c r="BG918" t="s">
        <v>3</v>
      </c>
      <c r="BH918">
        <v>3</v>
      </c>
      <c r="BI918">
        <v>3</v>
      </c>
      <c r="BJ918" t="s">
        <v>3</v>
      </c>
      <c r="BM918">
        <v>746</v>
      </c>
      <c r="BN918">
        <v>0</v>
      </c>
      <c r="BO918" t="s">
        <v>3</v>
      </c>
      <c r="BP918">
        <v>0</v>
      </c>
      <c r="BQ918">
        <v>130</v>
      </c>
      <c r="BR918">
        <v>0</v>
      </c>
      <c r="BS918">
        <v>1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3</v>
      </c>
      <c r="BZ918">
        <v>0</v>
      </c>
      <c r="CA918">
        <v>0</v>
      </c>
      <c r="CB918" t="s">
        <v>3</v>
      </c>
      <c r="CE918">
        <v>30</v>
      </c>
      <c r="CF918">
        <v>0</v>
      </c>
      <c r="CG918">
        <v>0</v>
      </c>
      <c r="CM918">
        <v>0</v>
      </c>
      <c r="CN918" t="s">
        <v>3</v>
      </c>
      <c r="CO918">
        <v>0</v>
      </c>
      <c r="CP918">
        <f>(P918+Q918+S918)</f>
        <v>44269.82</v>
      </c>
      <c r="CQ918">
        <f>ROUND((ROUND((AC918*1),2)*BC918),2)</f>
        <v>4918.87</v>
      </c>
      <c r="CR918">
        <f>(ROUND((ROUND(((ET918)*AV918*1),2)*BB918),2)+ROUND((ROUND(((AE918-(EU918))*AV918*1),2)*BS918),2))</f>
        <v>0</v>
      </c>
      <c r="CS918">
        <f>ROUND((ROUND((AE918*AV918*1),2)*BS918),2)</f>
        <v>0</v>
      </c>
      <c r="CT918">
        <f>ROUND((ROUND((AF918*AV918*1),2)*BA918),2)</f>
        <v>0</v>
      </c>
      <c r="CU918">
        <f>AG918</f>
        <v>0</v>
      </c>
      <c r="CV918">
        <f>(AH918*AV918)</f>
        <v>0</v>
      </c>
      <c r="CW918">
        <f>AI918</f>
        <v>0</v>
      </c>
      <c r="CX918">
        <f>AJ918</f>
        <v>0</v>
      </c>
      <c r="CY918">
        <f>S918*(BZ918/100)</f>
        <v>0</v>
      </c>
      <c r="CZ918">
        <f>S918*(CA918/100)</f>
        <v>0</v>
      </c>
      <c r="DC918" t="s">
        <v>3</v>
      </c>
      <c r="DD918" t="s">
        <v>3</v>
      </c>
      <c r="DE918" t="s">
        <v>3</v>
      </c>
      <c r="DF918" t="s">
        <v>3</v>
      </c>
      <c r="DG918" t="s">
        <v>3</v>
      </c>
      <c r="DH918" t="s">
        <v>3</v>
      </c>
      <c r="DI918" t="s">
        <v>3</v>
      </c>
      <c r="DJ918" t="s">
        <v>3</v>
      </c>
      <c r="DK918" t="s">
        <v>3</v>
      </c>
      <c r="DL918" t="s">
        <v>3</v>
      </c>
      <c r="DM918" t="s">
        <v>3</v>
      </c>
      <c r="DN918">
        <v>0</v>
      </c>
      <c r="DO918">
        <v>0</v>
      </c>
      <c r="DP918">
        <v>1</v>
      </c>
      <c r="DQ918">
        <v>1</v>
      </c>
      <c r="DU918">
        <v>1010</v>
      </c>
      <c r="DV918" t="s">
        <v>203</v>
      </c>
      <c r="DW918" t="s">
        <v>203</v>
      </c>
      <c r="DX918">
        <v>1</v>
      </c>
      <c r="DZ918" t="s">
        <v>3</v>
      </c>
      <c r="EA918" t="s">
        <v>3</v>
      </c>
      <c r="EB918" t="s">
        <v>3</v>
      </c>
      <c r="EC918" t="s">
        <v>3</v>
      </c>
      <c r="EE918">
        <v>66251981</v>
      </c>
      <c r="EF918">
        <v>130</v>
      </c>
      <c r="EG918" t="s">
        <v>293</v>
      </c>
      <c r="EH918">
        <v>0</v>
      </c>
      <c r="EI918" t="s">
        <v>3</v>
      </c>
      <c r="EJ918">
        <v>3</v>
      </c>
      <c r="EK918">
        <v>746</v>
      </c>
      <c r="EL918" t="s">
        <v>294</v>
      </c>
      <c r="EM918" t="s">
        <v>295</v>
      </c>
      <c r="EO918" t="s">
        <v>3</v>
      </c>
      <c r="EQ918">
        <v>0</v>
      </c>
      <c r="ER918">
        <v>642.15</v>
      </c>
      <c r="ES918">
        <v>642.15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5</v>
      </c>
      <c r="FC918">
        <v>0</v>
      </c>
      <c r="FD918">
        <v>18</v>
      </c>
      <c r="FF918">
        <v>4719</v>
      </c>
      <c r="FQ918">
        <v>0</v>
      </c>
      <c r="FR918">
        <f>P918</f>
        <v>44269.82</v>
      </c>
      <c r="FS918">
        <v>0</v>
      </c>
      <c r="FX918">
        <v>0</v>
      </c>
      <c r="FY918">
        <v>0</v>
      </c>
      <c r="GA918" t="s">
        <v>378</v>
      </c>
      <c r="GD918">
        <v>0</v>
      </c>
      <c r="GF918">
        <v>340450136</v>
      </c>
      <c r="GG918">
        <v>2</v>
      </c>
      <c r="GH918">
        <v>3</v>
      </c>
      <c r="GI918">
        <v>5</v>
      </c>
      <c r="GJ918">
        <v>0</v>
      </c>
      <c r="GK918">
        <f>ROUND(R918*(S12)/100,2)</f>
        <v>0</v>
      </c>
      <c r="GL918">
        <f>ROUND(IF(AND(BH918=3,BI918=3,FS918&lt;&gt;0),P918,0),2)</f>
        <v>0</v>
      </c>
      <c r="GM918">
        <f>ROUND(O918+X918+Y918+GK918,2)+GX918</f>
        <v>44269.82</v>
      </c>
      <c r="GN918">
        <f>IF(OR(BI918=0,BI918=1),GM918-GX918,0)</f>
        <v>0</v>
      </c>
      <c r="GO918">
        <f>IF(BI918=2,GM918-GX918,0)</f>
        <v>0</v>
      </c>
      <c r="GP918">
        <f>IF(BI918=4,GM918-GX918,0)</f>
        <v>0</v>
      </c>
      <c r="GR918">
        <v>1</v>
      </c>
      <c r="GS918">
        <v>1</v>
      </c>
      <c r="GT918">
        <v>0</v>
      </c>
      <c r="GU918" t="s">
        <v>3</v>
      </c>
      <c r="GV918">
        <f>ROUND((GT918),6)</f>
        <v>0</v>
      </c>
      <c r="GW918">
        <v>1</v>
      </c>
      <c r="GX918">
        <f>ROUND(HC918*I918,2)</f>
        <v>0</v>
      </c>
      <c r="HA918">
        <v>0</v>
      </c>
      <c r="HB918">
        <v>0</v>
      </c>
      <c r="HC918">
        <f>GV918*GW918</f>
        <v>0</v>
      </c>
      <c r="HE918" t="s">
        <v>34</v>
      </c>
      <c r="HF918" t="s">
        <v>297</v>
      </c>
      <c r="HM918" t="s">
        <v>3</v>
      </c>
      <c r="HN918" t="s">
        <v>3</v>
      </c>
      <c r="HO918" t="s">
        <v>3</v>
      </c>
      <c r="HP918" t="s">
        <v>3</v>
      </c>
      <c r="HQ918" t="s">
        <v>3</v>
      </c>
      <c r="HS918">
        <v>0</v>
      </c>
      <c r="IK918">
        <v>0</v>
      </c>
    </row>
    <row r="920" spans="1:255" x14ac:dyDescent="0.2">
      <c r="A920" s="3">
        <v>51</v>
      </c>
      <c r="B920" s="3">
        <f>B913</f>
        <v>1</v>
      </c>
      <c r="C920" s="3">
        <f>A913</f>
        <v>4</v>
      </c>
      <c r="D920" s="3">
        <f>ROW(A913)</f>
        <v>913</v>
      </c>
      <c r="E920" s="3"/>
      <c r="F920" s="3" t="str">
        <f>IF(F913&lt;&gt;"",F913,"")</f>
        <v>Новый раздел</v>
      </c>
      <c r="G920" s="3" t="str">
        <f>IF(G913&lt;&gt;"",G913,"")</f>
        <v>Оборудование</v>
      </c>
      <c r="H920" s="3">
        <v>0</v>
      </c>
      <c r="I920" s="3"/>
      <c r="J920" s="3"/>
      <c r="K920" s="3"/>
      <c r="L920" s="3"/>
      <c r="M920" s="3"/>
      <c r="N920" s="3"/>
      <c r="O920" s="3">
        <f t="shared" ref="O920:T920" si="652">ROUND(AB920,2)</f>
        <v>5779.35</v>
      </c>
      <c r="P920" s="3">
        <f t="shared" si="652"/>
        <v>5779.35</v>
      </c>
      <c r="Q920" s="3">
        <f t="shared" si="652"/>
        <v>0</v>
      </c>
      <c r="R920" s="3">
        <f t="shared" si="652"/>
        <v>0</v>
      </c>
      <c r="S920" s="3">
        <f t="shared" si="652"/>
        <v>0</v>
      </c>
      <c r="T920" s="3">
        <f t="shared" si="652"/>
        <v>0</v>
      </c>
      <c r="U920" s="3">
        <f>AH920</f>
        <v>0</v>
      </c>
      <c r="V920" s="3">
        <f>AI920</f>
        <v>0</v>
      </c>
      <c r="W920" s="3">
        <f>ROUND(AJ920,2)</f>
        <v>0</v>
      </c>
      <c r="X920" s="3">
        <f>ROUND(AK920,2)</f>
        <v>0</v>
      </c>
      <c r="Y920" s="3">
        <f>ROUND(AL920,2)</f>
        <v>0</v>
      </c>
      <c r="Z920" s="3"/>
      <c r="AA920" s="3"/>
      <c r="AB920" s="3">
        <f>ROUND(SUMIF(AA917:AA918,"=70661675",O917:O918),2)</f>
        <v>5779.35</v>
      </c>
      <c r="AC920" s="3">
        <f>ROUND(SUMIF(AA917:AA918,"=70661675",P917:P918),2)</f>
        <v>5779.35</v>
      </c>
      <c r="AD920" s="3">
        <f>ROUND(SUMIF(AA917:AA918,"=70661675",Q917:Q918),2)</f>
        <v>0</v>
      </c>
      <c r="AE920" s="3">
        <f>ROUND(SUMIF(AA917:AA918,"=70661675",R917:R918),2)</f>
        <v>0</v>
      </c>
      <c r="AF920" s="3">
        <f>ROUND(SUMIF(AA917:AA918,"=70661675",S917:S918),2)</f>
        <v>0</v>
      </c>
      <c r="AG920" s="3">
        <f>ROUND(SUMIF(AA917:AA918,"=70661675",T917:T918),2)</f>
        <v>0</v>
      </c>
      <c r="AH920" s="3">
        <f>SUMIF(AA917:AA918,"=70661675",U917:U918)</f>
        <v>0</v>
      </c>
      <c r="AI920" s="3">
        <f>SUMIF(AA917:AA918,"=70661675",V917:V918)</f>
        <v>0</v>
      </c>
      <c r="AJ920" s="3">
        <f>ROUND(SUMIF(AA917:AA918,"=70661675",W917:W918),2)</f>
        <v>0</v>
      </c>
      <c r="AK920" s="3">
        <f>ROUND(SUMIF(AA917:AA918,"=70661675",X917:X918),2)</f>
        <v>0</v>
      </c>
      <c r="AL920" s="3">
        <f>ROUND(SUMIF(AA917:AA918,"=70661675",Y917:Y918),2)</f>
        <v>0</v>
      </c>
      <c r="AM920" s="3"/>
      <c r="AN920" s="3"/>
      <c r="AO920" s="3">
        <f t="shared" ref="AO920:BD920" si="653">ROUND(BX920,2)</f>
        <v>0</v>
      </c>
      <c r="AP920" s="3">
        <f t="shared" si="653"/>
        <v>5779.35</v>
      </c>
      <c r="AQ920" s="3">
        <f t="shared" si="653"/>
        <v>0</v>
      </c>
      <c r="AR920" s="3">
        <f t="shared" si="653"/>
        <v>5779.35</v>
      </c>
      <c r="AS920" s="3">
        <f t="shared" si="653"/>
        <v>0</v>
      </c>
      <c r="AT920" s="3">
        <f t="shared" si="653"/>
        <v>0</v>
      </c>
      <c r="AU920" s="3">
        <f t="shared" si="653"/>
        <v>0</v>
      </c>
      <c r="AV920" s="3">
        <f t="shared" si="653"/>
        <v>5779.35</v>
      </c>
      <c r="AW920" s="3">
        <f t="shared" si="653"/>
        <v>0</v>
      </c>
      <c r="AX920" s="3">
        <f t="shared" si="653"/>
        <v>0</v>
      </c>
      <c r="AY920" s="3">
        <f t="shared" si="653"/>
        <v>0</v>
      </c>
      <c r="AZ920" s="3">
        <f t="shared" si="653"/>
        <v>5779.35</v>
      </c>
      <c r="BA920" s="3">
        <f t="shared" si="653"/>
        <v>0</v>
      </c>
      <c r="BB920" s="3">
        <f t="shared" si="653"/>
        <v>0</v>
      </c>
      <c r="BC920" s="3">
        <f t="shared" si="653"/>
        <v>0</v>
      </c>
      <c r="BD920" s="3">
        <f t="shared" si="653"/>
        <v>0</v>
      </c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>
        <f>ROUND(SUMIF(AA917:AA918,"=70661675",FQ917:FQ918),2)</f>
        <v>0</v>
      </c>
      <c r="BY920" s="3">
        <f>ROUND(SUMIF(AA917:AA918,"=70661675",FR917:FR918),2)</f>
        <v>5779.35</v>
      </c>
      <c r="BZ920" s="3">
        <f>ROUND(SUMIF(AA917:AA918,"=70661675",GL917:GL918),2)</f>
        <v>0</v>
      </c>
      <c r="CA920" s="3">
        <f>ROUND(SUMIF(AA917:AA918,"=70661675",GM917:GM918),2)</f>
        <v>5779.35</v>
      </c>
      <c r="CB920" s="3">
        <f>ROUND(SUMIF(AA917:AA918,"=70661675",GN917:GN918),2)</f>
        <v>0</v>
      </c>
      <c r="CC920" s="3">
        <f>ROUND(SUMIF(AA917:AA918,"=70661675",GO917:GO918),2)</f>
        <v>0</v>
      </c>
      <c r="CD920" s="3">
        <f>ROUND(SUMIF(AA917:AA918,"=70661675",GP917:GP918),2)</f>
        <v>0</v>
      </c>
      <c r="CE920" s="3">
        <f>AC920-BX920</f>
        <v>5779.35</v>
      </c>
      <c r="CF920" s="3">
        <f>AC920-BY920</f>
        <v>0</v>
      </c>
      <c r="CG920" s="3">
        <f>BX920-BZ920</f>
        <v>0</v>
      </c>
      <c r="CH920" s="3">
        <f>AC920-BX920-BY920+BZ920</f>
        <v>0</v>
      </c>
      <c r="CI920" s="3">
        <f>BY920-BZ920</f>
        <v>5779.35</v>
      </c>
      <c r="CJ920" s="3">
        <f>ROUND(SUMIF(AA917:AA918,"=70661675",GX917:GX918),2)</f>
        <v>0</v>
      </c>
      <c r="CK920" s="3">
        <f>ROUND(SUMIF(AA917:AA918,"=70661675",GY917:GY918),2)</f>
        <v>0</v>
      </c>
      <c r="CL920" s="3">
        <f>ROUND(SUMIF(AA917:AA918,"=70661675",GZ917:GZ918),2)</f>
        <v>0</v>
      </c>
      <c r="CM920" s="3">
        <f>ROUND(SUMIF(AA917:AA918,"=70661675",HD917:HD918),2)</f>
        <v>0</v>
      </c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4">
        <f t="shared" ref="DG920:DL920" si="654">ROUND(DT920,2)</f>
        <v>44269.82</v>
      </c>
      <c r="DH920" s="4">
        <f t="shared" si="654"/>
        <v>44269.82</v>
      </c>
      <c r="DI920" s="4">
        <f t="shared" si="654"/>
        <v>0</v>
      </c>
      <c r="DJ920" s="4">
        <f t="shared" si="654"/>
        <v>0</v>
      </c>
      <c r="DK920" s="4">
        <f t="shared" si="654"/>
        <v>0</v>
      </c>
      <c r="DL920" s="4">
        <f t="shared" si="654"/>
        <v>0</v>
      </c>
      <c r="DM920" s="4">
        <f>DZ920</f>
        <v>0</v>
      </c>
      <c r="DN920" s="4">
        <f>EA920</f>
        <v>0</v>
      </c>
      <c r="DO920" s="4">
        <f>ROUND(EB920,2)</f>
        <v>0</v>
      </c>
      <c r="DP920" s="4">
        <f>ROUND(EC920,2)</f>
        <v>0</v>
      </c>
      <c r="DQ920" s="4">
        <f>ROUND(ED920,2)</f>
        <v>0</v>
      </c>
      <c r="DR920" s="4"/>
      <c r="DS920" s="4"/>
      <c r="DT920" s="4">
        <f>ROUND(SUMIF(AA917:AA918,"=70661673",O917:O918),2)</f>
        <v>44269.82</v>
      </c>
      <c r="DU920" s="4">
        <f>ROUND(SUMIF(AA917:AA918,"=70661673",P917:P918),2)</f>
        <v>44269.82</v>
      </c>
      <c r="DV920" s="4">
        <f>ROUND(SUMIF(AA917:AA918,"=70661673",Q917:Q918),2)</f>
        <v>0</v>
      </c>
      <c r="DW920" s="4">
        <f>ROUND(SUMIF(AA917:AA918,"=70661673",R917:R918),2)</f>
        <v>0</v>
      </c>
      <c r="DX920" s="4">
        <f>ROUND(SUMIF(AA917:AA918,"=70661673",S917:S918),2)</f>
        <v>0</v>
      </c>
      <c r="DY920" s="4">
        <f>ROUND(SUMIF(AA917:AA918,"=70661673",T917:T918),2)</f>
        <v>0</v>
      </c>
      <c r="DZ920" s="4">
        <f>SUMIF(AA917:AA918,"=70661673",U917:U918)</f>
        <v>0</v>
      </c>
      <c r="EA920" s="4">
        <f>SUMIF(AA917:AA918,"=70661673",V917:V918)</f>
        <v>0</v>
      </c>
      <c r="EB920" s="4">
        <f>ROUND(SUMIF(AA917:AA918,"=70661673",W917:W918),2)</f>
        <v>0</v>
      </c>
      <c r="EC920" s="4">
        <f>ROUND(SUMIF(AA917:AA918,"=70661673",X917:X918),2)</f>
        <v>0</v>
      </c>
      <c r="ED920" s="4">
        <f>ROUND(SUMIF(AA917:AA918,"=70661673",Y917:Y918),2)</f>
        <v>0</v>
      </c>
      <c r="EE920" s="4"/>
      <c r="EF920" s="4"/>
      <c r="EG920" s="4">
        <f t="shared" ref="EG920:EV920" si="655">ROUND(FP920,2)</f>
        <v>0</v>
      </c>
      <c r="EH920" s="4">
        <f t="shared" si="655"/>
        <v>44269.82</v>
      </c>
      <c r="EI920" s="4">
        <f t="shared" si="655"/>
        <v>0</v>
      </c>
      <c r="EJ920" s="4">
        <f t="shared" si="655"/>
        <v>44269.82</v>
      </c>
      <c r="EK920" s="4">
        <f t="shared" si="655"/>
        <v>0</v>
      </c>
      <c r="EL920" s="4">
        <f t="shared" si="655"/>
        <v>0</v>
      </c>
      <c r="EM920" s="4">
        <f t="shared" si="655"/>
        <v>0</v>
      </c>
      <c r="EN920" s="4">
        <f t="shared" si="655"/>
        <v>44269.82</v>
      </c>
      <c r="EO920" s="4">
        <f t="shared" si="655"/>
        <v>0</v>
      </c>
      <c r="EP920" s="4">
        <f t="shared" si="655"/>
        <v>0</v>
      </c>
      <c r="EQ920" s="4">
        <f t="shared" si="655"/>
        <v>0</v>
      </c>
      <c r="ER920" s="4">
        <f t="shared" si="655"/>
        <v>44269.82</v>
      </c>
      <c r="ES920" s="4">
        <f t="shared" si="655"/>
        <v>0</v>
      </c>
      <c r="ET920" s="4">
        <f t="shared" si="655"/>
        <v>0</v>
      </c>
      <c r="EU920" s="4">
        <f t="shared" si="655"/>
        <v>0</v>
      </c>
      <c r="EV920" s="4">
        <f t="shared" si="655"/>
        <v>0</v>
      </c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>
        <f>ROUND(SUMIF(AA917:AA918,"=70661673",FQ917:FQ918),2)</f>
        <v>0</v>
      </c>
      <c r="FQ920" s="4">
        <f>ROUND(SUMIF(AA917:AA918,"=70661673",FR917:FR918),2)</f>
        <v>44269.82</v>
      </c>
      <c r="FR920" s="4">
        <f>ROUND(SUMIF(AA917:AA918,"=70661673",GL917:GL918),2)</f>
        <v>0</v>
      </c>
      <c r="FS920" s="4">
        <f>ROUND(SUMIF(AA917:AA918,"=70661673",GM917:GM918),2)</f>
        <v>44269.82</v>
      </c>
      <c r="FT920" s="4">
        <f>ROUND(SUMIF(AA917:AA918,"=70661673",GN917:GN918),2)</f>
        <v>0</v>
      </c>
      <c r="FU920" s="4">
        <f>ROUND(SUMIF(AA917:AA918,"=70661673",GO917:GO918),2)</f>
        <v>0</v>
      </c>
      <c r="FV920" s="4">
        <f>ROUND(SUMIF(AA917:AA918,"=70661673",GP917:GP918),2)</f>
        <v>0</v>
      </c>
      <c r="FW920" s="4">
        <f>DU920-FP920</f>
        <v>44269.82</v>
      </c>
      <c r="FX920" s="4">
        <f>DU920-FQ920</f>
        <v>0</v>
      </c>
      <c r="FY920" s="4">
        <f>FP920-FR920</f>
        <v>0</v>
      </c>
      <c r="FZ920" s="4">
        <f>DU920-FP920-FQ920+FR920</f>
        <v>0</v>
      </c>
      <c r="GA920" s="4">
        <f>FQ920-FR920</f>
        <v>44269.82</v>
      </c>
      <c r="GB920" s="4">
        <f>ROUND(SUMIF(AA917:AA918,"=70661673",GX917:GX918),2)</f>
        <v>0</v>
      </c>
      <c r="GC920" s="4">
        <f>ROUND(SUMIF(AA917:AA918,"=70661673",GY917:GY918),2)</f>
        <v>0</v>
      </c>
      <c r="GD920" s="4">
        <f>ROUND(SUMIF(AA917:AA918,"=70661673",GZ917:GZ918),2)</f>
        <v>0</v>
      </c>
      <c r="GE920" s="4">
        <f>ROUND(SUMIF(AA917:AA918,"=70661673",HD917:HD918),2)</f>
        <v>0</v>
      </c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>
        <v>0</v>
      </c>
    </row>
    <row r="922" spans="1:255" x14ac:dyDescent="0.2">
      <c r="A922" s="5">
        <v>50</v>
      </c>
      <c r="B922" s="5">
        <v>0</v>
      </c>
      <c r="C922" s="5">
        <v>0</v>
      </c>
      <c r="D922" s="5">
        <v>1</v>
      </c>
      <c r="E922" s="5">
        <v>201</v>
      </c>
      <c r="F922" s="5">
        <f>ROUND(Source!O920,O922)</f>
        <v>5779.35</v>
      </c>
      <c r="G922" s="5" t="s">
        <v>38</v>
      </c>
      <c r="H922" s="5" t="s">
        <v>39</v>
      </c>
      <c r="I922" s="5"/>
      <c r="J922" s="5"/>
      <c r="K922" s="5">
        <v>201</v>
      </c>
      <c r="L922" s="5">
        <v>1</v>
      </c>
      <c r="M922" s="5">
        <v>3</v>
      </c>
      <c r="N922" s="5" t="s">
        <v>3</v>
      </c>
      <c r="O922" s="5">
        <v>2</v>
      </c>
      <c r="P922" s="5">
        <f>ROUND(Source!DG920,O922)</f>
        <v>44269.82</v>
      </c>
      <c r="Q922" s="5"/>
      <c r="R922" s="5"/>
      <c r="S922" s="5"/>
      <c r="T922" s="5"/>
      <c r="U922" s="5"/>
      <c r="V922" s="5"/>
      <c r="W922" s="5">
        <v>5779.35</v>
      </c>
      <c r="X922" s="5">
        <v>1</v>
      </c>
      <c r="Y922" s="5">
        <v>5779.35</v>
      </c>
      <c r="Z922" s="5">
        <v>44269.82</v>
      </c>
      <c r="AA922" s="5">
        <v>1</v>
      </c>
      <c r="AB922" s="5">
        <v>44269.82</v>
      </c>
    </row>
    <row r="923" spans="1:255" x14ac:dyDescent="0.2">
      <c r="A923" s="5">
        <v>50</v>
      </c>
      <c r="B923" s="5">
        <v>0</v>
      </c>
      <c r="C923" s="5">
        <v>0</v>
      </c>
      <c r="D923" s="5">
        <v>1</v>
      </c>
      <c r="E923" s="5">
        <v>202</v>
      </c>
      <c r="F923" s="5">
        <f>ROUND(Source!P920,O923)</f>
        <v>5779.35</v>
      </c>
      <c r="G923" s="5" t="s">
        <v>40</v>
      </c>
      <c r="H923" s="5" t="s">
        <v>41</v>
      </c>
      <c r="I923" s="5"/>
      <c r="J923" s="5"/>
      <c r="K923" s="5">
        <v>202</v>
      </c>
      <c r="L923" s="5">
        <v>2</v>
      </c>
      <c r="M923" s="5">
        <v>3</v>
      </c>
      <c r="N923" s="5" t="s">
        <v>3</v>
      </c>
      <c r="O923" s="5">
        <v>2</v>
      </c>
      <c r="P923" s="5">
        <f>ROUND(Source!DH920,O923)</f>
        <v>44269.82</v>
      </c>
      <c r="Q923" s="5"/>
      <c r="R923" s="5"/>
      <c r="S923" s="5"/>
      <c r="T923" s="5"/>
      <c r="U923" s="5"/>
      <c r="V923" s="5"/>
      <c r="W923" s="5">
        <v>5779.35</v>
      </c>
      <c r="X923" s="5">
        <v>1</v>
      </c>
      <c r="Y923" s="5">
        <v>5779.35</v>
      </c>
      <c r="Z923" s="5">
        <v>44269.82</v>
      </c>
      <c r="AA923" s="5">
        <v>1</v>
      </c>
      <c r="AB923" s="5">
        <v>44269.82</v>
      </c>
    </row>
    <row r="924" spans="1:255" x14ac:dyDescent="0.2">
      <c r="A924" s="5">
        <v>50</v>
      </c>
      <c r="B924" s="5">
        <v>0</v>
      </c>
      <c r="C924" s="5">
        <v>0</v>
      </c>
      <c r="D924" s="5">
        <v>1</v>
      </c>
      <c r="E924" s="5">
        <v>222</v>
      </c>
      <c r="F924" s="5">
        <f>ROUND(Source!AO920,O924)</f>
        <v>0</v>
      </c>
      <c r="G924" s="5" t="s">
        <v>42</v>
      </c>
      <c r="H924" s="5" t="s">
        <v>43</v>
      </c>
      <c r="I924" s="5"/>
      <c r="J924" s="5"/>
      <c r="K924" s="5">
        <v>222</v>
      </c>
      <c r="L924" s="5">
        <v>3</v>
      </c>
      <c r="M924" s="5">
        <v>3</v>
      </c>
      <c r="N924" s="5" t="s">
        <v>3</v>
      </c>
      <c r="O924" s="5">
        <v>2</v>
      </c>
      <c r="P924" s="5">
        <f>ROUND(Source!EG920,O924)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55" x14ac:dyDescent="0.2">
      <c r="A925" s="5">
        <v>50</v>
      </c>
      <c r="B925" s="5">
        <v>0</v>
      </c>
      <c r="C925" s="5">
        <v>0</v>
      </c>
      <c r="D925" s="5">
        <v>1</v>
      </c>
      <c r="E925" s="5">
        <v>225</v>
      </c>
      <c r="F925" s="5">
        <f>ROUND(Source!AV920,O925)</f>
        <v>5779.35</v>
      </c>
      <c r="G925" s="5" t="s">
        <v>44</v>
      </c>
      <c r="H925" s="5" t="s">
        <v>45</v>
      </c>
      <c r="I925" s="5"/>
      <c r="J925" s="5"/>
      <c r="K925" s="5">
        <v>225</v>
      </c>
      <c r="L925" s="5">
        <v>4</v>
      </c>
      <c r="M925" s="5">
        <v>3</v>
      </c>
      <c r="N925" s="5" t="s">
        <v>3</v>
      </c>
      <c r="O925" s="5">
        <v>2</v>
      </c>
      <c r="P925" s="5">
        <f>ROUND(Source!EN920,O925)</f>
        <v>44269.82</v>
      </c>
      <c r="Q925" s="5"/>
      <c r="R925" s="5"/>
      <c r="S925" s="5"/>
      <c r="T925" s="5"/>
      <c r="U925" s="5"/>
      <c r="V925" s="5"/>
      <c r="W925" s="5">
        <v>5779.35</v>
      </c>
      <c r="X925" s="5">
        <v>1</v>
      </c>
      <c r="Y925" s="5">
        <v>5779.35</v>
      </c>
      <c r="Z925" s="5">
        <v>44269.82</v>
      </c>
      <c r="AA925" s="5">
        <v>1</v>
      </c>
      <c r="AB925" s="5">
        <v>44269.82</v>
      </c>
    </row>
    <row r="926" spans="1:255" x14ac:dyDescent="0.2">
      <c r="A926" s="5">
        <v>50</v>
      </c>
      <c r="B926" s="5">
        <v>0</v>
      </c>
      <c r="C926" s="5">
        <v>0</v>
      </c>
      <c r="D926" s="5">
        <v>1</v>
      </c>
      <c r="E926" s="5">
        <v>226</v>
      </c>
      <c r="F926" s="5">
        <f>ROUND(Source!AW920,O926)</f>
        <v>0</v>
      </c>
      <c r="G926" s="5" t="s">
        <v>46</v>
      </c>
      <c r="H926" s="5" t="s">
        <v>47</v>
      </c>
      <c r="I926" s="5"/>
      <c r="J926" s="5"/>
      <c r="K926" s="5">
        <v>226</v>
      </c>
      <c r="L926" s="5">
        <v>5</v>
      </c>
      <c r="M926" s="5">
        <v>3</v>
      </c>
      <c r="N926" s="5" t="s">
        <v>3</v>
      </c>
      <c r="O926" s="5">
        <v>2</v>
      </c>
      <c r="P926" s="5">
        <f>ROUND(Source!EO920,O926)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55" x14ac:dyDescent="0.2">
      <c r="A927" s="5">
        <v>50</v>
      </c>
      <c r="B927" s="5">
        <v>0</v>
      </c>
      <c r="C927" s="5">
        <v>0</v>
      </c>
      <c r="D927" s="5">
        <v>1</v>
      </c>
      <c r="E927" s="5">
        <v>227</v>
      </c>
      <c r="F927" s="5">
        <f>ROUND(Source!AX920,O927)</f>
        <v>0</v>
      </c>
      <c r="G927" s="5" t="s">
        <v>48</v>
      </c>
      <c r="H927" s="5" t="s">
        <v>49</v>
      </c>
      <c r="I927" s="5"/>
      <c r="J927" s="5"/>
      <c r="K927" s="5">
        <v>227</v>
      </c>
      <c r="L927" s="5">
        <v>6</v>
      </c>
      <c r="M927" s="5">
        <v>3</v>
      </c>
      <c r="N927" s="5" t="s">
        <v>3</v>
      </c>
      <c r="O927" s="5">
        <v>2</v>
      </c>
      <c r="P927" s="5">
        <f>ROUND(Source!EP920,O927)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55" x14ac:dyDescent="0.2">
      <c r="A928" s="5">
        <v>50</v>
      </c>
      <c r="B928" s="5">
        <v>0</v>
      </c>
      <c r="C928" s="5">
        <v>0</v>
      </c>
      <c r="D928" s="5">
        <v>1</v>
      </c>
      <c r="E928" s="5">
        <v>228</v>
      </c>
      <c r="F928" s="5">
        <f>ROUND(Source!AY920,O928)</f>
        <v>0</v>
      </c>
      <c r="G928" s="5" t="s">
        <v>50</v>
      </c>
      <c r="H928" s="5" t="s">
        <v>51</v>
      </c>
      <c r="I928" s="5"/>
      <c r="J928" s="5"/>
      <c r="K928" s="5">
        <v>228</v>
      </c>
      <c r="L928" s="5">
        <v>7</v>
      </c>
      <c r="M928" s="5">
        <v>3</v>
      </c>
      <c r="N928" s="5" t="s">
        <v>3</v>
      </c>
      <c r="O928" s="5">
        <v>2</v>
      </c>
      <c r="P928" s="5">
        <f>ROUND(Source!EQ920,O928)</f>
        <v>0</v>
      </c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>
        <v>0</v>
      </c>
      <c r="AA928" s="5">
        <v>1</v>
      </c>
      <c r="AB928" s="5">
        <v>0</v>
      </c>
    </row>
    <row r="929" spans="1:28" x14ac:dyDescent="0.2">
      <c r="A929" s="5">
        <v>50</v>
      </c>
      <c r="B929" s="5">
        <v>0</v>
      </c>
      <c r="C929" s="5">
        <v>0</v>
      </c>
      <c r="D929" s="5">
        <v>1</v>
      </c>
      <c r="E929" s="5">
        <v>216</v>
      </c>
      <c r="F929" s="5">
        <f>ROUND(Source!AP920,O929)</f>
        <v>5779.35</v>
      </c>
      <c r="G929" s="5" t="s">
        <v>52</v>
      </c>
      <c r="H929" s="5" t="s">
        <v>53</v>
      </c>
      <c r="I929" s="5"/>
      <c r="J929" s="5"/>
      <c r="K929" s="5">
        <v>216</v>
      </c>
      <c r="L929" s="5">
        <v>8</v>
      </c>
      <c r="M929" s="5">
        <v>3</v>
      </c>
      <c r="N929" s="5" t="s">
        <v>3</v>
      </c>
      <c r="O929" s="5">
        <v>2</v>
      </c>
      <c r="P929" s="5">
        <f>ROUND(Source!EH920,O929)</f>
        <v>44269.82</v>
      </c>
      <c r="Q929" s="5"/>
      <c r="R929" s="5"/>
      <c r="S929" s="5"/>
      <c r="T929" s="5"/>
      <c r="U929" s="5"/>
      <c r="V929" s="5"/>
      <c r="W929" s="5">
        <v>5779.35</v>
      </c>
      <c r="X929" s="5">
        <v>1</v>
      </c>
      <c r="Y929" s="5">
        <v>5779.35</v>
      </c>
      <c r="Z929" s="5">
        <v>44269.82</v>
      </c>
      <c r="AA929" s="5">
        <v>1</v>
      </c>
      <c r="AB929" s="5">
        <v>44269.82</v>
      </c>
    </row>
    <row r="930" spans="1:28" x14ac:dyDescent="0.2">
      <c r="A930" s="5">
        <v>50</v>
      </c>
      <c r="B930" s="5">
        <v>0</v>
      </c>
      <c r="C930" s="5">
        <v>0</v>
      </c>
      <c r="D930" s="5">
        <v>1</v>
      </c>
      <c r="E930" s="5">
        <v>223</v>
      </c>
      <c r="F930" s="5">
        <f>ROUND(Source!AQ920,O930)</f>
        <v>0</v>
      </c>
      <c r="G930" s="5" t="s">
        <v>54</v>
      </c>
      <c r="H930" s="5" t="s">
        <v>55</v>
      </c>
      <c r="I930" s="5"/>
      <c r="J930" s="5"/>
      <c r="K930" s="5">
        <v>223</v>
      </c>
      <c r="L930" s="5">
        <v>9</v>
      </c>
      <c r="M930" s="5">
        <v>3</v>
      </c>
      <c r="N930" s="5" t="s">
        <v>3</v>
      </c>
      <c r="O930" s="5">
        <v>2</v>
      </c>
      <c r="P930" s="5">
        <f>ROUND(Source!EI920,O930)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8" x14ac:dyDescent="0.2">
      <c r="A931" s="5">
        <v>50</v>
      </c>
      <c r="B931" s="5">
        <v>0</v>
      </c>
      <c r="C931" s="5">
        <v>0</v>
      </c>
      <c r="D931" s="5">
        <v>1</v>
      </c>
      <c r="E931" s="5">
        <v>229</v>
      </c>
      <c r="F931" s="5">
        <f>ROUND(Source!AZ920,O931)</f>
        <v>5779.35</v>
      </c>
      <c r="G931" s="5" t="s">
        <v>56</v>
      </c>
      <c r="H931" s="5" t="s">
        <v>57</v>
      </c>
      <c r="I931" s="5"/>
      <c r="J931" s="5"/>
      <c r="K931" s="5">
        <v>229</v>
      </c>
      <c r="L931" s="5">
        <v>10</v>
      </c>
      <c r="M931" s="5">
        <v>3</v>
      </c>
      <c r="N931" s="5" t="s">
        <v>3</v>
      </c>
      <c r="O931" s="5">
        <v>2</v>
      </c>
      <c r="P931" s="5">
        <f>ROUND(Source!ER920,O931)</f>
        <v>44269.82</v>
      </c>
      <c r="Q931" s="5"/>
      <c r="R931" s="5"/>
      <c r="S931" s="5"/>
      <c r="T931" s="5"/>
      <c r="U931" s="5"/>
      <c r="V931" s="5"/>
      <c r="W931" s="5">
        <v>5779.35</v>
      </c>
      <c r="X931" s="5">
        <v>1</v>
      </c>
      <c r="Y931" s="5">
        <v>5779.35</v>
      </c>
      <c r="Z931" s="5">
        <v>44269.82</v>
      </c>
      <c r="AA931" s="5">
        <v>1</v>
      </c>
      <c r="AB931" s="5">
        <v>44269.82</v>
      </c>
    </row>
    <row r="932" spans="1:28" x14ac:dyDescent="0.2">
      <c r="A932" s="5">
        <v>50</v>
      </c>
      <c r="B932" s="5">
        <v>0</v>
      </c>
      <c r="C932" s="5">
        <v>0</v>
      </c>
      <c r="D932" s="5">
        <v>1</v>
      </c>
      <c r="E932" s="5">
        <v>203</v>
      </c>
      <c r="F932" s="5">
        <f>ROUND(Source!Q920,O932)</f>
        <v>0</v>
      </c>
      <c r="G932" s="5" t="s">
        <v>58</v>
      </c>
      <c r="H932" s="5" t="s">
        <v>59</v>
      </c>
      <c r="I932" s="5"/>
      <c r="J932" s="5"/>
      <c r="K932" s="5">
        <v>203</v>
      </c>
      <c r="L932" s="5">
        <v>11</v>
      </c>
      <c r="M932" s="5">
        <v>3</v>
      </c>
      <c r="N932" s="5" t="s">
        <v>3</v>
      </c>
      <c r="O932" s="5">
        <v>2</v>
      </c>
      <c r="P932" s="5">
        <f>ROUND(Source!DI920,O932)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3" spans="1:28" x14ac:dyDescent="0.2">
      <c r="A933" s="5">
        <v>50</v>
      </c>
      <c r="B933" s="5">
        <v>0</v>
      </c>
      <c r="C933" s="5">
        <v>0</v>
      </c>
      <c r="D933" s="5">
        <v>1</v>
      </c>
      <c r="E933" s="5">
        <v>231</v>
      </c>
      <c r="F933" s="5">
        <f>ROUND(Source!BB920,O933)</f>
        <v>0</v>
      </c>
      <c r="G933" s="5" t="s">
        <v>60</v>
      </c>
      <c r="H933" s="5" t="s">
        <v>61</v>
      </c>
      <c r="I933" s="5"/>
      <c r="J933" s="5"/>
      <c r="K933" s="5">
        <v>231</v>
      </c>
      <c r="L933" s="5">
        <v>12</v>
      </c>
      <c r="M933" s="5">
        <v>3</v>
      </c>
      <c r="N933" s="5" t="s">
        <v>3</v>
      </c>
      <c r="O933" s="5">
        <v>2</v>
      </c>
      <c r="P933" s="5">
        <f>ROUND(Source!ET920,O933)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8" x14ac:dyDescent="0.2">
      <c r="A934" s="5">
        <v>50</v>
      </c>
      <c r="B934" s="5">
        <v>0</v>
      </c>
      <c r="C934" s="5">
        <v>0</v>
      </c>
      <c r="D934" s="5">
        <v>1</v>
      </c>
      <c r="E934" s="5">
        <v>204</v>
      </c>
      <c r="F934" s="5">
        <f>ROUND(Source!R920,O934)</f>
        <v>0</v>
      </c>
      <c r="G934" s="5" t="s">
        <v>62</v>
      </c>
      <c r="H934" s="5" t="s">
        <v>63</v>
      </c>
      <c r="I934" s="5"/>
      <c r="J934" s="5"/>
      <c r="K934" s="5">
        <v>204</v>
      </c>
      <c r="L934" s="5">
        <v>13</v>
      </c>
      <c r="M934" s="5">
        <v>3</v>
      </c>
      <c r="N934" s="5" t="s">
        <v>3</v>
      </c>
      <c r="O934" s="5">
        <v>2</v>
      </c>
      <c r="P934" s="5">
        <f>ROUND(Source!DJ920,O934)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8" x14ac:dyDescent="0.2">
      <c r="A935" s="5">
        <v>50</v>
      </c>
      <c r="B935" s="5">
        <v>0</v>
      </c>
      <c r="C935" s="5">
        <v>0</v>
      </c>
      <c r="D935" s="5">
        <v>1</v>
      </c>
      <c r="E935" s="5">
        <v>205</v>
      </c>
      <c r="F935" s="5">
        <f>ROUND(Source!S920,O935)</f>
        <v>0</v>
      </c>
      <c r="G935" s="5" t="s">
        <v>64</v>
      </c>
      <c r="H935" s="5" t="s">
        <v>65</v>
      </c>
      <c r="I935" s="5"/>
      <c r="J935" s="5"/>
      <c r="K935" s="5">
        <v>205</v>
      </c>
      <c r="L935" s="5">
        <v>14</v>
      </c>
      <c r="M935" s="5">
        <v>3</v>
      </c>
      <c r="N935" s="5" t="s">
        <v>3</v>
      </c>
      <c r="O935" s="5">
        <v>2</v>
      </c>
      <c r="P935" s="5">
        <f>ROUND(Source!DK920,O935)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">
      <c r="A936" s="5">
        <v>50</v>
      </c>
      <c r="B936" s="5">
        <v>0</v>
      </c>
      <c r="C936" s="5">
        <v>0</v>
      </c>
      <c r="D936" s="5">
        <v>1</v>
      </c>
      <c r="E936" s="5">
        <v>232</v>
      </c>
      <c r="F936" s="5">
        <f>ROUND(Source!BC920,O936)</f>
        <v>0</v>
      </c>
      <c r="G936" s="5" t="s">
        <v>66</v>
      </c>
      <c r="H936" s="5" t="s">
        <v>67</v>
      </c>
      <c r="I936" s="5"/>
      <c r="J936" s="5"/>
      <c r="K936" s="5">
        <v>232</v>
      </c>
      <c r="L936" s="5">
        <v>15</v>
      </c>
      <c r="M936" s="5">
        <v>3</v>
      </c>
      <c r="N936" s="5" t="s">
        <v>3</v>
      </c>
      <c r="O936" s="5">
        <v>2</v>
      </c>
      <c r="P936" s="5">
        <f>ROUND(Source!EU920,O936)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8" x14ac:dyDescent="0.2">
      <c r="A937" s="5">
        <v>50</v>
      </c>
      <c r="B937" s="5">
        <v>0</v>
      </c>
      <c r="C937" s="5">
        <v>0</v>
      </c>
      <c r="D937" s="5">
        <v>1</v>
      </c>
      <c r="E937" s="5">
        <v>214</v>
      </c>
      <c r="F937" s="5">
        <f>ROUND(Source!AS920,O937)</f>
        <v>0</v>
      </c>
      <c r="G937" s="5" t="s">
        <v>68</v>
      </c>
      <c r="H937" s="5" t="s">
        <v>69</v>
      </c>
      <c r="I937" s="5"/>
      <c r="J937" s="5"/>
      <c r="K937" s="5">
        <v>214</v>
      </c>
      <c r="L937" s="5">
        <v>16</v>
      </c>
      <c r="M937" s="5">
        <v>3</v>
      </c>
      <c r="N937" s="5" t="s">
        <v>3</v>
      </c>
      <c r="O937" s="5">
        <v>2</v>
      </c>
      <c r="P937" s="5">
        <f>ROUND(Source!EK920,O937)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8" x14ac:dyDescent="0.2">
      <c r="A938" s="5">
        <v>50</v>
      </c>
      <c r="B938" s="5">
        <v>0</v>
      </c>
      <c r="C938" s="5">
        <v>0</v>
      </c>
      <c r="D938" s="5">
        <v>1</v>
      </c>
      <c r="E938" s="5">
        <v>215</v>
      </c>
      <c r="F938" s="5">
        <f>ROUND(Source!AT920,O938)</f>
        <v>0</v>
      </c>
      <c r="G938" s="5" t="s">
        <v>70</v>
      </c>
      <c r="H938" s="5" t="s">
        <v>71</v>
      </c>
      <c r="I938" s="5"/>
      <c r="J938" s="5"/>
      <c r="K938" s="5">
        <v>215</v>
      </c>
      <c r="L938" s="5">
        <v>17</v>
      </c>
      <c r="M938" s="5">
        <v>3</v>
      </c>
      <c r="N938" s="5" t="s">
        <v>3</v>
      </c>
      <c r="O938" s="5">
        <v>2</v>
      </c>
      <c r="P938" s="5">
        <f>ROUND(Source!EL920,O938)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8" x14ac:dyDescent="0.2">
      <c r="A939" s="5">
        <v>50</v>
      </c>
      <c r="B939" s="5">
        <v>0</v>
      </c>
      <c r="C939" s="5">
        <v>0</v>
      </c>
      <c r="D939" s="5">
        <v>1</v>
      </c>
      <c r="E939" s="5">
        <v>217</v>
      </c>
      <c r="F939" s="5">
        <f>ROUND(Source!AU920,O939)</f>
        <v>0</v>
      </c>
      <c r="G939" s="5" t="s">
        <v>72</v>
      </c>
      <c r="H939" s="5" t="s">
        <v>73</v>
      </c>
      <c r="I939" s="5"/>
      <c r="J939" s="5"/>
      <c r="K939" s="5">
        <v>217</v>
      </c>
      <c r="L939" s="5">
        <v>18</v>
      </c>
      <c r="M939" s="5">
        <v>3</v>
      </c>
      <c r="N939" s="5" t="s">
        <v>3</v>
      </c>
      <c r="O939" s="5">
        <v>2</v>
      </c>
      <c r="P939" s="5">
        <f>ROUND(Source!EM920,O939)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8" x14ac:dyDescent="0.2">
      <c r="A940" s="5">
        <v>50</v>
      </c>
      <c r="B940" s="5">
        <v>0</v>
      </c>
      <c r="C940" s="5">
        <v>0</v>
      </c>
      <c r="D940" s="5">
        <v>1</v>
      </c>
      <c r="E940" s="5">
        <v>230</v>
      </c>
      <c r="F940" s="5">
        <f>ROUND(Source!BA920,O940)</f>
        <v>0</v>
      </c>
      <c r="G940" s="5" t="s">
        <v>74</v>
      </c>
      <c r="H940" s="5" t="s">
        <v>75</v>
      </c>
      <c r="I940" s="5"/>
      <c r="J940" s="5"/>
      <c r="K940" s="5">
        <v>230</v>
      </c>
      <c r="L940" s="5">
        <v>19</v>
      </c>
      <c r="M940" s="5">
        <v>3</v>
      </c>
      <c r="N940" s="5" t="s">
        <v>3</v>
      </c>
      <c r="O940" s="5">
        <v>2</v>
      </c>
      <c r="P940" s="5">
        <f>ROUND(Source!ES920,O940)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8" x14ac:dyDescent="0.2">
      <c r="A941" s="5">
        <v>50</v>
      </c>
      <c r="B941" s="5">
        <v>0</v>
      </c>
      <c r="C941" s="5">
        <v>0</v>
      </c>
      <c r="D941" s="5">
        <v>1</v>
      </c>
      <c r="E941" s="5">
        <v>206</v>
      </c>
      <c r="F941" s="5">
        <f>ROUND(Source!T920,O941)</f>
        <v>0</v>
      </c>
      <c r="G941" s="5" t="s">
        <v>76</v>
      </c>
      <c r="H941" s="5" t="s">
        <v>77</v>
      </c>
      <c r="I941" s="5"/>
      <c r="J941" s="5"/>
      <c r="K941" s="5">
        <v>206</v>
      </c>
      <c r="L941" s="5">
        <v>20</v>
      </c>
      <c r="M941" s="5">
        <v>3</v>
      </c>
      <c r="N941" s="5" t="s">
        <v>3</v>
      </c>
      <c r="O941" s="5">
        <v>2</v>
      </c>
      <c r="P941" s="5">
        <f>ROUND(Source!DL920,O941)</f>
        <v>0</v>
      </c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>
        <v>0</v>
      </c>
      <c r="AA941" s="5">
        <v>1</v>
      </c>
      <c r="AB941" s="5">
        <v>0</v>
      </c>
    </row>
    <row r="942" spans="1:28" x14ac:dyDescent="0.2">
      <c r="A942" s="5">
        <v>50</v>
      </c>
      <c r="B942" s="5">
        <v>0</v>
      </c>
      <c r="C942" s="5">
        <v>0</v>
      </c>
      <c r="D942" s="5">
        <v>1</v>
      </c>
      <c r="E942" s="5">
        <v>207</v>
      </c>
      <c r="F942" s="5">
        <f>Source!U920</f>
        <v>0</v>
      </c>
      <c r="G942" s="5" t="s">
        <v>78</v>
      </c>
      <c r="H942" s="5" t="s">
        <v>79</v>
      </c>
      <c r="I942" s="5"/>
      <c r="J942" s="5"/>
      <c r="K942" s="5">
        <v>207</v>
      </c>
      <c r="L942" s="5">
        <v>21</v>
      </c>
      <c r="M942" s="5">
        <v>3</v>
      </c>
      <c r="N942" s="5" t="s">
        <v>3</v>
      </c>
      <c r="O942" s="5">
        <v>-1</v>
      </c>
      <c r="P942" s="5">
        <f>Source!DM920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8" x14ac:dyDescent="0.2">
      <c r="A943" s="5">
        <v>50</v>
      </c>
      <c r="B943" s="5">
        <v>0</v>
      </c>
      <c r="C943" s="5">
        <v>0</v>
      </c>
      <c r="D943" s="5">
        <v>1</v>
      </c>
      <c r="E943" s="5">
        <v>208</v>
      </c>
      <c r="F943" s="5">
        <f>Source!V920</f>
        <v>0</v>
      </c>
      <c r="G943" s="5" t="s">
        <v>80</v>
      </c>
      <c r="H943" s="5" t="s">
        <v>81</v>
      </c>
      <c r="I943" s="5"/>
      <c r="J943" s="5"/>
      <c r="K943" s="5">
        <v>208</v>
      </c>
      <c r="L943" s="5">
        <v>22</v>
      </c>
      <c r="M943" s="5">
        <v>3</v>
      </c>
      <c r="N943" s="5" t="s">
        <v>3</v>
      </c>
      <c r="O943" s="5">
        <v>-1</v>
      </c>
      <c r="P943" s="5">
        <f>Source!DN920</f>
        <v>0</v>
      </c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>
        <v>0</v>
      </c>
      <c r="AA943" s="5">
        <v>1</v>
      </c>
      <c r="AB943" s="5">
        <v>0</v>
      </c>
    </row>
    <row r="944" spans="1:28" x14ac:dyDescent="0.2">
      <c r="A944" s="5">
        <v>50</v>
      </c>
      <c r="B944" s="5">
        <v>0</v>
      </c>
      <c r="C944" s="5">
        <v>0</v>
      </c>
      <c r="D944" s="5">
        <v>1</v>
      </c>
      <c r="E944" s="5">
        <v>209</v>
      </c>
      <c r="F944" s="5">
        <f>ROUND(Source!W920,O944)</f>
        <v>0</v>
      </c>
      <c r="G944" s="5" t="s">
        <v>82</v>
      </c>
      <c r="H944" s="5" t="s">
        <v>83</v>
      </c>
      <c r="I944" s="5"/>
      <c r="J944" s="5"/>
      <c r="K944" s="5">
        <v>209</v>
      </c>
      <c r="L944" s="5">
        <v>23</v>
      </c>
      <c r="M944" s="5">
        <v>3</v>
      </c>
      <c r="N944" s="5" t="s">
        <v>3</v>
      </c>
      <c r="O944" s="5">
        <v>2</v>
      </c>
      <c r="P944" s="5">
        <f>ROUND(Source!DO920,O944)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06" x14ac:dyDescent="0.2">
      <c r="A945" s="5">
        <v>50</v>
      </c>
      <c r="B945" s="5">
        <v>0</v>
      </c>
      <c r="C945" s="5">
        <v>0</v>
      </c>
      <c r="D945" s="5">
        <v>1</v>
      </c>
      <c r="E945" s="5">
        <v>233</v>
      </c>
      <c r="F945" s="5">
        <f>ROUND(Source!BD920,O945)</f>
        <v>0</v>
      </c>
      <c r="G945" s="5" t="s">
        <v>84</v>
      </c>
      <c r="H945" s="5" t="s">
        <v>85</v>
      </c>
      <c r="I945" s="5"/>
      <c r="J945" s="5"/>
      <c r="K945" s="5">
        <v>233</v>
      </c>
      <c r="L945" s="5">
        <v>24</v>
      </c>
      <c r="M945" s="5">
        <v>3</v>
      </c>
      <c r="N945" s="5" t="s">
        <v>3</v>
      </c>
      <c r="O945" s="5">
        <v>2</v>
      </c>
      <c r="P945" s="5">
        <f>ROUND(Source!EV920,O945)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06" x14ac:dyDescent="0.2">
      <c r="A946" s="5">
        <v>50</v>
      </c>
      <c r="B946" s="5">
        <v>0</v>
      </c>
      <c r="C946" s="5">
        <v>0</v>
      </c>
      <c r="D946" s="5">
        <v>1</v>
      </c>
      <c r="E946" s="5">
        <v>210</v>
      </c>
      <c r="F946" s="5">
        <f>ROUND(Source!X920,O946)</f>
        <v>0</v>
      </c>
      <c r="G946" s="5" t="s">
        <v>86</v>
      </c>
      <c r="H946" s="5" t="s">
        <v>87</v>
      </c>
      <c r="I946" s="5"/>
      <c r="J946" s="5"/>
      <c r="K946" s="5">
        <v>210</v>
      </c>
      <c r="L946" s="5">
        <v>25</v>
      </c>
      <c r="M946" s="5">
        <v>3</v>
      </c>
      <c r="N946" s="5" t="s">
        <v>3</v>
      </c>
      <c r="O946" s="5">
        <v>2</v>
      </c>
      <c r="P946" s="5">
        <f>ROUND(Source!DP920,O946)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06" x14ac:dyDescent="0.2">
      <c r="A947" s="5">
        <v>50</v>
      </c>
      <c r="B947" s="5">
        <v>0</v>
      </c>
      <c r="C947" s="5">
        <v>0</v>
      </c>
      <c r="D947" s="5">
        <v>1</v>
      </c>
      <c r="E947" s="5">
        <v>211</v>
      </c>
      <c r="F947" s="5">
        <f>ROUND(Source!Y920,O947)</f>
        <v>0</v>
      </c>
      <c r="G947" s="5" t="s">
        <v>88</v>
      </c>
      <c r="H947" s="5" t="s">
        <v>89</v>
      </c>
      <c r="I947" s="5"/>
      <c r="J947" s="5"/>
      <c r="K947" s="5">
        <v>211</v>
      </c>
      <c r="L947" s="5">
        <v>26</v>
      </c>
      <c r="M947" s="5">
        <v>3</v>
      </c>
      <c r="N947" s="5" t="s">
        <v>3</v>
      </c>
      <c r="O947" s="5">
        <v>2</v>
      </c>
      <c r="P947" s="5">
        <f>ROUND(Source!DQ920,O947)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224</v>
      </c>
      <c r="F948" s="5">
        <f>ROUND(Source!AR920,O948)</f>
        <v>5779.35</v>
      </c>
      <c r="G948" s="5" t="s">
        <v>90</v>
      </c>
      <c r="H948" s="5" t="s">
        <v>91</v>
      </c>
      <c r="I948" s="5"/>
      <c r="J948" s="5"/>
      <c r="K948" s="5">
        <v>224</v>
      </c>
      <c r="L948" s="5">
        <v>27</v>
      </c>
      <c r="M948" s="5">
        <v>3</v>
      </c>
      <c r="N948" s="5" t="s">
        <v>3</v>
      </c>
      <c r="O948" s="5">
        <v>2</v>
      </c>
      <c r="P948" s="5">
        <f>ROUND(Source!EJ920,O948)</f>
        <v>44269.82</v>
      </c>
      <c r="Q948" s="5"/>
      <c r="R948" s="5"/>
      <c r="S948" s="5"/>
      <c r="T948" s="5"/>
      <c r="U948" s="5"/>
      <c r="V948" s="5"/>
      <c r="W948" s="5">
        <v>5779.35</v>
      </c>
      <c r="X948" s="5">
        <v>1</v>
      </c>
      <c r="Y948" s="5">
        <v>5779.35</v>
      </c>
      <c r="Z948" s="5">
        <v>44269.82</v>
      </c>
      <c r="AA948" s="5">
        <v>1</v>
      </c>
      <c r="AB948" s="5">
        <v>44269.82</v>
      </c>
    </row>
    <row r="950" spans="1:206" x14ac:dyDescent="0.2">
      <c r="A950" s="3">
        <v>51</v>
      </c>
      <c r="B950" s="3">
        <f>B762</f>
        <v>1</v>
      </c>
      <c r="C950" s="3">
        <f>A762</f>
        <v>3</v>
      </c>
      <c r="D950" s="3">
        <f>ROW(A762)</f>
        <v>762</v>
      </c>
      <c r="E950" s="3"/>
      <c r="F950" s="3" t="str">
        <f>IF(F762&lt;&gt;"",F762,"")</f>
        <v>08-01-01</v>
      </c>
      <c r="G950" s="3" t="str">
        <f>IF(G762&lt;&gt;"",G762,"")</f>
        <v>Временные опоры</v>
      </c>
      <c r="H950" s="3">
        <v>0</v>
      </c>
      <c r="I950" s="3"/>
      <c r="J950" s="3"/>
      <c r="K950" s="3"/>
      <c r="L950" s="3"/>
      <c r="M950" s="3"/>
      <c r="N950" s="3"/>
      <c r="O950" s="3">
        <f t="shared" ref="O950:T950" si="656">ROUND(O779+O822+O883+O920+AB950,2)</f>
        <v>22556.32</v>
      </c>
      <c r="P950" s="3">
        <f t="shared" si="656"/>
        <v>14399.97</v>
      </c>
      <c r="Q950" s="3">
        <f t="shared" si="656"/>
        <v>6246.27</v>
      </c>
      <c r="R950" s="3">
        <f t="shared" si="656"/>
        <v>973.93</v>
      </c>
      <c r="S950" s="3">
        <f t="shared" si="656"/>
        <v>1910.08</v>
      </c>
      <c r="T950" s="3">
        <f t="shared" si="656"/>
        <v>0</v>
      </c>
      <c r="U950" s="3">
        <f>U779+U822+U883+U920+AH950</f>
        <v>161.81652866760001</v>
      </c>
      <c r="V950" s="3">
        <f>V779+V822+V883+V920+AI950</f>
        <v>0</v>
      </c>
      <c r="W950" s="3">
        <f>ROUND(W779+W822+W883+W920+AJ950,2)</f>
        <v>0</v>
      </c>
      <c r="X950" s="3">
        <f>ROUND(X779+X822+X883+X920+AK950,2)</f>
        <v>2160.7199999999998</v>
      </c>
      <c r="Y950" s="3">
        <f>ROUND(Y779+Y822+Y883+Y920+AL950,2)</f>
        <v>1444.31</v>
      </c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>
        <f t="shared" ref="AO950:BD950" si="657">ROUND(AO779+AO822+AO883+AO920+BX950,2)</f>
        <v>0</v>
      </c>
      <c r="AP950" s="3">
        <f t="shared" si="657"/>
        <v>5779.35</v>
      </c>
      <c r="AQ950" s="3">
        <f t="shared" si="657"/>
        <v>0</v>
      </c>
      <c r="AR950" s="3">
        <f t="shared" si="657"/>
        <v>27865.74</v>
      </c>
      <c r="AS950" s="3">
        <f t="shared" si="657"/>
        <v>12082.66</v>
      </c>
      <c r="AT950" s="3">
        <f t="shared" si="657"/>
        <v>10003.73</v>
      </c>
      <c r="AU950" s="3">
        <f t="shared" si="657"/>
        <v>0</v>
      </c>
      <c r="AV950" s="3">
        <f t="shared" si="657"/>
        <v>14399.97</v>
      </c>
      <c r="AW950" s="3">
        <f t="shared" si="657"/>
        <v>8620.6200000000008</v>
      </c>
      <c r="AX950" s="3">
        <f t="shared" si="657"/>
        <v>0</v>
      </c>
      <c r="AY950" s="3">
        <f t="shared" si="657"/>
        <v>8620.6200000000008</v>
      </c>
      <c r="AZ950" s="3">
        <f t="shared" si="657"/>
        <v>5779.35</v>
      </c>
      <c r="BA950" s="3">
        <f t="shared" si="657"/>
        <v>0</v>
      </c>
      <c r="BB950" s="3">
        <f t="shared" si="657"/>
        <v>0</v>
      </c>
      <c r="BC950" s="3">
        <f t="shared" si="657"/>
        <v>0</v>
      </c>
      <c r="BD950" s="3">
        <f t="shared" si="657"/>
        <v>0</v>
      </c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4">
        <f t="shared" ref="DG950:DL950" si="658">ROUND(DG779+DG822+DG883+DG920+DT950,2)</f>
        <v>290989.76</v>
      </c>
      <c r="DH950" s="4">
        <f t="shared" si="658"/>
        <v>100058.91</v>
      </c>
      <c r="DI950" s="4">
        <f t="shared" si="658"/>
        <v>99590.83</v>
      </c>
      <c r="DJ950" s="4">
        <f t="shared" si="658"/>
        <v>46573.34</v>
      </c>
      <c r="DK950" s="4">
        <f t="shared" si="658"/>
        <v>91340.02</v>
      </c>
      <c r="DL950" s="4">
        <f t="shared" si="658"/>
        <v>0</v>
      </c>
      <c r="DM950" s="4">
        <f>DM779+DM822+DM883+DM920+DZ950</f>
        <v>161.81652866760001</v>
      </c>
      <c r="DN950" s="4">
        <f>DN779+DN822+DN883+DN920+EA950</f>
        <v>0</v>
      </c>
      <c r="DO950" s="4">
        <f>ROUND(DO779+DO822+DO883+DO920+EB950,2)</f>
        <v>0</v>
      </c>
      <c r="DP950" s="4">
        <f>ROUND(DP779+DP822+DP883+DP920+EC950,2)</f>
        <v>85058.51</v>
      </c>
      <c r="DQ950" s="4">
        <f>ROUND(DQ779+DQ822+DQ883+DQ920+ED950,2)</f>
        <v>38250.5</v>
      </c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>
        <f t="shared" ref="EG950:EV950" si="659">ROUND(EG779+EG822+EG883+EG920+FP950,2)</f>
        <v>0</v>
      </c>
      <c r="EH950" s="4">
        <f t="shared" si="659"/>
        <v>44269.82</v>
      </c>
      <c r="EI950" s="4">
        <f t="shared" si="659"/>
        <v>0</v>
      </c>
      <c r="EJ950" s="4">
        <f t="shared" si="659"/>
        <v>488816.11</v>
      </c>
      <c r="EK950" s="4">
        <f t="shared" si="659"/>
        <v>227433.18</v>
      </c>
      <c r="EL950" s="4">
        <f t="shared" si="659"/>
        <v>217113.11</v>
      </c>
      <c r="EM950" s="4">
        <f t="shared" si="659"/>
        <v>0</v>
      </c>
      <c r="EN950" s="4">
        <f t="shared" si="659"/>
        <v>100058.91</v>
      </c>
      <c r="EO950" s="4">
        <f t="shared" si="659"/>
        <v>55789.09</v>
      </c>
      <c r="EP950" s="4">
        <f t="shared" si="659"/>
        <v>0</v>
      </c>
      <c r="EQ950" s="4">
        <f t="shared" si="659"/>
        <v>55789.09</v>
      </c>
      <c r="ER950" s="4">
        <f t="shared" si="659"/>
        <v>44269.82</v>
      </c>
      <c r="ES950" s="4">
        <f t="shared" si="659"/>
        <v>0</v>
      </c>
      <c r="ET950" s="4">
        <f t="shared" si="659"/>
        <v>0</v>
      </c>
      <c r="EU950" s="4">
        <f t="shared" si="659"/>
        <v>0</v>
      </c>
      <c r="EV950" s="4">
        <f t="shared" si="659"/>
        <v>0</v>
      </c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>
        <v>0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201</v>
      </c>
      <c r="F952" s="5">
        <f>ROUND(Source!O950,O952)</f>
        <v>22556.32</v>
      </c>
      <c r="G952" s="5" t="s">
        <v>38</v>
      </c>
      <c r="H952" s="5" t="s">
        <v>39</v>
      </c>
      <c r="I952" s="5"/>
      <c r="J952" s="5"/>
      <c r="K952" s="5">
        <v>201</v>
      </c>
      <c r="L952" s="5">
        <v>1</v>
      </c>
      <c r="M952" s="5">
        <v>3</v>
      </c>
      <c r="N952" s="5" t="s">
        <v>3</v>
      </c>
      <c r="O952" s="5">
        <v>2</v>
      </c>
      <c r="P952" s="5">
        <f>ROUND(Source!DG950,O952)</f>
        <v>290989.76</v>
      </c>
      <c r="Q952" s="5"/>
      <c r="R952" s="5"/>
      <c r="S952" s="5"/>
      <c r="T952" s="5"/>
      <c r="U952" s="5"/>
      <c r="V952" s="5"/>
      <c r="W952" s="5">
        <v>16352.52</v>
      </c>
      <c r="X952" s="5">
        <v>1</v>
      </c>
      <c r="Y952" s="5">
        <v>16352.52</v>
      </c>
      <c r="Z952" s="5">
        <v>155837.37</v>
      </c>
      <c r="AA952" s="5">
        <v>1</v>
      </c>
      <c r="AB952" s="5">
        <v>155837.37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202</v>
      </c>
      <c r="F953" s="5">
        <f>ROUND(Source!P950,O953)</f>
        <v>14399.97</v>
      </c>
      <c r="G953" s="5" t="s">
        <v>40</v>
      </c>
      <c r="H953" s="5" t="s">
        <v>41</v>
      </c>
      <c r="I953" s="5"/>
      <c r="J953" s="5"/>
      <c r="K953" s="5">
        <v>202</v>
      </c>
      <c r="L953" s="5">
        <v>2</v>
      </c>
      <c r="M953" s="5">
        <v>3</v>
      </c>
      <c r="N953" s="5" t="s">
        <v>3</v>
      </c>
      <c r="O953" s="5">
        <v>2</v>
      </c>
      <c r="P953" s="5">
        <f>ROUND(Source!DH950,O953)</f>
        <v>100058.91</v>
      </c>
      <c r="Q953" s="5"/>
      <c r="R953" s="5"/>
      <c r="S953" s="5"/>
      <c r="T953" s="5"/>
      <c r="U953" s="5"/>
      <c r="V953" s="5"/>
      <c r="W953" s="5">
        <v>14025.73</v>
      </c>
      <c r="X953" s="5">
        <v>1</v>
      </c>
      <c r="Y953" s="5">
        <v>14025.73</v>
      </c>
      <c r="Z953" s="5">
        <v>97551.5</v>
      </c>
      <c r="AA953" s="5">
        <v>1</v>
      </c>
      <c r="AB953" s="5">
        <v>97551.5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222</v>
      </c>
      <c r="F954" s="5">
        <f>ROUND(Source!AO950,O954)</f>
        <v>0</v>
      </c>
      <c r="G954" s="5" t="s">
        <v>42</v>
      </c>
      <c r="H954" s="5" t="s">
        <v>43</v>
      </c>
      <c r="I954" s="5"/>
      <c r="J954" s="5"/>
      <c r="K954" s="5">
        <v>222</v>
      </c>
      <c r="L954" s="5">
        <v>3</v>
      </c>
      <c r="M954" s="5">
        <v>3</v>
      </c>
      <c r="N954" s="5" t="s">
        <v>3</v>
      </c>
      <c r="O954" s="5">
        <v>2</v>
      </c>
      <c r="P954" s="5">
        <f>ROUND(Source!EG950,O954)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06" x14ac:dyDescent="0.2">
      <c r="A955" s="5">
        <v>50</v>
      </c>
      <c r="B955" s="5">
        <v>0</v>
      </c>
      <c r="C955" s="5">
        <v>0</v>
      </c>
      <c r="D955" s="5">
        <v>1</v>
      </c>
      <c r="E955" s="5">
        <v>225</v>
      </c>
      <c r="F955" s="5">
        <f>ROUND(Source!AV950,O955)</f>
        <v>14399.97</v>
      </c>
      <c r="G955" s="5" t="s">
        <v>44</v>
      </c>
      <c r="H955" s="5" t="s">
        <v>45</v>
      </c>
      <c r="I955" s="5"/>
      <c r="J955" s="5"/>
      <c r="K955" s="5">
        <v>225</v>
      </c>
      <c r="L955" s="5">
        <v>4</v>
      </c>
      <c r="M955" s="5">
        <v>3</v>
      </c>
      <c r="N955" s="5" t="s">
        <v>3</v>
      </c>
      <c r="O955" s="5">
        <v>2</v>
      </c>
      <c r="P955" s="5">
        <f>ROUND(Source!EN950,O955)</f>
        <v>100058.91</v>
      </c>
      <c r="Q955" s="5"/>
      <c r="R955" s="5"/>
      <c r="S955" s="5"/>
      <c r="T955" s="5"/>
      <c r="U955" s="5"/>
      <c r="V955" s="5"/>
      <c r="W955" s="5">
        <v>14025.73</v>
      </c>
      <c r="X955" s="5">
        <v>1</v>
      </c>
      <c r="Y955" s="5">
        <v>14025.73</v>
      </c>
      <c r="Z955" s="5">
        <v>97551.5</v>
      </c>
      <c r="AA955" s="5">
        <v>1</v>
      </c>
      <c r="AB955" s="5">
        <v>97551.5</v>
      </c>
    </row>
    <row r="956" spans="1:206" x14ac:dyDescent="0.2">
      <c r="A956" s="5">
        <v>50</v>
      </c>
      <c r="B956" s="5">
        <v>0</v>
      </c>
      <c r="C956" s="5">
        <v>0</v>
      </c>
      <c r="D956" s="5">
        <v>1</v>
      </c>
      <c r="E956" s="5">
        <v>226</v>
      </c>
      <c r="F956" s="5">
        <f>ROUND(Source!AW950,O956)</f>
        <v>8620.6200000000008</v>
      </c>
      <c r="G956" s="5" t="s">
        <v>46</v>
      </c>
      <c r="H956" s="5" t="s">
        <v>47</v>
      </c>
      <c r="I956" s="5"/>
      <c r="J956" s="5"/>
      <c r="K956" s="5">
        <v>226</v>
      </c>
      <c r="L956" s="5">
        <v>5</v>
      </c>
      <c r="M956" s="5">
        <v>3</v>
      </c>
      <c r="N956" s="5" t="s">
        <v>3</v>
      </c>
      <c r="O956" s="5">
        <v>2</v>
      </c>
      <c r="P956" s="5">
        <f>ROUND(Source!EO950,O956)</f>
        <v>55789.09</v>
      </c>
      <c r="Q956" s="5"/>
      <c r="R956" s="5"/>
      <c r="S956" s="5"/>
      <c r="T956" s="5"/>
      <c r="U956" s="5"/>
      <c r="V956" s="5"/>
      <c r="W956" s="5">
        <v>8246.3799999999992</v>
      </c>
      <c r="X956" s="5">
        <v>1</v>
      </c>
      <c r="Y956" s="5">
        <v>8246.3799999999992</v>
      </c>
      <c r="Z956" s="5">
        <v>53281.68</v>
      </c>
      <c r="AA956" s="5">
        <v>1</v>
      </c>
      <c r="AB956" s="5">
        <v>53281.68</v>
      </c>
    </row>
    <row r="957" spans="1:206" x14ac:dyDescent="0.2">
      <c r="A957" s="5">
        <v>50</v>
      </c>
      <c r="B957" s="5">
        <v>0</v>
      </c>
      <c r="C957" s="5">
        <v>0</v>
      </c>
      <c r="D957" s="5">
        <v>1</v>
      </c>
      <c r="E957" s="5">
        <v>227</v>
      </c>
      <c r="F957" s="5">
        <f>ROUND(Source!AX950,O957)</f>
        <v>0</v>
      </c>
      <c r="G957" s="5" t="s">
        <v>48</v>
      </c>
      <c r="H957" s="5" t="s">
        <v>49</v>
      </c>
      <c r="I957" s="5"/>
      <c r="J957" s="5"/>
      <c r="K957" s="5">
        <v>227</v>
      </c>
      <c r="L957" s="5">
        <v>6</v>
      </c>
      <c r="M957" s="5">
        <v>3</v>
      </c>
      <c r="N957" s="5" t="s">
        <v>3</v>
      </c>
      <c r="O957" s="5">
        <v>2</v>
      </c>
      <c r="P957" s="5">
        <f>ROUND(Source!EP950,O957)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228</v>
      </c>
      <c r="F958" s="5">
        <f>ROUND(Source!AY950,O958)</f>
        <v>8620.6200000000008</v>
      </c>
      <c r="G958" s="5" t="s">
        <v>50</v>
      </c>
      <c r="H958" s="5" t="s">
        <v>51</v>
      </c>
      <c r="I958" s="5"/>
      <c r="J958" s="5"/>
      <c r="K958" s="5">
        <v>228</v>
      </c>
      <c r="L958" s="5">
        <v>7</v>
      </c>
      <c r="M958" s="5">
        <v>3</v>
      </c>
      <c r="N958" s="5" t="s">
        <v>3</v>
      </c>
      <c r="O958" s="5">
        <v>2</v>
      </c>
      <c r="P958" s="5">
        <f>ROUND(Source!EQ950,O958)</f>
        <v>55789.09</v>
      </c>
      <c r="Q958" s="5"/>
      <c r="R958" s="5"/>
      <c r="S958" s="5"/>
      <c r="T958" s="5"/>
      <c r="U958" s="5"/>
      <c r="V958" s="5"/>
      <c r="W958" s="5">
        <v>8246.3799999999992</v>
      </c>
      <c r="X958" s="5">
        <v>1</v>
      </c>
      <c r="Y958" s="5">
        <v>8246.3799999999992</v>
      </c>
      <c r="Z958" s="5">
        <v>53281.68</v>
      </c>
      <c r="AA958" s="5">
        <v>1</v>
      </c>
      <c r="AB958" s="5">
        <v>53281.68</v>
      </c>
    </row>
    <row r="959" spans="1:206" x14ac:dyDescent="0.2">
      <c r="A959" s="5">
        <v>50</v>
      </c>
      <c r="B959" s="5">
        <v>0</v>
      </c>
      <c r="C959" s="5">
        <v>0</v>
      </c>
      <c r="D959" s="5">
        <v>1</v>
      </c>
      <c r="E959" s="5">
        <v>216</v>
      </c>
      <c r="F959" s="5">
        <f>ROUND(Source!AP950,O959)</f>
        <v>5779.35</v>
      </c>
      <c r="G959" s="5" t="s">
        <v>52</v>
      </c>
      <c r="H959" s="5" t="s">
        <v>53</v>
      </c>
      <c r="I959" s="5"/>
      <c r="J959" s="5"/>
      <c r="K959" s="5">
        <v>216</v>
      </c>
      <c r="L959" s="5">
        <v>8</v>
      </c>
      <c r="M959" s="5">
        <v>3</v>
      </c>
      <c r="N959" s="5" t="s">
        <v>3</v>
      </c>
      <c r="O959" s="5">
        <v>2</v>
      </c>
      <c r="P959" s="5">
        <f>ROUND(Source!EH950,O959)</f>
        <v>44269.82</v>
      </c>
      <c r="Q959" s="5"/>
      <c r="R959" s="5"/>
      <c r="S959" s="5"/>
      <c r="T959" s="5"/>
      <c r="U959" s="5"/>
      <c r="V959" s="5"/>
      <c r="W959" s="5">
        <v>5779.35</v>
      </c>
      <c r="X959" s="5">
        <v>1</v>
      </c>
      <c r="Y959" s="5">
        <v>5779.35</v>
      </c>
      <c r="Z959" s="5">
        <v>44269.82</v>
      </c>
      <c r="AA959" s="5">
        <v>1</v>
      </c>
      <c r="AB959" s="5">
        <v>44269.82</v>
      </c>
    </row>
    <row r="960" spans="1:206" x14ac:dyDescent="0.2">
      <c r="A960" s="5">
        <v>50</v>
      </c>
      <c r="B960" s="5">
        <v>0</v>
      </c>
      <c r="C960" s="5">
        <v>0</v>
      </c>
      <c r="D960" s="5">
        <v>1</v>
      </c>
      <c r="E960" s="5">
        <v>223</v>
      </c>
      <c r="F960" s="5">
        <f>ROUND(Source!AQ950,O960)</f>
        <v>0</v>
      </c>
      <c r="G960" s="5" t="s">
        <v>54</v>
      </c>
      <c r="H960" s="5" t="s">
        <v>55</v>
      </c>
      <c r="I960" s="5"/>
      <c r="J960" s="5"/>
      <c r="K960" s="5">
        <v>223</v>
      </c>
      <c r="L960" s="5">
        <v>9</v>
      </c>
      <c r="M960" s="5">
        <v>3</v>
      </c>
      <c r="N960" s="5" t="s">
        <v>3</v>
      </c>
      <c r="O960" s="5">
        <v>2</v>
      </c>
      <c r="P960" s="5">
        <f>ROUND(Source!EI950,O960)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229</v>
      </c>
      <c r="F961" s="5">
        <f>ROUND(Source!AZ950,O961)</f>
        <v>5779.35</v>
      </c>
      <c r="G961" s="5" t="s">
        <v>56</v>
      </c>
      <c r="H961" s="5" t="s">
        <v>57</v>
      </c>
      <c r="I961" s="5"/>
      <c r="J961" s="5"/>
      <c r="K961" s="5">
        <v>229</v>
      </c>
      <c r="L961" s="5">
        <v>10</v>
      </c>
      <c r="M961" s="5">
        <v>3</v>
      </c>
      <c r="N961" s="5" t="s">
        <v>3</v>
      </c>
      <c r="O961" s="5">
        <v>2</v>
      </c>
      <c r="P961" s="5">
        <f>ROUND(Source!ER950,O961)</f>
        <v>44269.82</v>
      </c>
      <c r="Q961" s="5"/>
      <c r="R961" s="5"/>
      <c r="S961" s="5"/>
      <c r="T961" s="5"/>
      <c r="U961" s="5"/>
      <c r="V961" s="5"/>
      <c r="W961" s="5">
        <v>5779.35</v>
      </c>
      <c r="X961" s="5">
        <v>1</v>
      </c>
      <c r="Y961" s="5">
        <v>5779.35</v>
      </c>
      <c r="Z961" s="5">
        <v>44269.82</v>
      </c>
      <c r="AA961" s="5">
        <v>1</v>
      </c>
      <c r="AB961" s="5">
        <v>44269.82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203</v>
      </c>
      <c r="F962" s="5">
        <f>ROUND(Source!Q950,O962)</f>
        <v>6246.27</v>
      </c>
      <c r="G962" s="5" t="s">
        <v>58</v>
      </c>
      <c r="H962" s="5" t="s">
        <v>59</v>
      </c>
      <c r="I962" s="5"/>
      <c r="J962" s="5"/>
      <c r="K962" s="5">
        <v>203</v>
      </c>
      <c r="L962" s="5">
        <v>11</v>
      </c>
      <c r="M962" s="5">
        <v>3</v>
      </c>
      <c r="N962" s="5" t="s">
        <v>3</v>
      </c>
      <c r="O962" s="5">
        <v>2</v>
      </c>
      <c r="P962" s="5">
        <f>ROUND(Source!DI950,O962)</f>
        <v>99590.83</v>
      </c>
      <c r="Q962" s="5"/>
      <c r="R962" s="5"/>
      <c r="S962" s="5"/>
      <c r="T962" s="5"/>
      <c r="U962" s="5"/>
      <c r="V962" s="5"/>
      <c r="W962" s="5">
        <v>1672.25</v>
      </c>
      <c r="X962" s="5">
        <v>1</v>
      </c>
      <c r="Y962" s="5">
        <v>1672.25</v>
      </c>
      <c r="Z962" s="5">
        <v>26985.77</v>
      </c>
      <c r="AA962" s="5">
        <v>1</v>
      </c>
      <c r="AB962" s="5">
        <v>26985.77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231</v>
      </c>
      <c r="F963" s="5">
        <f>ROUND(Source!BB950,O963)</f>
        <v>0</v>
      </c>
      <c r="G963" s="5" t="s">
        <v>60</v>
      </c>
      <c r="H963" s="5" t="s">
        <v>61</v>
      </c>
      <c r="I963" s="5"/>
      <c r="J963" s="5"/>
      <c r="K963" s="5">
        <v>231</v>
      </c>
      <c r="L963" s="5">
        <v>12</v>
      </c>
      <c r="M963" s="5">
        <v>3</v>
      </c>
      <c r="N963" s="5" t="s">
        <v>3</v>
      </c>
      <c r="O963" s="5">
        <v>2</v>
      </c>
      <c r="P963" s="5">
        <f>ROUND(Source!ET950,O963)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204</v>
      </c>
      <c r="F964" s="5">
        <f>ROUND(Source!R950,O964)</f>
        <v>973.93</v>
      </c>
      <c r="G964" s="5" t="s">
        <v>62</v>
      </c>
      <c r="H964" s="5" t="s">
        <v>63</v>
      </c>
      <c r="I964" s="5"/>
      <c r="J964" s="5"/>
      <c r="K964" s="5">
        <v>204</v>
      </c>
      <c r="L964" s="5">
        <v>13</v>
      </c>
      <c r="M964" s="5">
        <v>3</v>
      </c>
      <c r="N964" s="5" t="s">
        <v>3</v>
      </c>
      <c r="O964" s="5">
        <v>2</v>
      </c>
      <c r="P964" s="5">
        <f>ROUND(Source!DJ950,O964)</f>
        <v>46573.34</v>
      </c>
      <c r="Q964" s="5"/>
      <c r="R964" s="5"/>
      <c r="S964" s="5"/>
      <c r="T964" s="5"/>
      <c r="U964" s="5"/>
      <c r="V964" s="5"/>
      <c r="W964" s="5">
        <v>270.75</v>
      </c>
      <c r="X964" s="5">
        <v>1</v>
      </c>
      <c r="Y964" s="5">
        <v>270.75</v>
      </c>
      <c r="Z964" s="5">
        <v>12947.27</v>
      </c>
      <c r="AA964" s="5">
        <v>1</v>
      </c>
      <c r="AB964" s="5">
        <v>12947.27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205</v>
      </c>
      <c r="F965" s="5">
        <f>ROUND(Source!S950,O965)</f>
        <v>1910.08</v>
      </c>
      <c r="G965" s="5" t="s">
        <v>64</v>
      </c>
      <c r="H965" s="5" t="s">
        <v>65</v>
      </c>
      <c r="I965" s="5"/>
      <c r="J965" s="5"/>
      <c r="K965" s="5">
        <v>205</v>
      </c>
      <c r="L965" s="5">
        <v>14</v>
      </c>
      <c r="M965" s="5">
        <v>3</v>
      </c>
      <c r="N965" s="5" t="s">
        <v>3</v>
      </c>
      <c r="O965" s="5">
        <v>2</v>
      </c>
      <c r="P965" s="5">
        <f>ROUND(Source!DK950,O965)</f>
        <v>91340.02</v>
      </c>
      <c r="Q965" s="5"/>
      <c r="R965" s="5"/>
      <c r="S965" s="5"/>
      <c r="T965" s="5"/>
      <c r="U965" s="5"/>
      <c r="V965" s="5"/>
      <c r="W965" s="5">
        <v>654.54</v>
      </c>
      <c r="X965" s="5">
        <v>1</v>
      </c>
      <c r="Y965" s="5">
        <v>654.54</v>
      </c>
      <c r="Z965" s="5">
        <v>31300.1</v>
      </c>
      <c r="AA965" s="5">
        <v>1</v>
      </c>
      <c r="AB965" s="5">
        <v>31300.1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232</v>
      </c>
      <c r="F966" s="5">
        <f>ROUND(Source!BC950,O966)</f>
        <v>0</v>
      </c>
      <c r="G966" s="5" t="s">
        <v>66</v>
      </c>
      <c r="H966" s="5" t="s">
        <v>67</v>
      </c>
      <c r="I966" s="5"/>
      <c r="J966" s="5"/>
      <c r="K966" s="5">
        <v>232</v>
      </c>
      <c r="L966" s="5">
        <v>15</v>
      </c>
      <c r="M966" s="5">
        <v>3</v>
      </c>
      <c r="N966" s="5" t="s">
        <v>3</v>
      </c>
      <c r="O966" s="5">
        <v>2</v>
      </c>
      <c r="P966" s="5">
        <f>ROUND(Source!EU950,O966)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214</v>
      </c>
      <c r="F967" s="5">
        <f>ROUND(Source!AS950,O967)</f>
        <v>12082.66</v>
      </c>
      <c r="G967" s="5" t="s">
        <v>68</v>
      </c>
      <c r="H967" s="5" t="s">
        <v>69</v>
      </c>
      <c r="I967" s="5"/>
      <c r="J967" s="5"/>
      <c r="K967" s="5">
        <v>214</v>
      </c>
      <c r="L967" s="5">
        <v>16</v>
      </c>
      <c r="M967" s="5">
        <v>3</v>
      </c>
      <c r="N967" s="5" t="s">
        <v>3</v>
      </c>
      <c r="O967" s="5">
        <v>2</v>
      </c>
      <c r="P967" s="5">
        <f>ROUND(Source!EK950,O967)</f>
        <v>227433.18</v>
      </c>
      <c r="Q967" s="5"/>
      <c r="R967" s="5"/>
      <c r="S967" s="5"/>
      <c r="T967" s="5"/>
      <c r="U967" s="5"/>
      <c r="V967" s="5"/>
      <c r="W967" s="5">
        <v>7025.83</v>
      </c>
      <c r="X967" s="5">
        <v>1</v>
      </c>
      <c r="Y967" s="5">
        <v>7025.83</v>
      </c>
      <c r="Z967" s="5">
        <v>101408.57</v>
      </c>
      <c r="AA967" s="5">
        <v>1</v>
      </c>
      <c r="AB967" s="5">
        <v>101408.57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215</v>
      </c>
      <c r="F968" s="5">
        <f>ROUND(Source!AT950,O968)</f>
        <v>10003.73</v>
      </c>
      <c r="G968" s="5" t="s">
        <v>70</v>
      </c>
      <c r="H968" s="5" t="s">
        <v>71</v>
      </c>
      <c r="I968" s="5"/>
      <c r="J968" s="5"/>
      <c r="K968" s="5">
        <v>215</v>
      </c>
      <c r="L968" s="5">
        <v>17</v>
      </c>
      <c r="M968" s="5">
        <v>3</v>
      </c>
      <c r="N968" s="5" t="s">
        <v>3</v>
      </c>
      <c r="O968" s="5">
        <v>2</v>
      </c>
      <c r="P968" s="5">
        <f>ROUND(Source!EL950,O968)</f>
        <v>217113.11</v>
      </c>
      <c r="Q968" s="5"/>
      <c r="R968" s="5"/>
      <c r="S968" s="5"/>
      <c r="T968" s="5"/>
      <c r="U968" s="5"/>
      <c r="V968" s="5"/>
      <c r="W968" s="5">
        <v>5262.24</v>
      </c>
      <c r="X968" s="5">
        <v>1</v>
      </c>
      <c r="Y968" s="5">
        <v>5262.24</v>
      </c>
      <c r="Z968" s="5">
        <v>73129.740000000005</v>
      </c>
      <c r="AA968" s="5">
        <v>1</v>
      </c>
      <c r="AB968" s="5">
        <v>73129.740000000005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217</v>
      </c>
      <c r="F969" s="5">
        <f>ROUND(Source!AU950,O969)</f>
        <v>0</v>
      </c>
      <c r="G969" s="5" t="s">
        <v>72</v>
      </c>
      <c r="H969" s="5" t="s">
        <v>73</v>
      </c>
      <c r="I969" s="5"/>
      <c r="J969" s="5"/>
      <c r="K969" s="5">
        <v>217</v>
      </c>
      <c r="L969" s="5">
        <v>18</v>
      </c>
      <c r="M969" s="5">
        <v>3</v>
      </c>
      <c r="N969" s="5" t="s">
        <v>3</v>
      </c>
      <c r="O969" s="5">
        <v>2</v>
      </c>
      <c r="P969" s="5">
        <f>ROUND(Source!EM950,O969)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230</v>
      </c>
      <c r="F970" s="5">
        <f>ROUND(Source!BA950,O970)</f>
        <v>0</v>
      </c>
      <c r="G970" s="5" t="s">
        <v>74</v>
      </c>
      <c r="H970" s="5" t="s">
        <v>75</v>
      </c>
      <c r="I970" s="5"/>
      <c r="J970" s="5"/>
      <c r="K970" s="5">
        <v>230</v>
      </c>
      <c r="L970" s="5">
        <v>19</v>
      </c>
      <c r="M970" s="5">
        <v>3</v>
      </c>
      <c r="N970" s="5" t="s">
        <v>3</v>
      </c>
      <c r="O970" s="5">
        <v>2</v>
      </c>
      <c r="P970" s="5">
        <f>ROUND(Source!ES950,O970)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206</v>
      </c>
      <c r="F971" s="5">
        <f>ROUND(Source!T950,O971)</f>
        <v>0</v>
      </c>
      <c r="G971" s="5" t="s">
        <v>76</v>
      </c>
      <c r="H971" s="5" t="s">
        <v>77</v>
      </c>
      <c r="I971" s="5"/>
      <c r="J971" s="5"/>
      <c r="K971" s="5">
        <v>206</v>
      </c>
      <c r="L971" s="5">
        <v>20</v>
      </c>
      <c r="M971" s="5">
        <v>3</v>
      </c>
      <c r="N971" s="5" t="s">
        <v>3</v>
      </c>
      <c r="O971" s="5">
        <v>2</v>
      </c>
      <c r="P971" s="5">
        <f>ROUND(Source!DL950,O971)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207</v>
      </c>
      <c r="F972" s="5">
        <f>Source!U950</f>
        <v>161.81652866760001</v>
      </c>
      <c r="G972" s="5" t="s">
        <v>78</v>
      </c>
      <c r="H972" s="5" t="s">
        <v>79</v>
      </c>
      <c r="I972" s="5"/>
      <c r="J972" s="5"/>
      <c r="K972" s="5">
        <v>207</v>
      </c>
      <c r="L972" s="5">
        <v>21</v>
      </c>
      <c r="M972" s="5">
        <v>3</v>
      </c>
      <c r="N972" s="5" t="s">
        <v>3</v>
      </c>
      <c r="O972" s="5">
        <v>-1</v>
      </c>
      <c r="P972" s="5">
        <f>Source!DM950</f>
        <v>161.81652866760001</v>
      </c>
      <c r="Q972" s="5"/>
      <c r="R972" s="5"/>
      <c r="S972" s="5"/>
      <c r="T972" s="5"/>
      <c r="U972" s="5"/>
      <c r="V972" s="5"/>
      <c r="W972" s="5">
        <v>55.657816833600002</v>
      </c>
      <c r="X972" s="5">
        <v>1</v>
      </c>
      <c r="Y972" s="5">
        <v>55.657816833600002</v>
      </c>
      <c r="Z972" s="5">
        <v>55.657816833600002</v>
      </c>
      <c r="AA972" s="5">
        <v>1</v>
      </c>
      <c r="AB972" s="5">
        <v>55.657816833600002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208</v>
      </c>
      <c r="F973" s="5">
        <f>Source!V950</f>
        <v>0</v>
      </c>
      <c r="G973" s="5" t="s">
        <v>80</v>
      </c>
      <c r="H973" s="5" t="s">
        <v>81</v>
      </c>
      <c r="I973" s="5"/>
      <c r="J973" s="5"/>
      <c r="K973" s="5">
        <v>208</v>
      </c>
      <c r="L973" s="5">
        <v>22</v>
      </c>
      <c r="M973" s="5">
        <v>3</v>
      </c>
      <c r="N973" s="5" t="s">
        <v>3</v>
      </c>
      <c r="O973" s="5">
        <v>-1</v>
      </c>
      <c r="P973" s="5">
        <f>Source!DN950</f>
        <v>0</v>
      </c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>
        <v>0</v>
      </c>
      <c r="AA973" s="5">
        <v>1</v>
      </c>
      <c r="AB973" s="5">
        <v>0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209</v>
      </c>
      <c r="F974" s="5">
        <f>ROUND(Source!W950,O974)</f>
        <v>0</v>
      </c>
      <c r="G974" s="5" t="s">
        <v>82</v>
      </c>
      <c r="H974" s="5" t="s">
        <v>83</v>
      </c>
      <c r="I974" s="5"/>
      <c r="J974" s="5"/>
      <c r="K974" s="5">
        <v>209</v>
      </c>
      <c r="L974" s="5">
        <v>23</v>
      </c>
      <c r="M974" s="5">
        <v>3</v>
      </c>
      <c r="N974" s="5" t="s">
        <v>3</v>
      </c>
      <c r="O974" s="5">
        <v>2</v>
      </c>
      <c r="P974" s="5">
        <f>ROUND(Source!DO950,O974)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233</v>
      </c>
      <c r="F975" s="5">
        <f>ROUND(Source!BD950,O975)</f>
        <v>0</v>
      </c>
      <c r="G975" s="5" t="s">
        <v>84</v>
      </c>
      <c r="H975" s="5" t="s">
        <v>85</v>
      </c>
      <c r="I975" s="5"/>
      <c r="J975" s="5"/>
      <c r="K975" s="5">
        <v>233</v>
      </c>
      <c r="L975" s="5">
        <v>24</v>
      </c>
      <c r="M975" s="5">
        <v>3</v>
      </c>
      <c r="N975" s="5" t="s">
        <v>3</v>
      </c>
      <c r="O975" s="5">
        <v>2</v>
      </c>
      <c r="P975" s="5">
        <f>ROUND(Source!EV950,O975)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8" x14ac:dyDescent="0.2">
      <c r="A976" s="5">
        <v>50</v>
      </c>
      <c r="B976" s="5">
        <v>0</v>
      </c>
      <c r="C976" s="5">
        <v>0</v>
      </c>
      <c r="D976" s="5">
        <v>1</v>
      </c>
      <c r="E976" s="5">
        <v>210</v>
      </c>
      <c r="F976" s="5">
        <f>ROUND(Source!X950,O976)</f>
        <v>2160.7199999999998</v>
      </c>
      <c r="G976" s="5" t="s">
        <v>86</v>
      </c>
      <c r="H976" s="5" t="s">
        <v>87</v>
      </c>
      <c r="I976" s="5"/>
      <c r="J976" s="5"/>
      <c r="K976" s="5">
        <v>210</v>
      </c>
      <c r="L976" s="5">
        <v>25</v>
      </c>
      <c r="M976" s="5">
        <v>3</v>
      </c>
      <c r="N976" s="5" t="s">
        <v>3</v>
      </c>
      <c r="O976" s="5">
        <v>2</v>
      </c>
      <c r="P976" s="5">
        <f>ROUND(Source!DP950,O976)</f>
        <v>85058.51</v>
      </c>
      <c r="Q976" s="5"/>
      <c r="R976" s="5"/>
      <c r="S976" s="5"/>
      <c r="T976" s="5"/>
      <c r="U976" s="5"/>
      <c r="V976" s="5"/>
      <c r="W976" s="5">
        <v>741.37</v>
      </c>
      <c r="X976" s="5">
        <v>1</v>
      </c>
      <c r="Y976" s="5">
        <v>741.37</v>
      </c>
      <c r="Z976" s="5">
        <v>29193.21</v>
      </c>
      <c r="AA976" s="5">
        <v>1</v>
      </c>
      <c r="AB976" s="5">
        <v>29193.21</v>
      </c>
    </row>
    <row r="977" spans="1:255" x14ac:dyDescent="0.2">
      <c r="A977" s="5">
        <v>50</v>
      </c>
      <c r="B977" s="5">
        <v>0</v>
      </c>
      <c r="C977" s="5">
        <v>0</v>
      </c>
      <c r="D977" s="5">
        <v>1</v>
      </c>
      <c r="E977" s="5">
        <v>211</v>
      </c>
      <c r="F977" s="5">
        <f>ROUND(Source!Y950,O977)</f>
        <v>1444.31</v>
      </c>
      <c r="G977" s="5" t="s">
        <v>88</v>
      </c>
      <c r="H977" s="5" t="s">
        <v>89</v>
      </c>
      <c r="I977" s="5"/>
      <c r="J977" s="5"/>
      <c r="K977" s="5">
        <v>211</v>
      </c>
      <c r="L977" s="5">
        <v>26</v>
      </c>
      <c r="M977" s="5">
        <v>3</v>
      </c>
      <c r="N977" s="5" t="s">
        <v>3</v>
      </c>
      <c r="O977" s="5">
        <v>2</v>
      </c>
      <c r="P977" s="5">
        <f>ROUND(Source!DQ950,O977)</f>
        <v>38250.5</v>
      </c>
      <c r="Q977" s="5"/>
      <c r="R977" s="5"/>
      <c r="S977" s="5"/>
      <c r="T977" s="5"/>
      <c r="U977" s="5"/>
      <c r="V977" s="5"/>
      <c r="W977" s="5">
        <v>499.71</v>
      </c>
      <c r="X977" s="5">
        <v>1</v>
      </c>
      <c r="Y977" s="5">
        <v>499.71</v>
      </c>
      <c r="Z977" s="5">
        <v>13061.92</v>
      </c>
      <c r="AA977" s="5">
        <v>1</v>
      </c>
      <c r="AB977" s="5">
        <v>13061.92</v>
      </c>
    </row>
    <row r="978" spans="1:255" x14ac:dyDescent="0.2">
      <c r="A978" s="5">
        <v>50</v>
      </c>
      <c r="B978" s="5">
        <v>0</v>
      </c>
      <c r="C978" s="5">
        <v>0</v>
      </c>
      <c r="D978" s="5">
        <v>1</v>
      </c>
      <c r="E978" s="5">
        <v>224</v>
      </c>
      <c r="F978" s="5">
        <f>ROUND(Source!AR950,O978)</f>
        <v>27865.74</v>
      </c>
      <c r="G978" s="5" t="s">
        <v>90</v>
      </c>
      <c r="H978" s="5" t="s">
        <v>91</v>
      </c>
      <c r="I978" s="5"/>
      <c r="J978" s="5"/>
      <c r="K978" s="5">
        <v>224</v>
      </c>
      <c r="L978" s="5">
        <v>27</v>
      </c>
      <c r="M978" s="5">
        <v>3</v>
      </c>
      <c r="N978" s="5" t="s">
        <v>3</v>
      </c>
      <c r="O978" s="5">
        <v>2</v>
      </c>
      <c r="P978" s="5">
        <f>ROUND(Source!EJ950,O978)</f>
        <v>488816.11</v>
      </c>
      <c r="Q978" s="5"/>
      <c r="R978" s="5"/>
      <c r="S978" s="5"/>
      <c r="T978" s="5"/>
      <c r="U978" s="5"/>
      <c r="V978" s="5"/>
      <c r="W978" s="5">
        <v>18067.419999999998</v>
      </c>
      <c r="X978" s="5">
        <v>1</v>
      </c>
      <c r="Y978" s="5">
        <v>18067.419999999998</v>
      </c>
      <c r="Z978" s="5">
        <v>218808.13</v>
      </c>
      <c r="AA978" s="5">
        <v>1</v>
      </c>
      <c r="AB978" s="5">
        <v>218808.13</v>
      </c>
    </row>
    <row r="980" spans="1:255" x14ac:dyDescent="0.2">
      <c r="A980" s="1">
        <v>3</v>
      </c>
      <c r="B980" s="1">
        <v>1</v>
      </c>
      <c r="C980" s="1"/>
      <c r="D980" s="1">
        <f>ROW(A1093)</f>
        <v>1093</v>
      </c>
      <c r="E980" s="1"/>
      <c r="F980" s="1" t="s">
        <v>379</v>
      </c>
      <c r="G980" s="1" t="s">
        <v>380</v>
      </c>
      <c r="H980" s="1" t="s">
        <v>3</v>
      </c>
      <c r="I980" s="1">
        <v>0</v>
      </c>
      <c r="J980" s="1" t="s">
        <v>3</v>
      </c>
      <c r="K980" s="1">
        <v>-1</v>
      </c>
      <c r="L980" s="1" t="s">
        <v>379</v>
      </c>
      <c r="M980" s="1" t="s">
        <v>3</v>
      </c>
      <c r="N980" s="1"/>
      <c r="O980" s="1"/>
      <c r="P980" s="1"/>
      <c r="Q980" s="1"/>
      <c r="R980" s="1"/>
      <c r="S980" s="1">
        <v>0</v>
      </c>
      <c r="T980" s="1">
        <v>0</v>
      </c>
      <c r="U980" s="1" t="s">
        <v>3</v>
      </c>
      <c r="V980" s="1">
        <v>0</v>
      </c>
      <c r="W980" s="1"/>
      <c r="X980" s="1"/>
      <c r="Y980" s="1"/>
      <c r="Z980" s="1"/>
      <c r="AA980" s="1"/>
      <c r="AB980" s="1" t="s">
        <v>3</v>
      </c>
      <c r="AC980" s="1" t="s">
        <v>3</v>
      </c>
      <c r="AD980" s="1" t="s">
        <v>3</v>
      </c>
      <c r="AE980" s="1" t="s">
        <v>3</v>
      </c>
      <c r="AF980" s="1" t="s">
        <v>3</v>
      </c>
      <c r="AG980" s="1" t="s">
        <v>3</v>
      </c>
      <c r="AH980" s="1"/>
      <c r="AI980" s="1"/>
      <c r="AJ980" s="1"/>
      <c r="AK980" s="1"/>
      <c r="AL980" s="1"/>
      <c r="AM980" s="1"/>
      <c r="AN980" s="1"/>
      <c r="AO980" s="1"/>
      <c r="AP980" s="1" t="s">
        <v>3</v>
      </c>
      <c r="AQ980" s="1" t="s">
        <v>3</v>
      </c>
      <c r="AR980" s="1" t="s">
        <v>3</v>
      </c>
      <c r="AS980" s="1"/>
      <c r="AT980" s="1"/>
      <c r="AU980" s="1"/>
      <c r="AV980" s="1"/>
      <c r="AW980" s="1"/>
      <c r="AX980" s="1"/>
      <c r="AY980" s="1"/>
      <c r="AZ980" s="1" t="s">
        <v>3</v>
      </c>
      <c r="BA980" s="1"/>
      <c r="BB980" s="1" t="s">
        <v>3</v>
      </c>
      <c r="BC980" s="1" t="s">
        <v>3</v>
      </c>
      <c r="BD980" s="1" t="s">
        <v>3</v>
      </c>
      <c r="BE980" s="1" t="s">
        <v>3</v>
      </c>
      <c r="BF980" s="1" t="s">
        <v>3</v>
      </c>
      <c r="BG980" s="1" t="s">
        <v>3</v>
      </c>
      <c r="BH980" s="1" t="s">
        <v>3</v>
      </c>
      <c r="BI980" s="1" t="s">
        <v>3</v>
      </c>
      <c r="BJ980" s="1" t="s">
        <v>3</v>
      </c>
      <c r="BK980" s="1" t="s">
        <v>3</v>
      </c>
      <c r="BL980" s="1" t="s">
        <v>3</v>
      </c>
      <c r="BM980" s="1" t="s">
        <v>3</v>
      </c>
      <c r="BN980" s="1" t="s">
        <v>3</v>
      </c>
      <c r="BO980" s="1" t="s">
        <v>3</v>
      </c>
      <c r="BP980" s="1" t="s">
        <v>3</v>
      </c>
      <c r="BQ980" s="1"/>
      <c r="BR980" s="1"/>
      <c r="BS980" s="1"/>
      <c r="BT980" s="1"/>
      <c r="BU980" s="1"/>
      <c r="BV980" s="1"/>
      <c r="BW980" s="1"/>
      <c r="BX980" s="1">
        <v>0</v>
      </c>
      <c r="BY980" s="1"/>
      <c r="BZ980" s="1"/>
      <c r="CA980" s="1"/>
      <c r="CB980" s="1"/>
      <c r="CC980" s="1"/>
      <c r="CD980" s="1"/>
      <c r="CE980" s="1"/>
      <c r="CF980" s="1">
        <v>0</v>
      </c>
      <c r="CG980" s="1">
        <v>0</v>
      </c>
      <c r="CH980" s="1"/>
      <c r="CI980" s="1" t="s">
        <v>3</v>
      </c>
      <c r="CJ980" s="1" t="s">
        <v>3</v>
      </c>
      <c r="CK980" t="s">
        <v>3</v>
      </c>
      <c r="CL980" t="s">
        <v>3</v>
      </c>
      <c r="CM980" t="s">
        <v>3</v>
      </c>
      <c r="CN980" t="s">
        <v>3</v>
      </c>
      <c r="CO980" t="s">
        <v>3</v>
      </c>
      <c r="CP980" t="s">
        <v>3</v>
      </c>
      <c r="CQ980" t="s">
        <v>3</v>
      </c>
    </row>
    <row r="982" spans="1:255" x14ac:dyDescent="0.2">
      <c r="A982" s="3">
        <v>52</v>
      </c>
      <c r="B982" s="3">
        <f t="shared" ref="B982:G982" si="660">B1093</f>
        <v>1</v>
      </c>
      <c r="C982" s="3">
        <f t="shared" si="660"/>
        <v>3</v>
      </c>
      <c r="D982" s="3">
        <f t="shared" si="660"/>
        <v>980</v>
      </c>
      <c r="E982" s="3">
        <f t="shared" si="660"/>
        <v>0</v>
      </c>
      <c r="F982" s="3" t="str">
        <f t="shared" si="660"/>
        <v>09-01-01</v>
      </c>
      <c r="G982" s="3" t="str">
        <f t="shared" si="660"/>
        <v>ПНР ВЛ-10кВ</v>
      </c>
      <c r="H982" s="3"/>
      <c r="I982" s="3"/>
      <c r="J982" s="3"/>
      <c r="K982" s="3"/>
      <c r="L982" s="3"/>
      <c r="M982" s="3"/>
      <c r="N982" s="3"/>
      <c r="O982" s="3">
        <f t="shared" ref="O982:AT982" si="661">O1093</f>
        <v>139.27000000000001</v>
      </c>
      <c r="P982" s="3">
        <f t="shared" si="661"/>
        <v>0</v>
      </c>
      <c r="Q982" s="3">
        <f t="shared" si="661"/>
        <v>0</v>
      </c>
      <c r="R982" s="3">
        <f t="shared" si="661"/>
        <v>0</v>
      </c>
      <c r="S982" s="3">
        <f t="shared" si="661"/>
        <v>139.27000000000001</v>
      </c>
      <c r="T982" s="3">
        <f t="shared" si="661"/>
        <v>0</v>
      </c>
      <c r="U982" s="3">
        <f t="shared" si="661"/>
        <v>8.8000000000000007</v>
      </c>
      <c r="V982" s="3">
        <f t="shared" si="661"/>
        <v>0</v>
      </c>
      <c r="W982" s="3">
        <f t="shared" si="661"/>
        <v>0</v>
      </c>
      <c r="X982" s="3">
        <f t="shared" si="661"/>
        <v>104.45</v>
      </c>
      <c r="Y982" s="3">
        <f t="shared" si="661"/>
        <v>97.49</v>
      </c>
      <c r="Z982" s="3">
        <f t="shared" si="661"/>
        <v>0</v>
      </c>
      <c r="AA982" s="3">
        <f t="shared" si="661"/>
        <v>0</v>
      </c>
      <c r="AB982" s="3">
        <f t="shared" si="661"/>
        <v>0</v>
      </c>
      <c r="AC982" s="3">
        <f t="shared" si="661"/>
        <v>0</v>
      </c>
      <c r="AD982" s="3">
        <f t="shared" si="661"/>
        <v>0</v>
      </c>
      <c r="AE982" s="3">
        <f t="shared" si="661"/>
        <v>0</v>
      </c>
      <c r="AF982" s="3">
        <f t="shared" si="661"/>
        <v>0</v>
      </c>
      <c r="AG982" s="3">
        <f t="shared" si="661"/>
        <v>0</v>
      </c>
      <c r="AH982" s="3">
        <f t="shared" si="661"/>
        <v>0</v>
      </c>
      <c r="AI982" s="3">
        <f t="shared" si="661"/>
        <v>0</v>
      </c>
      <c r="AJ982" s="3">
        <f t="shared" si="661"/>
        <v>0</v>
      </c>
      <c r="AK982" s="3">
        <f t="shared" si="661"/>
        <v>0</v>
      </c>
      <c r="AL982" s="3">
        <f t="shared" si="661"/>
        <v>0</v>
      </c>
      <c r="AM982" s="3">
        <f t="shared" si="661"/>
        <v>0</v>
      </c>
      <c r="AN982" s="3">
        <f t="shared" si="661"/>
        <v>0</v>
      </c>
      <c r="AO982" s="3">
        <f t="shared" si="661"/>
        <v>0</v>
      </c>
      <c r="AP982" s="3">
        <f t="shared" si="661"/>
        <v>0</v>
      </c>
      <c r="AQ982" s="3">
        <f t="shared" si="661"/>
        <v>0</v>
      </c>
      <c r="AR982" s="3">
        <f t="shared" si="661"/>
        <v>341.21</v>
      </c>
      <c r="AS982" s="3">
        <f t="shared" si="661"/>
        <v>0</v>
      </c>
      <c r="AT982" s="3">
        <f t="shared" si="661"/>
        <v>0</v>
      </c>
      <c r="AU982" s="3">
        <f t="shared" ref="AU982:BZ982" si="662">AU1093</f>
        <v>341.21</v>
      </c>
      <c r="AV982" s="3">
        <f t="shared" si="662"/>
        <v>0</v>
      </c>
      <c r="AW982" s="3">
        <f t="shared" si="662"/>
        <v>0</v>
      </c>
      <c r="AX982" s="3">
        <f t="shared" si="662"/>
        <v>0</v>
      </c>
      <c r="AY982" s="3">
        <f t="shared" si="662"/>
        <v>0</v>
      </c>
      <c r="AZ982" s="3">
        <f t="shared" si="662"/>
        <v>0</v>
      </c>
      <c r="BA982" s="3">
        <f t="shared" si="662"/>
        <v>0</v>
      </c>
      <c r="BB982" s="3">
        <f t="shared" si="662"/>
        <v>0</v>
      </c>
      <c r="BC982" s="3">
        <f t="shared" si="662"/>
        <v>0</v>
      </c>
      <c r="BD982" s="3">
        <f t="shared" si="662"/>
        <v>0</v>
      </c>
      <c r="BE982" s="3">
        <f t="shared" si="662"/>
        <v>0</v>
      </c>
      <c r="BF982" s="3">
        <f t="shared" si="662"/>
        <v>0</v>
      </c>
      <c r="BG982" s="3">
        <f t="shared" si="662"/>
        <v>0</v>
      </c>
      <c r="BH982" s="3">
        <f t="shared" si="662"/>
        <v>0</v>
      </c>
      <c r="BI982" s="3">
        <f t="shared" si="662"/>
        <v>0</v>
      </c>
      <c r="BJ982" s="3">
        <f t="shared" si="662"/>
        <v>0</v>
      </c>
      <c r="BK982" s="3">
        <f t="shared" si="662"/>
        <v>0</v>
      </c>
      <c r="BL982" s="3">
        <f t="shared" si="662"/>
        <v>0</v>
      </c>
      <c r="BM982" s="3">
        <f t="shared" si="662"/>
        <v>0</v>
      </c>
      <c r="BN982" s="3">
        <f t="shared" si="662"/>
        <v>0</v>
      </c>
      <c r="BO982" s="3">
        <f t="shared" si="662"/>
        <v>0</v>
      </c>
      <c r="BP982" s="3">
        <f t="shared" si="662"/>
        <v>0</v>
      </c>
      <c r="BQ982" s="3">
        <f t="shared" si="662"/>
        <v>0</v>
      </c>
      <c r="BR982" s="3">
        <f t="shared" si="662"/>
        <v>0</v>
      </c>
      <c r="BS982" s="3">
        <f t="shared" si="662"/>
        <v>0</v>
      </c>
      <c r="BT982" s="3">
        <f t="shared" si="662"/>
        <v>0</v>
      </c>
      <c r="BU982" s="3">
        <f t="shared" si="662"/>
        <v>0</v>
      </c>
      <c r="BV982" s="3">
        <f t="shared" si="662"/>
        <v>0</v>
      </c>
      <c r="BW982" s="3">
        <f t="shared" si="662"/>
        <v>0</v>
      </c>
      <c r="BX982" s="3">
        <f t="shared" si="662"/>
        <v>0</v>
      </c>
      <c r="BY982" s="3">
        <f t="shared" si="662"/>
        <v>0</v>
      </c>
      <c r="BZ982" s="3">
        <f t="shared" si="662"/>
        <v>0</v>
      </c>
      <c r="CA982" s="3">
        <f t="shared" ref="CA982:DF982" si="663">CA1093</f>
        <v>0</v>
      </c>
      <c r="CB982" s="3">
        <f t="shared" si="663"/>
        <v>0</v>
      </c>
      <c r="CC982" s="3">
        <f t="shared" si="663"/>
        <v>0</v>
      </c>
      <c r="CD982" s="3">
        <f t="shared" si="663"/>
        <v>0</v>
      </c>
      <c r="CE982" s="3">
        <f t="shared" si="663"/>
        <v>0</v>
      </c>
      <c r="CF982" s="3">
        <f t="shared" si="663"/>
        <v>0</v>
      </c>
      <c r="CG982" s="3">
        <f t="shared" si="663"/>
        <v>0</v>
      </c>
      <c r="CH982" s="3">
        <f t="shared" si="663"/>
        <v>0</v>
      </c>
      <c r="CI982" s="3">
        <f t="shared" si="663"/>
        <v>0</v>
      </c>
      <c r="CJ982" s="3">
        <f t="shared" si="663"/>
        <v>0</v>
      </c>
      <c r="CK982" s="3">
        <f t="shared" si="663"/>
        <v>0</v>
      </c>
      <c r="CL982" s="3">
        <f t="shared" si="663"/>
        <v>0</v>
      </c>
      <c r="CM982" s="3">
        <f t="shared" si="663"/>
        <v>0</v>
      </c>
      <c r="CN982" s="3">
        <f t="shared" si="663"/>
        <v>0</v>
      </c>
      <c r="CO982" s="3">
        <f t="shared" si="663"/>
        <v>0</v>
      </c>
      <c r="CP982" s="3">
        <f t="shared" si="663"/>
        <v>0</v>
      </c>
      <c r="CQ982" s="3">
        <f t="shared" si="663"/>
        <v>0</v>
      </c>
      <c r="CR982" s="3">
        <f t="shared" si="663"/>
        <v>0</v>
      </c>
      <c r="CS982" s="3">
        <f t="shared" si="663"/>
        <v>0</v>
      </c>
      <c r="CT982" s="3">
        <f t="shared" si="663"/>
        <v>0</v>
      </c>
      <c r="CU982" s="3">
        <f t="shared" si="663"/>
        <v>0</v>
      </c>
      <c r="CV982" s="3">
        <f t="shared" si="663"/>
        <v>0</v>
      </c>
      <c r="CW982" s="3">
        <f t="shared" si="663"/>
        <v>0</v>
      </c>
      <c r="CX982" s="3">
        <f t="shared" si="663"/>
        <v>0</v>
      </c>
      <c r="CY982" s="3">
        <f t="shared" si="663"/>
        <v>0</v>
      </c>
      <c r="CZ982" s="3">
        <f t="shared" si="663"/>
        <v>0</v>
      </c>
      <c r="DA982" s="3">
        <f t="shared" si="663"/>
        <v>0</v>
      </c>
      <c r="DB982" s="3">
        <f t="shared" si="663"/>
        <v>0</v>
      </c>
      <c r="DC982" s="3">
        <f t="shared" si="663"/>
        <v>0</v>
      </c>
      <c r="DD982" s="3">
        <f t="shared" si="663"/>
        <v>0</v>
      </c>
      <c r="DE982" s="3">
        <f t="shared" si="663"/>
        <v>0</v>
      </c>
      <c r="DF982" s="3">
        <f t="shared" si="663"/>
        <v>0</v>
      </c>
      <c r="DG982" s="4">
        <f t="shared" ref="DG982:EL982" si="664">DG1093</f>
        <v>6659.89</v>
      </c>
      <c r="DH982" s="4">
        <f t="shared" si="664"/>
        <v>0</v>
      </c>
      <c r="DI982" s="4">
        <f t="shared" si="664"/>
        <v>0</v>
      </c>
      <c r="DJ982" s="4">
        <f t="shared" si="664"/>
        <v>0</v>
      </c>
      <c r="DK982" s="4">
        <f t="shared" si="664"/>
        <v>6659.89</v>
      </c>
      <c r="DL982" s="4">
        <f t="shared" si="664"/>
        <v>0</v>
      </c>
      <c r="DM982" s="4">
        <f t="shared" si="664"/>
        <v>8.8000000000000007</v>
      </c>
      <c r="DN982" s="4">
        <f t="shared" si="664"/>
        <v>0</v>
      </c>
      <c r="DO982" s="4">
        <f t="shared" si="664"/>
        <v>0</v>
      </c>
      <c r="DP982" s="4">
        <f t="shared" si="664"/>
        <v>4661.92</v>
      </c>
      <c r="DQ982" s="4">
        <f t="shared" si="664"/>
        <v>2730.56</v>
      </c>
      <c r="DR982" s="4">
        <f t="shared" si="664"/>
        <v>0</v>
      </c>
      <c r="DS982" s="4">
        <f t="shared" si="664"/>
        <v>0</v>
      </c>
      <c r="DT982" s="4">
        <f t="shared" si="664"/>
        <v>0</v>
      </c>
      <c r="DU982" s="4">
        <f t="shared" si="664"/>
        <v>0</v>
      </c>
      <c r="DV982" s="4">
        <f t="shared" si="664"/>
        <v>0</v>
      </c>
      <c r="DW982" s="4">
        <f t="shared" si="664"/>
        <v>0</v>
      </c>
      <c r="DX982" s="4">
        <f t="shared" si="664"/>
        <v>0</v>
      </c>
      <c r="DY982" s="4">
        <f t="shared" si="664"/>
        <v>0</v>
      </c>
      <c r="DZ982" s="4">
        <f t="shared" si="664"/>
        <v>0</v>
      </c>
      <c r="EA982" s="4">
        <f t="shared" si="664"/>
        <v>0</v>
      </c>
      <c r="EB982" s="4">
        <f t="shared" si="664"/>
        <v>0</v>
      </c>
      <c r="EC982" s="4">
        <f t="shared" si="664"/>
        <v>0</v>
      </c>
      <c r="ED982" s="4">
        <f t="shared" si="664"/>
        <v>0</v>
      </c>
      <c r="EE982" s="4">
        <f t="shared" si="664"/>
        <v>0</v>
      </c>
      <c r="EF982" s="4">
        <f t="shared" si="664"/>
        <v>0</v>
      </c>
      <c r="EG982" s="4">
        <f t="shared" si="664"/>
        <v>0</v>
      </c>
      <c r="EH982" s="4">
        <f t="shared" si="664"/>
        <v>0</v>
      </c>
      <c r="EI982" s="4">
        <f t="shared" si="664"/>
        <v>0</v>
      </c>
      <c r="EJ982" s="4">
        <f t="shared" si="664"/>
        <v>14052.37</v>
      </c>
      <c r="EK982" s="4">
        <f t="shared" si="664"/>
        <v>0</v>
      </c>
      <c r="EL982" s="4">
        <f t="shared" si="664"/>
        <v>0</v>
      </c>
      <c r="EM982" s="4">
        <f t="shared" ref="EM982:FR982" si="665">EM1093</f>
        <v>14052.37</v>
      </c>
      <c r="EN982" s="4">
        <f t="shared" si="665"/>
        <v>0</v>
      </c>
      <c r="EO982" s="4">
        <f t="shared" si="665"/>
        <v>0</v>
      </c>
      <c r="EP982" s="4">
        <f t="shared" si="665"/>
        <v>0</v>
      </c>
      <c r="EQ982" s="4">
        <f t="shared" si="665"/>
        <v>0</v>
      </c>
      <c r="ER982" s="4">
        <f t="shared" si="665"/>
        <v>0</v>
      </c>
      <c r="ES982" s="4">
        <f t="shared" si="665"/>
        <v>0</v>
      </c>
      <c r="ET982" s="4">
        <f t="shared" si="665"/>
        <v>0</v>
      </c>
      <c r="EU982" s="4">
        <f t="shared" si="665"/>
        <v>0</v>
      </c>
      <c r="EV982" s="4">
        <f t="shared" si="665"/>
        <v>0</v>
      </c>
      <c r="EW982" s="4">
        <f t="shared" si="665"/>
        <v>0</v>
      </c>
      <c r="EX982" s="4">
        <f t="shared" si="665"/>
        <v>0</v>
      </c>
      <c r="EY982" s="4">
        <f t="shared" si="665"/>
        <v>0</v>
      </c>
      <c r="EZ982" s="4">
        <f t="shared" si="665"/>
        <v>0</v>
      </c>
      <c r="FA982" s="4">
        <f t="shared" si="665"/>
        <v>0</v>
      </c>
      <c r="FB982" s="4">
        <f t="shared" si="665"/>
        <v>0</v>
      </c>
      <c r="FC982" s="4">
        <f t="shared" si="665"/>
        <v>0</v>
      </c>
      <c r="FD982" s="4">
        <f t="shared" si="665"/>
        <v>0</v>
      </c>
      <c r="FE982" s="4">
        <f t="shared" si="665"/>
        <v>0</v>
      </c>
      <c r="FF982" s="4">
        <f t="shared" si="665"/>
        <v>0</v>
      </c>
      <c r="FG982" s="4">
        <f t="shared" si="665"/>
        <v>0</v>
      </c>
      <c r="FH982" s="4">
        <f t="shared" si="665"/>
        <v>0</v>
      </c>
      <c r="FI982" s="4">
        <f t="shared" si="665"/>
        <v>0</v>
      </c>
      <c r="FJ982" s="4">
        <f t="shared" si="665"/>
        <v>0</v>
      </c>
      <c r="FK982" s="4">
        <f t="shared" si="665"/>
        <v>0</v>
      </c>
      <c r="FL982" s="4">
        <f t="shared" si="665"/>
        <v>0</v>
      </c>
      <c r="FM982" s="4">
        <f t="shared" si="665"/>
        <v>0</v>
      </c>
      <c r="FN982" s="4">
        <f t="shared" si="665"/>
        <v>0</v>
      </c>
      <c r="FO982" s="4">
        <f t="shared" si="665"/>
        <v>0</v>
      </c>
      <c r="FP982" s="4">
        <f t="shared" si="665"/>
        <v>0</v>
      </c>
      <c r="FQ982" s="4">
        <f t="shared" si="665"/>
        <v>0</v>
      </c>
      <c r="FR982" s="4">
        <f t="shared" si="665"/>
        <v>0</v>
      </c>
      <c r="FS982" s="4">
        <f t="shared" ref="FS982:GX982" si="666">FS1093</f>
        <v>0</v>
      </c>
      <c r="FT982" s="4">
        <f t="shared" si="666"/>
        <v>0</v>
      </c>
      <c r="FU982" s="4">
        <f t="shared" si="666"/>
        <v>0</v>
      </c>
      <c r="FV982" s="4">
        <f t="shared" si="666"/>
        <v>0</v>
      </c>
      <c r="FW982" s="4">
        <f t="shared" si="666"/>
        <v>0</v>
      </c>
      <c r="FX982" s="4">
        <f t="shared" si="666"/>
        <v>0</v>
      </c>
      <c r="FY982" s="4">
        <f t="shared" si="666"/>
        <v>0</v>
      </c>
      <c r="FZ982" s="4">
        <f t="shared" si="666"/>
        <v>0</v>
      </c>
      <c r="GA982" s="4">
        <f t="shared" si="666"/>
        <v>0</v>
      </c>
      <c r="GB982" s="4">
        <f t="shared" si="666"/>
        <v>0</v>
      </c>
      <c r="GC982" s="4">
        <f t="shared" si="666"/>
        <v>0</v>
      </c>
      <c r="GD982" s="4">
        <f t="shared" si="666"/>
        <v>0</v>
      </c>
      <c r="GE982" s="4">
        <f t="shared" si="666"/>
        <v>0</v>
      </c>
      <c r="GF982" s="4">
        <f t="shared" si="666"/>
        <v>0</v>
      </c>
      <c r="GG982" s="4">
        <f t="shared" si="666"/>
        <v>0</v>
      </c>
      <c r="GH982" s="4">
        <f t="shared" si="666"/>
        <v>0</v>
      </c>
      <c r="GI982" s="4">
        <f t="shared" si="666"/>
        <v>0</v>
      </c>
      <c r="GJ982" s="4">
        <f t="shared" si="666"/>
        <v>0</v>
      </c>
      <c r="GK982" s="4">
        <f t="shared" si="666"/>
        <v>0</v>
      </c>
      <c r="GL982" s="4">
        <f t="shared" si="666"/>
        <v>0</v>
      </c>
      <c r="GM982" s="4">
        <f t="shared" si="666"/>
        <v>0</v>
      </c>
      <c r="GN982" s="4">
        <f t="shared" si="666"/>
        <v>0</v>
      </c>
      <c r="GO982" s="4">
        <f t="shared" si="666"/>
        <v>0</v>
      </c>
      <c r="GP982" s="4">
        <f t="shared" si="666"/>
        <v>0</v>
      </c>
      <c r="GQ982" s="4">
        <f t="shared" si="666"/>
        <v>0</v>
      </c>
      <c r="GR982" s="4">
        <f t="shared" si="666"/>
        <v>0</v>
      </c>
      <c r="GS982" s="4">
        <f t="shared" si="666"/>
        <v>0</v>
      </c>
      <c r="GT982" s="4">
        <f t="shared" si="666"/>
        <v>0</v>
      </c>
      <c r="GU982" s="4">
        <f t="shared" si="666"/>
        <v>0</v>
      </c>
      <c r="GV982" s="4">
        <f t="shared" si="666"/>
        <v>0</v>
      </c>
      <c r="GW982" s="4">
        <f t="shared" si="666"/>
        <v>0</v>
      </c>
      <c r="GX982" s="4">
        <f t="shared" si="666"/>
        <v>0</v>
      </c>
    </row>
    <row r="984" spans="1:255" x14ac:dyDescent="0.2">
      <c r="A984" s="1">
        <v>4</v>
      </c>
      <c r="B984" s="1">
        <v>1</v>
      </c>
      <c r="C984" s="1"/>
      <c r="D984" s="1">
        <f>ROW(A995)</f>
        <v>995</v>
      </c>
      <c r="E984" s="1"/>
      <c r="F984" s="1" t="s">
        <v>16</v>
      </c>
      <c r="G984" s="1" t="s">
        <v>380</v>
      </c>
      <c r="H984" s="1" t="s">
        <v>3</v>
      </c>
      <c r="I984" s="1">
        <v>0</v>
      </c>
      <c r="J984" s="1"/>
      <c r="K984" s="1">
        <v>-1</v>
      </c>
      <c r="L984" s="1"/>
      <c r="M984" s="1" t="s">
        <v>3</v>
      </c>
      <c r="N984" s="1"/>
      <c r="O984" s="1"/>
      <c r="P984" s="1"/>
      <c r="Q984" s="1"/>
      <c r="R984" s="1"/>
      <c r="S984" s="1">
        <v>0</v>
      </c>
      <c r="T984" s="1">
        <v>0</v>
      </c>
      <c r="U984" s="1" t="s">
        <v>3</v>
      </c>
      <c r="V984" s="1">
        <v>0</v>
      </c>
      <c r="W984" s="1"/>
      <c r="X984" s="1"/>
      <c r="Y984" s="1"/>
      <c r="Z984" s="1"/>
      <c r="AA984" s="1"/>
      <c r="AB984" s="1" t="s">
        <v>3</v>
      </c>
      <c r="AC984" s="1" t="s">
        <v>3</v>
      </c>
      <c r="AD984" s="1" t="s">
        <v>3</v>
      </c>
      <c r="AE984" s="1" t="s">
        <v>3</v>
      </c>
      <c r="AF984" s="1" t="s">
        <v>3</v>
      </c>
      <c r="AG984" s="1" t="s">
        <v>3</v>
      </c>
      <c r="AH984" s="1"/>
      <c r="AI984" s="1"/>
      <c r="AJ984" s="1"/>
      <c r="AK984" s="1"/>
      <c r="AL984" s="1"/>
      <c r="AM984" s="1"/>
      <c r="AN984" s="1"/>
      <c r="AO984" s="1"/>
      <c r="AP984" s="1" t="s">
        <v>3</v>
      </c>
      <c r="AQ984" s="1" t="s">
        <v>3</v>
      </c>
      <c r="AR984" s="1" t="s">
        <v>3</v>
      </c>
      <c r="AS984" s="1"/>
      <c r="AT984" s="1"/>
      <c r="AU984" s="1"/>
      <c r="AV984" s="1"/>
      <c r="AW984" s="1"/>
      <c r="AX984" s="1"/>
      <c r="AY984" s="1"/>
      <c r="AZ984" s="1" t="s">
        <v>3</v>
      </c>
      <c r="BA984" s="1"/>
      <c r="BB984" s="1" t="s">
        <v>3</v>
      </c>
      <c r="BC984" s="1" t="s">
        <v>3</v>
      </c>
      <c r="BD984" s="1" t="s">
        <v>3</v>
      </c>
      <c r="BE984" s="1" t="s">
        <v>3</v>
      </c>
      <c r="BF984" s="1" t="s">
        <v>3</v>
      </c>
      <c r="BG984" s="1" t="s">
        <v>3</v>
      </c>
      <c r="BH984" s="1" t="s">
        <v>3</v>
      </c>
      <c r="BI984" s="1" t="s">
        <v>3</v>
      </c>
      <c r="BJ984" s="1" t="s">
        <v>3</v>
      </c>
      <c r="BK984" s="1" t="s">
        <v>3</v>
      </c>
      <c r="BL984" s="1" t="s">
        <v>3</v>
      </c>
      <c r="BM984" s="1" t="s">
        <v>3</v>
      </c>
      <c r="BN984" s="1" t="s">
        <v>3</v>
      </c>
      <c r="BO984" s="1" t="s">
        <v>3</v>
      </c>
      <c r="BP984" s="1" t="s">
        <v>3</v>
      </c>
      <c r="BQ984" s="1"/>
      <c r="BR984" s="1"/>
      <c r="BS984" s="1"/>
      <c r="BT984" s="1"/>
      <c r="BU984" s="1"/>
      <c r="BV984" s="1"/>
      <c r="BW984" s="1"/>
      <c r="BX984" s="1">
        <v>0</v>
      </c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>
        <v>0</v>
      </c>
    </row>
    <row r="986" spans="1:255" x14ac:dyDescent="0.2">
      <c r="A986" s="3">
        <v>52</v>
      </c>
      <c r="B986" s="3">
        <f t="shared" ref="B986:G986" si="667">B995</f>
        <v>1</v>
      </c>
      <c r="C986" s="3">
        <f t="shared" si="667"/>
        <v>4</v>
      </c>
      <c r="D986" s="3">
        <f t="shared" si="667"/>
        <v>984</v>
      </c>
      <c r="E986" s="3">
        <f t="shared" si="667"/>
        <v>0</v>
      </c>
      <c r="F986" s="3" t="str">
        <f t="shared" si="667"/>
        <v>Новый раздел</v>
      </c>
      <c r="G986" s="3" t="str">
        <f t="shared" si="667"/>
        <v>ПНР ВЛ-10кВ</v>
      </c>
      <c r="H986" s="3"/>
      <c r="I986" s="3"/>
      <c r="J986" s="3"/>
      <c r="K986" s="3"/>
      <c r="L986" s="3"/>
      <c r="M986" s="3"/>
      <c r="N986" s="3"/>
      <c r="O986" s="3">
        <f t="shared" ref="O986:AT986" si="668">O995</f>
        <v>139.27000000000001</v>
      </c>
      <c r="P986" s="3">
        <f t="shared" si="668"/>
        <v>0</v>
      </c>
      <c r="Q986" s="3">
        <f t="shared" si="668"/>
        <v>0</v>
      </c>
      <c r="R986" s="3">
        <f t="shared" si="668"/>
        <v>0</v>
      </c>
      <c r="S986" s="3">
        <f t="shared" si="668"/>
        <v>139.27000000000001</v>
      </c>
      <c r="T986" s="3">
        <f t="shared" si="668"/>
        <v>0</v>
      </c>
      <c r="U986" s="3">
        <f t="shared" si="668"/>
        <v>8.8000000000000007</v>
      </c>
      <c r="V986" s="3">
        <f t="shared" si="668"/>
        <v>0</v>
      </c>
      <c r="W986" s="3">
        <f t="shared" si="668"/>
        <v>0</v>
      </c>
      <c r="X986" s="3">
        <f t="shared" si="668"/>
        <v>104.45</v>
      </c>
      <c r="Y986" s="3">
        <f t="shared" si="668"/>
        <v>97.49</v>
      </c>
      <c r="Z986" s="3">
        <f t="shared" si="668"/>
        <v>0</v>
      </c>
      <c r="AA986" s="3">
        <f t="shared" si="668"/>
        <v>0</v>
      </c>
      <c r="AB986" s="3">
        <f t="shared" si="668"/>
        <v>139.27000000000001</v>
      </c>
      <c r="AC986" s="3">
        <f t="shared" si="668"/>
        <v>0</v>
      </c>
      <c r="AD986" s="3">
        <f t="shared" si="668"/>
        <v>0</v>
      </c>
      <c r="AE986" s="3">
        <f t="shared" si="668"/>
        <v>0</v>
      </c>
      <c r="AF986" s="3">
        <f t="shared" si="668"/>
        <v>139.27000000000001</v>
      </c>
      <c r="AG986" s="3">
        <f t="shared" si="668"/>
        <v>0</v>
      </c>
      <c r="AH986" s="3">
        <f t="shared" si="668"/>
        <v>8.8000000000000007</v>
      </c>
      <c r="AI986" s="3">
        <f t="shared" si="668"/>
        <v>0</v>
      </c>
      <c r="AJ986" s="3">
        <f t="shared" si="668"/>
        <v>0</v>
      </c>
      <c r="AK986" s="3">
        <f t="shared" si="668"/>
        <v>104.45</v>
      </c>
      <c r="AL986" s="3">
        <f t="shared" si="668"/>
        <v>97.49</v>
      </c>
      <c r="AM986" s="3">
        <f t="shared" si="668"/>
        <v>0</v>
      </c>
      <c r="AN986" s="3">
        <f t="shared" si="668"/>
        <v>0</v>
      </c>
      <c r="AO986" s="3">
        <f t="shared" si="668"/>
        <v>0</v>
      </c>
      <c r="AP986" s="3">
        <f t="shared" si="668"/>
        <v>0</v>
      </c>
      <c r="AQ986" s="3">
        <f t="shared" si="668"/>
        <v>0</v>
      </c>
      <c r="AR986" s="3">
        <f t="shared" si="668"/>
        <v>341.21</v>
      </c>
      <c r="AS986" s="3">
        <f t="shared" si="668"/>
        <v>0</v>
      </c>
      <c r="AT986" s="3">
        <f t="shared" si="668"/>
        <v>0</v>
      </c>
      <c r="AU986" s="3">
        <f t="shared" ref="AU986:BZ986" si="669">AU995</f>
        <v>341.21</v>
      </c>
      <c r="AV986" s="3">
        <f t="shared" si="669"/>
        <v>0</v>
      </c>
      <c r="AW986" s="3">
        <f t="shared" si="669"/>
        <v>0</v>
      </c>
      <c r="AX986" s="3">
        <f t="shared" si="669"/>
        <v>0</v>
      </c>
      <c r="AY986" s="3">
        <f t="shared" si="669"/>
        <v>0</v>
      </c>
      <c r="AZ986" s="3">
        <f t="shared" si="669"/>
        <v>0</v>
      </c>
      <c r="BA986" s="3">
        <f t="shared" si="669"/>
        <v>0</v>
      </c>
      <c r="BB986" s="3">
        <f t="shared" si="669"/>
        <v>0</v>
      </c>
      <c r="BC986" s="3">
        <f t="shared" si="669"/>
        <v>0</v>
      </c>
      <c r="BD986" s="3">
        <f t="shared" si="669"/>
        <v>0</v>
      </c>
      <c r="BE986" s="3">
        <f t="shared" si="669"/>
        <v>0</v>
      </c>
      <c r="BF986" s="3">
        <f t="shared" si="669"/>
        <v>0</v>
      </c>
      <c r="BG986" s="3">
        <f t="shared" si="669"/>
        <v>0</v>
      </c>
      <c r="BH986" s="3">
        <f t="shared" si="669"/>
        <v>0</v>
      </c>
      <c r="BI986" s="3">
        <f t="shared" si="669"/>
        <v>0</v>
      </c>
      <c r="BJ986" s="3">
        <f t="shared" si="669"/>
        <v>0</v>
      </c>
      <c r="BK986" s="3">
        <f t="shared" si="669"/>
        <v>0</v>
      </c>
      <c r="BL986" s="3">
        <f t="shared" si="669"/>
        <v>0</v>
      </c>
      <c r="BM986" s="3">
        <f t="shared" si="669"/>
        <v>0</v>
      </c>
      <c r="BN986" s="3">
        <f t="shared" si="669"/>
        <v>0</v>
      </c>
      <c r="BO986" s="3">
        <f t="shared" si="669"/>
        <v>0</v>
      </c>
      <c r="BP986" s="3">
        <f t="shared" si="669"/>
        <v>0</v>
      </c>
      <c r="BQ986" s="3">
        <f t="shared" si="669"/>
        <v>0</v>
      </c>
      <c r="BR986" s="3">
        <f t="shared" si="669"/>
        <v>0</v>
      </c>
      <c r="BS986" s="3">
        <f t="shared" si="669"/>
        <v>0</v>
      </c>
      <c r="BT986" s="3">
        <f t="shared" si="669"/>
        <v>0</v>
      </c>
      <c r="BU986" s="3">
        <f t="shared" si="669"/>
        <v>0</v>
      </c>
      <c r="BV986" s="3">
        <f t="shared" si="669"/>
        <v>0</v>
      </c>
      <c r="BW986" s="3">
        <f t="shared" si="669"/>
        <v>0</v>
      </c>
      <c r="BX986" s="3">
        <f t="shared" si="669"/>
        <v>0</v>
      </c>
      <c r="BY986" s="3">
        <f t="shared" si="669"/>
        <v>0</v>
      </c>
      <c r="BZ986" s="3">
        <f t="shared" si="669"/>
        <v>0</v>
      </c>
      <c r="CA986" s="3">
        <f t="shared" ref="CA986:DF986" si="670">CA995</f>
        <v>341.21</v>
      </c>
      <c r="CB986" s="3">
        <f t="shared" si="670"/>
        <v>0</v>
      </c>
      <c r="CC986" s="3">
        <f t="shared" si="670"/>
        <v>0</v>
      </c>
      <c r="CD986" s="3">
        <f t="shared" si="670"/>
        <v>341.21</v>
      </c>
      <c r="CE986" s="3">
        <f t="shared" si="670"/>
        <v>0</v>
      </c>
      <c r="CF986" s="3">
        <f t="shared" si="670"/>
        <v>0</v>
      </c>
      <c r="CG986" s="3">
        <f t="shared" si="670"/>
        <v>0</v>
      </c>
      <c r="CH986" s="3">
        <f t="shared" si="670"/>
        <v>0</v>
      </c>
      <c r="CI986" s="3">
        <f t="shared" si="670"/>
        <v>0</v>
      </c>
      <c r="CJ986" s="3">
        <f t="shared" si="670"/>
        <v>0</v>
      </c>
      <c r="CK986" s="3">
        <f t="shared" si="670"/>
        <v>0</v>
      </c>
      <c r="CL986" s="3">
        <f t="shared" si="670"/>
        <v>0</v>
      </c>
      <c r="CM986" s="3">
        <f t="shared" si="670"/>
        <v>0</v>
      </c>
      <c r="CN986" s="3">
        <f t="shared" si="670"/>
        <v>0</v>
      </c>
      <c r="CO986" s="3">
        <f t="shared" si="670"/>
        <v>0</v>
      </c>
      <c r="CP986" s="3">
        <f t="shared" si="670"/>
        <v>0</v>
      </c>
      <c r="CQ986" s="3">
        <f t="shared" si="670"/>
        <v>0</v>
      </c>
      <c r="CR986" s="3">
        <f t="shared" si="670"/>
        <v>0</v>
      </c>
      <c r="CS986" s="3">
        <f t="shared" si="670"/>
        <v>0</v>
      </c>
      <c r="CT986" s="3">
        <f t="shared" si="670"/>
        <v>0</v>
      </c>
      <c r="CU986" s="3">
        <f t="shared" si="670"/>
        <v>0</v>
      </c>
      <c r="CV986" s="3">
        <f t="shared" si="670"/>
        <v>0</v>
      </c>
      <c r="CW986" s="3">
        <f t="shared" si="670"/>
        <v>0</v>
      </c>
      <c r="CX986" s="3">
        <f t="shared" si="670"/>
        <v>0</v>
      </c>
      <c r="CY986" s="3">
        <f t="shared" si="670"/>
        <v>0</v>
      </c>
      <c r="CZ986" s="3">
        <f t="shared" si="670"/>
        <v>0</v>
      </c>
      <c r="DA986" s="3">
        <f t="shared" si="670"/>
        <v>0</v>
      </c>
      <c r="DB986" s="3">
        <f t="shared" si="670"/>
        <v>0</v>
      </c>
      <c r="DC986" s="3">
        <f t="shared" si="670"/>
        <v>0</v>
      </c>
      <c r="DD986" s="3">
        <f t="shared" si="670"/>
        <v>0</v>
      </c>
      <c r="DE986" s="3">
        <f t="shared" si="670"/>
        <v>0</v>
      </c>
      <c r="DF986" s="3">
        <f t="shared" si="670"/>
        <v>0</v>
      </c>
      <c r="DG986" s="4">
        <f t="shared" ref="DG986:EL986" si="671">DG995</f>
        <v>6659.89</v>
      </c>
      <c r="DH986" s="4">
        <f t="shared" si="671"/>
        <v>0</v>
      </c>
      <c r="DI986" s="4">
        <f t="shared" si="671"/>
        <v>0</v>
      </c>
      <c r="DJ986" s="4">
        <f t="shared" si="671"/>
        <v>0</v>
      </c>
      <c r="DK986" s="4">
        <f t="shared" si="671"/>
        <v>6659.89</v>
      </c>
      <c r="DL986" s="4">
        <f t="shared" si="671"/>
        <v>0</v>
      </c>
      <c r="DM986" s="4">
        <f t="shared" si="671"/>
        <v>8.8000000000000007</v>
      </c>
      <c r="DN986" s="4">
        <f t="shared" si="671"/>
        <v>0</v>
      </c>
      <c r="DO986" s="4">
        <f t="shared" si="671"/>
        <v>0</v>
      </c>
      <c r="DP986" s="4">
        <f t="shared" si="671"/>
        <v>4661.92</v>
      </c>
      <c r="DQ986" s="4">
        <f t="shared" si="671"/>
        <v>2730.56</v>
      </c>
      <c r="DR986" s="4">
        <f t="shared" si="671"/>
        <v>0</v>
      </c>
      <c r="DS986" s="4">
        <f t="shared" si="671"/>
        <v>0</v>
      </c>
      <c r="DT986" s="4">
        <f t="shared" si="671"/>
        <v>6659.89</v>
      </c>
      <c r="DU986" s="4">
        <f t="shared" si="671"/>
        <v>0</v>
      </c>
      <c r="DV986" s="4">
        <f t="shared" si="671"/>
        <v>0</v>
      </c>
      <c r="DW986" s="4">
        <f t="shared" si="671"/>
        <v>0</v>
      </c>
      <c r="DX986" s="4">
        <f t="shared" si="671"/>
        <v>6659.89</v>
      </c>
      <c r="DY986" s="4">
        <f t="shared" si="671"/>
        <v>0</v>
      </c>
      <c r="DZ986" s="4">
        <f t="shared" si="671"/>
        <v>8.8000000000000007</v>
      </c>
      <c r="EA986" s="4">
        <f t="shared" si="671"/>
        <v>0</v>
      </c>
      <c r="EB986" s="4">
        <f t="shared" si="671"/>
        <v>0</v>
      </c>
      <c r="EC986" s="4">
        <f t="shared" si="671"/>
        <v>4661.92</v>
      </c>
      <c r="ED986" s="4">
        <f t="shared" si="671"/>
        <v>2730.56</v>
      </c>
      <c r="EE986" s="4">
        <f t="shared" si="671"/>
        <v>0</v>
      </c>
      <c r="EF986" s="4">
        <f t="shared" si="671"/>
        <v>0</v>
      </c>
      <c r="EG986" s="4">
        <f t="shared" si="671"/>
        <v>0</v>
      </c>
      <c r="EH986" s="4">
        <f t="shared" si="671"/>
        <v>0</v>
      </c>
      <c r="EI986" s="4">
        <f t="shared" si="671"/>
        <v>0</v>
      </c>
      <c r="EJ986" s="4">
        <f t="shared" si="671"/>
        <v>14052.37</v>
      </c>
      <c r="EK986" s="4">
        <f t="shared" si="671"/>
        <v>0</v>
      </c>
      <c r="EL986" s="4">
        <f t="shared" si="671"/>
        <v>0</v>
      </c>
      <c r="EM986" s="4">
        <f t="shared" ref="EM986:FR986" si="672">EM995</f>
        <v>14052.37</v>
      </c>
      <c r="EN986" s="4">
        <f t="shared" si="672"/>
        <v>0</v>
      </c>
      <c r="EO986" s="4">
        <f t="shared" si="672"/>
        <v>0</v>
      </c>
      <c r="EP986" s="4">
        <f t="shared" si="672"/>
        <v>0</v>
      </c>
      <c r="EQ986" s="4">
        <f t="shared" si="672"/>
        <v>0</v>
      </c>
      <c r="ER986" s="4">
        <f t="shared" si="672"/>
        <v>0</v>
      </c>
      <c r="ES986" s="4">
        <f t="shared" si="672"/>
        <v>0</v>
      </c>
      <c r="ET986" s="4">
        <f t="shared" si="672"/>
        <v>0</v>
      </c>
      <c r="EU986" s="4">
        <f t="shared" si="672"/>
        <v>0</v>
      </c>
      <c r="EV986" s="4">
        <f t="shared" si="672"/>
        <v>0</v>
      </c>
      <c r="EW986" s="4">
        <f t="shared" si="672"/>
        <v>0</v>
      </c>
      <c r="EX986" s="4">
        <f t="shared" si="672"/>
        <v>0</v>
      </c>
      <c r="EY986" s="4">
        <f t="shared" si="672"/>
        <v>0</v>
      </c>
      <c r="EZ986" s="4">
        <f t="shared" si="672"/>
        <v>0</v>
      </c>
      <c r="FA986" s="4">
        <f t="shared" si="672"/>
        <v>0</v>
      </c>
      <c r="FB986" s="4">
        <f t="shared" si="672"/>
        <v>0</v>
      </c>
      <c r="FC986" s="4">
        <f t="shared" si="672"/>
        <v>0</v>
      </c>
      <c r="FD986" s="4">
        <f t="shared" si="672"/>
        <v>0</v>
      </c>
      <c r="FE986" s="4">
        <f t="shared" si="672"/>
        <v>0</v>
      </c>
      <c r="FF986" s="4">
        <f t="shared" si="672"/>
        <v>0</v>
      </c>
      <c r="FG986" s="4">
        <f t="shared" si="672"/>
        <v>0</v>
      </c>
      <c r="FH986" s="4">
        <f t="shared" si="672"/>
        <v>0</v>
      </c>
      <c r="FI986" s="4">
        <f t="shared" si="672"/>
        <v>0</v>
      </c>
      <c r="FJ986" s="4">
        <f t="shared" si="672"/>
        <v>0</v>
      </c>
      <c r="FK986" s="4">
        <f t="shared" si="672"/>
        <v>0</v>
      </c>
      <c r="FL986" s="4">
        <f t="shared" si="672"/>
        <v>0</v>
      </c>
      <c r="FM986" s="4">
        <f t="shared" si="672"/>
        <v>0</v>
      </c>
      <c r="FN986" s="4">
        <f t="shared" si="672"/>
        <v>0</v>
      </c>
      <c r="FO986" s="4">
        <f t="shared" si="672"/>
        <v>0</v>
      </c>
      <c r="FP986" s="4">
        <f t="shared" si="672"/>
        <v>0</v>
      </c>
      <c r="FQ986" s="4">
        <f t="shared" si="672"/>
        <v>0</v>
      </c>
      <c r="FR986" s="4">
        <f t="shared" si="672"/>
        <v>0</v>
      </c>
      <c r="FS986" s="4">
        <f t="shared" ref="FS986:GX986" si="673">FS995</f>
        <v>14052.37</v>
      </c>
      <c r="FT986" s="4">
        <f t="shared" si="673"/>
        <v>0</v>
      </c>
      <c r="FU986" s="4">
        <f t="shared" si="673"/>
        <v>0</v>
      </c>
      <c r="FV986" s="4">
        <f t="shared" si="673"/>
        <v>14052.37</v>
      </c>
      <c r="FW986" s="4">
        <f t="shared" si="673"/>
        <v>0</v>
      </c>
      <c r="FX986" s="4">
        <f t="shared" si="673"/>
        <v>0</v>
      </c>
      <c r="FY986" s="4">
        <f t="shared" si="673"/>
        <v>0</v>
      </c>
      <c r="FZ986" s="4">
        <f t="shared" si="673"/>
        <v>0</v>
      </c>
      <c r="GA986" s="4">
        <f t="shared" si="673"/>
        <v>0</v>
      </c>
      <c r="GB986" s="4">
        <f t="shared" si="673"/>
        <v>0</v>
      </c>
      <c r="GC986" s="4">
        <f t="shared" si="673"/>
        <v>0</v>
      </c>
      <c r="GD986" s="4">
        <f t="shared" si="673"/>
        <v>0</v>
      </c>
      <c r="GE986" s="4">
        <f t="shared" si="673"/>
        <v>0</v>
      </c>
      <c r="GF986" s="4">
        <f t="shared" si="673"/>
        <v>0</v>
      </c>
      <c r="GG986" s="4">
        <f t="shared" si="673"/>
        <v>0</v>
      </c>
      <c r="GH986" s="4">
        <f t="shared" si="673"/>
        <v>0</v>
      </c>
      <c r="GI986" s="4">
        <f t="shared" si="673"/>
        <v>0</v>
      </c>
      <c r="GJ986" s="4">
        <f t="shared" si="673"/>
        <v>0</v>
      </c>
      <c r="GK986" s="4">
        <f t="shared" si="673"/>
        <v>0</v>
      </c>
      <c r="GL986" s="4">
        <f t="shared" si="673"/>
        <v>0</v>
      </c>
      <c r="GM986" s="4">
        <f t="shared" si="673"/>
        <v>0</v>
      </c>
      <c r="GN986" s="4">
        <f t="shared" si="673"/>
        <v>0</v>
      </c>
      <c r="GO986" s="4">
        <f t="shared" si="673"/>
        <v>0</v>
      </c>
      <c r="GP986" s="4">
        <f t="shared" si="673"/>
        <v>0</v>
      </c>
      <c r="GQ986" s="4">
        <f t="shared" si="673"/>
        <v>0</v>
      </c>
      <c r="GR986" s="4">
        <f t="shared" si="673"/>
        <v>0</v>
      </c>
      <c r="GS986" s="4">
        <f t="shared" si="673"/>
        <v>0</v>
      </c>
      <c r="GT986" s="4">
        <f t="shared" si="673"/>
        <v>0</v>
      </c>
      <c r="GU986" s="4">
        <f t="shared" si="673"/>
        <v>0</v>
      </c>
      <c r="GV986" s="4">
        <f t="shared" si="673"/>
        <v>0</v>
      </c>
      <c r="GW986" s="4">
        <f t="shared" si="673"/>
        <v>0</v>
      </c>
      <c r="GX986" s="4">
        <f t="shared" si="673"/>
        <v>0</v>
      </c>
    </row>
    <row r="988" spans="1:255" x14ac:dyDescent="0.2">
      <c r="A988" s="2">
        <v>17</v>
      </c>
      <c r="B988" s="2">
        <v>1</v>
      </c>
      <c r="C988" s="2">
        <f>ROW(SmtRes!A223)</f>
        <v>223</v>
      </c>
      <c r="D988" s="2">
        <f>ROW(EtalonRes!A677)</f>
        <v>677</v>
      </c>
      <c r="E988" s="2" t="s">
        <v>18</v>
      </c>
      <c r="F988" s="2" t="s">
        <v>381</v>
      </c>
      <c r="G988" s="2" t="s">
        <v>382</v>
      </c>
      <c r="H988" s="2" t="s">
        <v>383</v>
      </c>
      <c r="I988" s="2">
        <v>1</v>
      </c>
      <c r="J988" s="2">
        <v>0</v>
      </c>
      <c r="K988" s="2">
        <v>1</v>
      </c>
      <c r="L988" s="2"/>
      <c r="M988" s="2"/>
      <c r="N988" s="2"/>
      <c r="O988" s="2">
        <f t="shared" ref="O988:O993" si="674">ROUND(CP988,2)</f>
        <v>22.79</v>
      </c>
      <c r="P988" s="2">
        <f t="shared" ref="P988:P993" si="675">ROUND((ROUND((AC988*AW988*I988),2)*BC988),2)</f>
        <v>0</v>
      </c>
      <c r="Q988" s="2">
        <f t="shared" ref="Q988:Q993" si="676">(ROUND((ROUND(((ET988)*AV988*I988),2)*BB988),2)+ROUND((ROUND(((AE988-(EU988))*AV988*I988),2)*BS988),2))</f>
        <v>0</v>
      </c>
      <c r="R988" s="2">
        <f t="shared" ref="R988:R993" si="677">ROUND((ROUND((AE988*AV988*I988),2)*BS988),2)</f>
        <v>0</v>
      </c>
      <c r="S988" s="2">
        <f t="shared" ref="S988:S993" si="678">ROUND((ROUND((AF988*AV988*I988),2)*BA988),2)</f>
        <v>22.79</v>
      </c>
      <c r="T988" s="2">
        <f t="shared" ref="T988:T993" si="679">ROUND(CU988*I988,2)</f>
        <v>0</v>
      </c>
      <c r="U988" s="2">
        <f t="shared" ref="U988:U993" si="680">CV988*I988</f>
        <v>1.4400000000000002</v>
      </c>
      <c r="V988" s="2">
        <f t="shared" ref="V988:V993" si="681">CW988*I988</f>
        <v>0</v>
      </c>
      <c r="W988" s="2">
        <f t="shared" ref="W988:W993" si="682">ROUND(CX988*I988,2)</f>
        <v>0</v>
      </c>
      <c r="X988" s="2">
        <f t="shared" ref="X988:Y993" si="683">ROUND(CY988,2)</f>
        <v>17.09</v>
      </c>
      <c r="Y988" s="2">
        <f t="shared" si="683"/>
        <v>15.95</v>
      </c>
      <c r="Z988" s="2"/>
      <c r="AA988" s="2">
        <v>70661675</v>
      </c>
      <c r="AB988" s="2">
        <f t="shared" ref="AB988:AB993" si="684">ROUND((AC988+AD988+AF988),6)</f>
        <v>22.792000000000002</v>
      </c>
      <c r="AC988" s="2">
        <f t="shared" ref="AC988:AC993" si="685">ROUND((ES988),6)</f>
        <v>0</v>
      </c>
      <c r="AD988" s="2">
        <f t="shared" ref="AD988:AD993" si="686">ROUND((((ET988)-(EU988))+AE988),6)</f>
        <v>0</v>
      </c>
      <c r="AE988" s="2">
        <f t="shared" ref="AE988:AE993" si="687">ROUND((EU988),6)</f>
        <v>0</v>
      </c>
      <c r="AF988" s="2">
        <f t="shared" ref="AF988:AF993" si="688">ROUND(((EV988*0.8)),6)</f>
        <v>22.792000000000002</v>
      </c>
      <c r="AG988" s="2">
        <f t="shared" ref="AG988:AG993" si="689">ROUND((AP988),6)</f>
        <v>0</v>
      </c>
      <c r="AH988" s="2">
        <f t="shared" ref="AH988:AH993" si="690">((EW988*0.8))</f>
        <v>1.4400000000000002</v>
      </c>
      <c r="AI988" s="2">
        <f t="shared" ref="AI988:AI993" si="691">(EX988)</f>
        <v>0</v>
      </c>
      <c r="AJ988" s="2">
        <f t="shared" ref="AJ988:AJ993" si="692">(AS988)</f>
        <v>0</v>
      </c>
      <c r="AK988" s="2">
        <v>28.49</v>
      </c>
      <c r="AL988" s="2">
        <v>0</v>
      </c>
      <c r="AM988" s="2">
        <v>0</v>
      </c>
      <c r="AN988" s="2">
        <v>0</v>
      </c>
      <c r="AO988" s="2">
        <v>28.49</v>
      </c>
      <c r="AP988" s="2">
        <v>0</v>
      </c>
      <c r="AQ988" s="2">
        <v>1.8</v>
      </c>
      <c r="AR988" s="2">
        <v>0</v>
      </c>
      <c r="AS988" s="2">
        <v>0</v>
      </c>
      <c r="AT988" s="2">
        <v>75</v>
      </c>
      <c r="AU988" s="2">
        <v>70</v>
      </c>
      <c r="AV988" s="2">
        <v>1</v>
      </c>
      <c r="AW988" s="2">
        <v>1</v>
      </c>
      <c r="AX988" s="2"/>
      <c r="AY988" s="2"/>
      <c r="AZ988" s="2">
        <v>1</v>
      </c>
      <c r="BA988" s="2">
        <v>1</v>
      </c>
      <c r="BB988" s="2">
        <v>1</v>
      </c>
      <c r="BC988" s="2">
        <v>1</v>
      </c>
      <c r="BD988" s="2" t="s">
        <v>3</v>
      </c>
      <c r="BE988" s="2" t="s">
        <v>3</v>
      </c>
      <c r="BF988" s="2" t="s">
        <v>3</v>
      </c>
      <c r="BG988" s="2" t="s">
        <v>3</v>
      </c>
      <c r="BH988" s="2">
        <v>0</v>
      </c>
      <c r="BI988" s="2">
        <v>4</v>
      </c>
      <c r="BJ988" s="2" t="s">
        <v>384</v>
      </c>
      <c r="BK988" s="2"/>
      <c r="BL988" s="2"/>
      <c r="BM988" s="2">
        <v>381</v>
      </c>
      <c r="BN988" s="2">
        <v>66251207</v>
      </c>
      <c r="BO988" s="2" t="s">
        <v>3</v>
      </c>
      <c r="BP988" s="2">
        <v>0</v>
      </c>
      <c r="BQ988" s="2">
        <v>50</v>
      </c>
      <c r="BR988" s="2">
        <v>0</v>
      </c>
      <c r="BS988" s="2">
        <v>1</v>
      </c>
      <c r="BT988" s="2">
        <v>1</v>
      </c>
      <c r="BU988" s="2">
        <v>1</v>
      </c>
      <c r="BV988" s="2">
        <v>1</v>
      </c>
      <c r="BW988" s="2">
        <v>1</v>
      </c>
      <c r="BX988" s="2">
        <v>1</v>
      </c>
      <c r="BY988" s="2" t="s">
        <v>3</v>
      </c>
      <c r="BZ988" s="2">
        <v>75</v>
      </c>
      <c r="CA988" s="2">
        <v>70</v>
      </c>
      <c r="CB988" s="2" t="s">
        <v>3</v>
      </c>
      <c r="CC988" s="2"/>
      <c r="CD988" s="2"/>
      <c r="CE988" s="2">
        <v>30</v>
      </c>
      <c r="CF988" s="2">
        <v>0</v>
      </c>
      <c r="CG988" s="2">
        <v>0</v>
      </c>
      <c r="CH988" s="2"/>
      <c r="CI988" s="2"/>
      <c r="CJ988" s="2"/>
      <c r="CK988" s="2"/>
      <c r="CL988" s="2"/>
      <c r="CM988" s="2">
        <v>0</v>
      </c>
      <c r="CN988" s="2" t="s">
        <v>385</v>
      </c>
      <c r="CO988" s="2">
        <v>0</v>
      </c>
      <c r="CP988" s="2">
        <f t="shared" ref="CP988:CP993" si="693">(P988+Q988+S988)</f>
        <v>22.79</v>
      </c>
      <c r="CQ988" s="2">
        <f t="shared" ref="CQ988:CQ993" si="694">ROUND((ROUND((AC988*AW988*1),2)*BC988),2)</f>
        <v>0</v>
      </c>
      <c r="CR988" s="2">
        <f t="shared" ref="CR988:CR993" si="695">(ROUND((ROUND(((ET988)*AV988*1),2)*BB988),2)+ROUND((ROUND(((AE988-(EU988))*AV988*1),2)*BS988),2))</f>
        <v>0</v>
      </c>
      <c r="CS988" s="2">
        <f t="shared" ref="CS988:CS993" si="696">ROUND((ROUND((AE988*AV988*1),2)*BS988),2)</f>
        <v>0</v>
      </c>
      <c r="CT988" s="2">
        <f t="shared" ref="CT988:CT993" si="697">ROUND((ROUND((AF988*AV988*1),2)*BA988),2)</f>
        <v>22.79</v>
      </c>
      <c r="CU988" s="2">
        <f t="shared" ref="CU988:CU993" si="698">AG988</f>
        <v>0</v>
      </c>
      <c r="CV988" s="2">
        <f t="shared" ref="CV988:CV993" si="699">(AH988*AV988)</f>
        <v>1.4400000000000002</v>
      </c>
      <c r="CW988" s="2">
        <f t="shared" ref="CW988:CX993" si="700">AI988</f>
        <v>0</v>
      </c>
      <c r="CX988" s="2">
        <f t="shared" si="700"/>
        <v>0</v>
      </c>
      <c r="CY988" s="2">
        <f>((S988*BZ988)/100)</f>
        <v>17.092500000000001</v>
      </c>
      <c r="CZ988" s="2">
        <f>((S988*CA988)/100)</f>
        <v>15.952999999999999</v>
      </c>
      <c r="DA988" s="2"/>
      <c r="DB988" s="2">
        <v>59</v>
      </c>
      <c r="DC988" s="2" t="s">
        <v>3</v>
      </c>
      <c r="DD988" s="2" t="s">
        <v>3</v>
      </c>
      <c r="DE988" s="2" t="s">
        <v>3</v>
      </c>
      <c r="DF988" s="2" t="s">
        <v>3</v>
      </c>
      <c r="DG988" s="2" t="s">
        <v>386</v>
      </c>
      <c r="DH988" s="2" t="s">
        <v>3</v>
      </c>
      <c r="DI988" s="2" t="s">
        <v>386</v>
      </c>
      <c r="DJ988" s="2" t="s">
        <v>3</v>
      </c>
      <c r="DK988" s="2" t="s">
        <v>3</v>
      </c>
      <c r="DL988" s="2" t="s">
        <v>3</v>
      </c>
      <c r="DM988" s="2" t="s">
        <v>3</v>
      </c>
      <c r="DN988" s="2">
        <v>0</v>
      </c>
      <c r="DO988" s="2">
        <v>0</v>
      </c>
      <c r="DP988" s="2">
        <v>1</v>
      </c>
      <c r="DQ988" s="2">
        <v>1</v>
      </c>
      <c r="DR988" s="2"/>
      <c r="DS988" s="2"/>
      <c r="DT988" s="2"/>
      <c r="DU988" s="2">
        <v>1013</v>
      </c>
      <c r="DV988" s="2" t="s">
        <v>383</v>
      </c>
      <c r="DW988" s="2" t="s">
        <v>383</v>
      </c>
      <c r="DX988" s="2">
        <v>1</v>
      </c>
      <c r="DY988" s="2"/>
      <c r="DZ988" s="2" t="s">
        <v>3</v>
      </c>
      <c r="EA988" s="2" t="s">
        <v>3</v>
      </c>
      <c r="EB988" s="2" t="s">
        <v>3</v>
      </c>
      <c r="EC988" s="2" t="s">
        <v>3</v>
      </c>
      <c r="ED988" s="2"/>
      <c r="EE988" s="2">
        <v>66251616</v>
      </c>
      <c r="EF988" s="2">
        <v>50</v>
      </c>
      <c r="EG988" s="2" t="s">
        <v>387</v>
      </c>
      <c r="EH988" s="2">
        <v>0</v>
      </c>
      <c r="EI988" s="2" t="s">
        <v>3</v>
      </c>
      <c r="EJ988" s="2">
        <v>4</v>
      </c>
      <c r="EK988" s="2">
        <v>381</v>
      </c>
      <c r="EL988" s="2" t="s">
        <v>388</v>
      </c>
      <c r="EM988" s="2" t="s">
        <v>389</v>
      </c>
      <c r="EN988" s="2"/>
      <c r="EO988" s="2" t="s">
        <v>390</v>
      </c>
      <c r="EP988" s="2"/>
      <c r="EQ988" s="2">
        <v>131072</v>
      </c>
      <c r="ER988" s="2">
        <v>28.49</v>
      </c>
      <c r="ES988" s="2">
        <v>0</v>
      </c>
      <c r="ET988" s="2">
        <v>0</v>
      </c>
      <c r="EU988" s="2">
        <v>0</v>
      </c>
      <c r="EV988" s="2">
        <v>28.49</v>
      </c>
      <c r="EW988" s="2">
        <v>1.8</v>
      </c>
      <c r="EX988" s="2">
        <v>0</v>
      </c>
      <c r="EY988" s="2">
        <v>0</v>
      </c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>
        <v>0</v>
      </c>
      <c r="FR988" s="2">
        <v>0</v>
      </c>
      <c r="FS988" s="2">
        <v>0</v>
      </c>
      <c r="FT988" s="2"/>
      <c r="FU988" s="2"/>
      <c r="FV988" s="2"/>
      <c r="FW988" s="2"/>
      <c r="FX988" s="2">
        <v>75</v>
      </c>
      <c r="FY988" s="2">
        <v>70</v>
      </c>
      <c r="FZ988" s="2"/>
      <c r="GA988" s="2" t="s">
        <v>3</v>
      </c>
      <c r="GB988" s="2"/>
      <c r="GC988" s="2"/>
      <c r="GD988" s="2">
        <v>0</v>
      </c>
      <c r="GE988" s="2"/>
      <c r="GF988" s="2">
        <v>-1614859330</v>
      </c>
      <c r="GG988" s="2">
        <v>2</v>
      </c>
      <c r="GH988" s="2">
        <v>1</v>
      </c>
      <c r="GI988" s="2">
        <v>-2</v>
      </c>
      <c r="GJ988" s="2">
        <v>0</v>
      </c>
      <c r="GK988" s="2">
        <f>ROUND(R988*(R12)/100,2)</f>
        <v>0</v>
      </c>
      <c r="GL988" s="2">
        <f t="shared" ref="GL988:GL993" si="701">ROUND(IF(AND(BH988=3,BI988=3,FS988&lt;&gt;0),P988,0),2)</f>
        <v>0</v>
      </c>
      <c r="GM988" s="2">
        <f t="shared" ref="GM988:GM993" si="702">ROUND(O988+X988+Y988+GK988,2)+GX988</f>
        <v>55.83</v>
      </c>
      <c r="GN988" s="2">
        <f t="shared" ref="GN988:GN993" si="703">IF(OR(BI988=0,BI988=1),GM988-GX988,0)</f>
        <v>0</v>
      </c>
      <c r="GO988" s="2">
        <f t="shared" ref="GO988:GO993" si="704">IF(BI988=2,GM988-GX988,0)</f>
        <v>0</v>
      </c>
      <c r="GP988" s="2">
        <f t="shared" ref="GP988:GP993" si="705">IF(BI988=4,GM988-GX988,0)</f>
        <v>55.83</v>
      </c>
      <c r="GQ988" s="2"/>
      <c r="GR988" s="2">
        <v>0</v>
      </c>
      <c r="GS988" s="2">
        <v>3</v>
      </c>
      <c r="GT988" s="2">
        <v>0</v>
      </c>
      <c r="GU988" s="2" t="s">
        <v>3</v>
      </c>
      <c r="GV988" s="2">
        <f t="shared" ref="GV988:GV993" si="706">ROUND((GT988),6)</f>
        <v>0</v>
      </c>
      <c r="GW988" s="2">
        <v>1</v>
      </c>
      <c r="GX988" s="2">
        <f t="shared" ref="GX988:GX993" si="707">ROUND(HC988*I988,2)</f>
        <v>0</v>
      </c>
      <c r="GY988" s="2"/>
      <c r="GZ988" s="2"/>
      <c r="HA988" s="2">
        <v>0</v>
      </c>
      <c r="HB988" s="2">
        <v>0</v>
      </c>
      <c r="HC988" s="2">
        <f t="shared" ref="HC988:HC993" si="708">GV988*GW988</f>
        <v>0</v>
      </c>
      <c r="HD988" s="2"/>
      <c r="HE988" s="2" t="s">
        <v>3</v>
      </c>
      <c r="HF988" s="2" t="s">
        <v>3</v>
      </c>
      <c r="HG988" s="2"/>
      <c r="HH988" s="2"/>
      <c r="HI988" s="2"/>
      <c r="HJ988" s="2"/>
      <c r="HK988" s="2"/>
      <c r="HL988" s="2"/>
      <c r="HM988" s="2" t="s">
        <v>3</v>
      </c>
      <c r="HN988" s="2" t="s">
        <v>3</v>
      </c>
      <c r="HO988" s="2" t="s">
        <v>3</v>
      </c>
      <c r="HP988" s="2" t="s">
        <v>3</v>
      </c>
      <c r="HQ988" s="2" t="s">
        <v>3</v>
      </c>
      <c r="HR988" s="2"/>
      <c r="HS988" s="2">
        <v>0</v>
      </c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>
        <v>0</v>
      </c>
      <c r="IL988" s="2"/>
      <c r="IM988" s="2"/>
      <c r="IN988" s="2"/>
      <c r="IO988" s="2"/>
      <c r="IP988" s="2"/>
      <c r="IQ988" s="2"/>
      <c r="IR988" s="2"/>
      <c r="IS988" s="2"/>
      <c r="IT988" s="2"/>
      <c r="IU988" s="2"/>
    </row>
    <row r="989" spans="1:255" x14ac:dyDescent="0.2">
      <c r="A989">
        <v>17</v>
      </c>
      <c r="B989">
        <v>1</v>
      </c>
      <c r="C989">
        <f>ROW(SmtRes!A224)</f>
        <v>224</v>
      </c>
      <c r="D989">
        <f>ROW(EtalonRes!A678)</f>
        <v>678</v>
      </c>
      <c r="E989" t="s">
        <v>18</v>
      </c>
      <c r="F989" t="s">
        <v>381</v>
      </c>
      <c r="G989" t="s">
        <v>382</v>
      </c>
      <c r="H989" t="s">
        <v>383</v>
      </c>
      <c r="I989">
        <v>1</v>
      </c>
      <c r="J989">
        <v>0</v>
      </c>
      <c r="K989">
        <v>1</v>
      </c>
      <c r="O989">
        <f t="shared" si="674"/>
        <v>1089.82</v>
      </c>
      <c r="P989">
        <f t="shared" si="675"/>
        <v>0</v>
      </c>
      <c r="Q989">
        <f t="shared" si="676"/>
        <v>0</v>
      </c>
      <c r="R989">
        <f t="shared" si="677"/>
        <v>0</v>
      </c>
      <c r="S989">
        <f t="shared" si="678"/>
        <v>1089.82</v>
      </c>
      <c r="T989">
        <f t="shared" si="679"/>
        <v>0</v>
      </c>
      <c r="U989">
        <f t="shared" si="680"/>
        <v>1.4400000000000002</v>
      </c>
      <c r="V989">
        <f t="shared" si="681"/>
        <v>0</v>
      </c>
      <c r="W989">
        <f t="shared" si="682"/>
        <v>0</v>
      </c>
      <c r="X989">
        <f t="shared" si="683"/>
        <v>762.87</v>
      </c>
      <c r="Y989">
        <f t="shared" si="683"/>
        <v>446.83</v>
      </c>
      <c r="AA989">
        <v>70661673</v>
      </c>
      <c r="AB989">
        <f t="shared" si="684"/>
        <v>22.792000000000002</v>
      </c>
      <c r="AC989">
        <f t="shared" si="685"/>
        <v>0</v>
      </c>
      <c r="AD989">
        <f t="shared" si="686"/>
        <v>0</v>
      </c>
      <c r="AE989">
        <f t="shared" si="687"/>
        <v>0</v>
      </c>
      <c r="AF989">
        <f t="shared" si="688"/>
        <v>22.792000000000002</v>
      </c>
      <c r="AG989">
        <f t="shared" si="689"/>
        <v>0</v>
      </c>
      <c r="AH989">
        <f t="shared" si="690"/>
        <v>1.4400000000000002</v>
      </c>
      <c r="AI989">
        <f t="shared" si="691"/>
        <v>0</v>
      </c>
      <c r="AJ989">
        <f t="shared" si="692"/>
        <v>0</v>
      </c>
      <c r="AK989">
        <v>28.49</v>
      </c>
      <c r="AL989">
        <v>0</v>
      </c>
      <c r="AM989">
        <v>0</v>
      </c>
      <c r="AN989">
        <v>0</v>
      </c>
      <c r="AO989">
        <v>28.49</v>
      </c>
      <c r="AP989">
        <v>0</v>
      </c>
      <c r="AQ989">
        <v>1.8</v>
      </c>
      <c r="AR989">
        <v>0</v>
      </c>
      <c r="AS989">
        <v>0</v>
      </c>
      <c r="AT989">
        <v>70</v>
      </c>
      <c r="AU989">
        <v>41</v>
      </c>
      <c r="AV989">
        <v>1</v>
      </c>
      <c r="AW989">
        <v>1</v>
      </c>
      <c r="AZ989">
        <v>1</v>
      </c>
      <c r="BA989">
        <v>47.82</v>
      </c>
      <c r="BB989">
        <v>1</v>
      </c>
      <c r="BC989">
        <v>1</v>
      </c>
      <c r="BD989" t="s">
        <v>3</v>
      </c>
      <c r="BE989" t="s">
        <v>3</v>
      </c>
      <c r="BF989" t="s">
        <v>3</v>
      </c>
      <c r="BG989" t="s">
        <v>3</v>
      </c>
      <c r="BH989">
        <v>0</v>
      </c>
      <c r="BI989">
        <v>4</v>
      </c>
      <c r="BJ989" t="s">
        <v>384</v>
      </c>
      <c r="BM989">
        <v>381</v>
      </c>
      <c r="BN989">
        <v>66251207</v>
      </c>
      <c r="BO989" t="s">
        <v>3</v>
      </c>
      <c r="BP989">
        <v>0</v>
      </c>
      <c r="BQ989">
        <v>50</v>
      </c>
      <c r="BR989">
        <v>0</v>
      </c>
      <c r="BS989">
        <v>47.82</v>
      </c>
      <c r="BT989">
        <v>1</v>
      </c>
      <c r="BU989">
        <v>1</v>
      </c>
      <c r="BV989">
        <v>1</v>
      </c>
      <c r="BW989">
        <v>1</v>
      </c>
      <c r="BX989">
        <v>1</v>
      </c>
      <c r="BY989" t="s">
        <v>3</v>
      </c>
      <c r="BZ989">
        <v>70</v>
      </c>
      <c r="CA989">
        <v>41</v>
      </c>
      <c r="CB989" t="s">
        <v>3</v>
      </c>
      <c r="CE989">
        <v>30</v>
      </c>
      <c r="CF989">
        <v>0</v>
      </c>
      <c r="CG989">
        <v>0</v>
      </c>
      <c r="CM989">
        <v>0</v>
      </c>
      <c r="CN989" t="s">
        <v>385</v>
      </c>
      <c r="CO989">
        <v>0</v>
      </c>
      <c r="CP989">
        <f t="shared" si="693"/>
        <v>1089.82</v>
      </c>
      <c r="CQ989">
        <f t="shared" si="694"/>
        <v>0</v>
      </c>
      <c r="CR989">
        <f t="shared" si="695"/>
        <v>0</v>
      </c>
      <c r="CS989">
        <f t="shared" si="696"/>
        <v>0</v>
      </c>
      <c r="CT989">
        <f t="shared" si="697"/>
        <v>1089.82</v>
      </c>
      <c r="CU989">
        <f t="shared" si="698"/>
        <v>0</v>
      </c>
      <c r="CV989">
        <f t="shared" si="699"/>
        <v>1.4400000000000002</v>
      </c>
      <c r="CW989">
        <f t="shared" si="700"/>
        <v>0</v>
      </c>
      <c r="CX989">
        <f t="shared" si="700"/>
        <v>0</v>
      </c>
      <c r="CY989">
        <f>S989*(BZ989/100)</f>
        <v>762.87399999999991</v>
      </c>
      <c r="CZ989">
        <f>S989*(CA989/100)</f>
        <v>446.82619999999997</v>
      </c>
      <c r="DB989">
        <v>60</v>
      </c>
      <c r="DC989" t="s">
        <v>3</v>
      </c>
      <c r="DD989" t="s">
        <v>3</v>
      </c>
      <c r="DE989" t="s">
        <v>3</v>
      </c>
      <c r="DF989" t="s">
        <v>3</v>
      </c>
      <c r="DG989" t="s">
        <v>386</v>
      </c>
      <c r="DH989" t="s">
        <v>3</v>
      </c>
      <c r="DI989" t="s">
        <v>386</v>
      </c>
      <c r="DJ989" t="s">
        <v>3</v>
      </c>
      <c r="DK989" t="s">
        <v>3</v>
      </c>
      <c r="DL989" t="s">
        <v>3</v>
      </c>
      <c r="DM989" t="s">
        <v>3</v>
      </c>
      <c r="DN989">
        <v>75</v>
      </c>
      <c r="DO989">
        <v>70</v>
      </c>
      <c r="DP989">
        <v>1</v>
      </c>
      <c r="DQ989">
        <v>1</v>
      </c>
      <c r="DU989">
        <v>1013</v>
      </c>
      <c r="DV989" t="s">
        <v>383</v>
      </c>
      <c r="DW989" t="s">
        <v>383</v>
      </c>
      <c r="DX989">
        <v>1</v>
      </c>
      <c r="DZ989" t="s">
        <v>3</v>
      </c>
      <c r="EA989" t="s">
        <v>3</v>
      </c>
      <c r="EB989" t="s">
        <v>3</v>
      </c>
      <c r="EC989" t="s">
        <v>3</v>
      </c>
      <c r="EE989">
        <v>66251616</v>
      </c>
      <c r="EF989">
        <v>50</v>
      </c>
      <c r="EG989" t="s">
        <v>387</v>
      </c>
      <c r="EH989">
        <v>0</v>
      </c>
      <c r="EI989" t="s">
        <v>3</v>
      </c>
      <c r="EJ989">
        <v>4</v>
      </c>
      <c r="EK989">
        <v>381</v>
      </c>
      <c r="EL989" t="s">
        <v>388</v>
      </c>
      <c r="EM989" t="s">
        <v>389</v>
      </c>
      <c r="EO989" t="s">
        <v>390</v>
      </c>
      <c r="EQ989">
        <v>131072</v>
      </c>
      <c r="ER989">
        <v>28.49</v>
      </c>
      <c r="ES989">
        <v>0</v>
      </c>
      <c r="ET989">
        <v>0</v>
      </c>
      <c r="EU989">
        <v>0</v>
      </c>
      <c r="EV989">
        <v>28.49</v>
      </c>
      <c r="EW989">
        <v>1.8</v>
      </c>
      <c r="EX989">
        <v>0</v>
      </c>
      <c r="EY989">
        <v>0</v>
      </c>
      <c r="FQ989">
        <v>0</v>
      </c>
      <c r="FR989">
        <v>0</v>
      </c>
      <c r="FS989">
        <v>0</v>
      </c>
      <c r="FX989">
        <v>75</v>
      </c>
      <c r="FY989">
        <v>70</v>
      </c>
      <c r="GA989" t="s">
        <v>3</v>
      </c>
      <c r="GD989">
        <v>0</v>
      </c>
      <c r="GF989">
        <v>-1614859330</v>
      </c>
      <c r="GG989">
        <v>2</v>
      </c>
      <c r="GH989">
        <v>1</v>
      </c>
      <c r="GI989">
        <v>2</v>
      </c>
      <c r="GJ989">
        <v>0</v>
      </c>
      <c r="GK989">
        <f>ROUND(R989*(S12)/100,2)</f>
        <v>0</v>
      </c>
      <c r="GL989">
        <f t="shared" si="701"/>
        <v>0</v>
      </c>
      <c r="GM989">
        <f t="shared" si="702"/>
        <v>2299.52</v>
      </c>
      <c r="GN989">
        <f t="shared" si="703"/>
        <v>0</v>
      </c>
      <c r="GO989">
        <f t="shared" si="704"/>
        <v>0</v>
      </c>
      <c r="GP989">
        <f t="shared" si="705"/>
        <v>2299.52</v>
      </c>
      <c r="GR989">
        <v>0</v>
      </c>
      <c r="GS989">
        <v>3</v>
      </c>
      <c r="GT989">
        <v>0</v>
      </c>
      <c r="GU989" t="s">
        <v>3</v>
      </c>
      <c r="GV989">
        <f t="shared" si="706"/>
        <v>0</v>
      </c>
      <c r="GW989">
        <v>1</v>
      </c>
      <c r="GX989">
        <f t="shared" si="707"/>
        <v>0</v>
      </c>
      <c r="HA989">
        <v>0</v>
      </c>
      <c r="HB989">
        <v>0</v>
      </c>
      <c r="HC989">
        <f t="shared" si="708"/>
        <v>0</v>
      </c>
      <c r="HE989" t="s">
        <v>3</v>
      </c>
      <c r="HF989" t="s">
        <v>3</v>
      </c>
      <c r="HM989" t="s">
        <v>3</v>
      </c>
      <c r="HN989" t="s">
        <v>3</v>
      </c>
      <c r="HO989" t="s">
        <v>3</v>
      </c>
      <c r="HP989" t="s">
        <v>3</v>
      </c>
      <c r="HQ989" t="s">
        <v>3</v>
      </c>
      <c r="HS989">
        <v>0</v>
      </c>
      <c r="IK989">
        <v>0</v>
      </c>
    </row>
    <row r="990" spans="1:255" x14ac:dyDescent="0.2">
      <c r="A990" s="2">
        <v>17</v>
      </c>
      <c r="B990" s="2">
        <v>1</v>
      </c>
      <c r="C990" s="2">
        <f>ROW(SmtRes!A225)</f>
        <v>225</v>
      </c>
      <c r="D990" s="2">
        <f>ROW(EtalonRes!A679)</f>
        <v>679</v>
      </c>
      <c r="E990" s="2" t="s">
        <v>29</v>
      </c>
      <c r="F990" s="2" t="s">
        <v>391</v>
      </c>
      <c r="G990" s="2" t="s">
        <v>392</v>
      </c>
      <c r="H990" s="2" t="s">
        <v>393</v>
      </c>
      <c r="I990" s="2">
        <v>8</v>
      </c>
      <c r="J990" s="2">
        <v>0</v>
      </c>
      <c r="K990" s="2">
        <v>8</v>
      </c>
      <c r="L990" s="2"/>
      <c r="M990" s="2"/>
      <c r="N990" s="2"/>
      <c r="O990" s="2">
        <f t="shared" si="674"/>
        <v>15.17</v>
      </c>
      <c r="P990" s="2">
        <f t="shared" si="675"/>
        <v>0</v>
      </c>
      <c r="Q990" s="2">
        <f t="shared" si="676"/>
        <v>0</v>
      </c>
      <c r="R990" s="2">
        <f t="shared" si="677"/>
        <v>0</v>
      </c>
      <c r="S990" s="2">
        <f t="shared" si="678"/>
        <v>15.17</v>
      </c>
      <c r="T990" s="2">
        <f t="shared" si="679"/>
        <v>0</v>
      </c>
      <c r="U990" s="2">
        <f t="shared" si="680"/>
        <v>0.96</v>
      </c>
      <c r="V990" s="2">
        <f t="shared" si="681"/>
        <v>0</v>
      </c>
      <c r="W990" s="2">
        <f t="shared" si="682"/>
        <v>0</v>
      </c>
      <c r="X990" s="2">
        <f t="shared" si="683"/>
        <v>11.38</v>
      </c>
      <c r="Y990" s="2">
        <f t="shared" si="683"/>
        <v>10.62</v>
      </c>
      <c r="Z990" s="2"/>
      <c r="AA990" s="2">
        <v>70661675</v>
      </c>
      <c r="AB990" s="2">
        <f t="shared" si="684"/>
        <v>1.8959999999999999</v>
      </c>
      <c r="AC990" s="2">
        <f t="shared" si="685"/>
        <v>0</v>
      </c>
      <c r="AD990" s="2">
        <f t="shared" si="686"/>
        <v>0</v>
      </c>
      <c r="AE990" s="2">
        <f t="shared" si="687"/>
        <v>0</v>
      </c>
      <c r="AF990" s="2">
        <f t="shared" si="688"/>
        <v>1.8959999999999999</v>
      </c>
      <c r="AG990" s="2">
        <f t="shared" si="689"/>
        <v>0</v>
      </c>
      <c r="AH990" s="2">
        <f t="shared" si="690"/>
        <v>0.12</v>
      </c>
      <c r="AI990" s="2">
        <f t="shared" si="691"/>
        <v>0</v>
      </c>
      <c r="AJ990" s="2">
        <f t="shared" si="692"/>
        <v>0</v>
      </c>
      <c r="AK990" s="2">
        <v>2.37</v>
      </c>
      <c r="AL990" s="2">
        <v>0</v>
      </c>
      <c r="AM990" s="2">
        <v>0</v>
      </c>
      <c r="AN990" s="2">
        <v>0</v>
      </c>
      <c r="AO990" s="2">
        <v>2.37</v>
      </c>
      <c r="AP990" s="2">
        <v>0</v>
      </c>
      <c r="AQ990" s="2">
        <v>0.15</v>
      </c>
      <c r="AR990" s="2">
        <v>0</v>
      </c>
      <c r="AS990" s="2">
        <v>0</v>
      </c>
      <c r="AT990" s="2">
        <v>75</v>
      </c>
      <c r="AU990" s="2">
        <v>70</v>
      </c>
      <c r="AV990" s="2">
        <v>1</v>
      </c>
      <c r="AW990" s="2">
        <v>1</v>
      </c>
      <c r="AX990" s="2"/>
      <c r="AY990" s="2"/>
      <c r="AZ990" s="2">
        <v>1</v>
      </c>
      <c r="BA990" s="2">
        <v>1</v>
      </c>
      <c r="BB990" s="2">
        <v>1</v>
      </c>
      <c r="BC990" s="2">
        <v>1</v>
      </c>
      <c r="BD990" s="2" t="s">
        <v>3</v>
      </c>
      <c r="BE990" s="2" t="s">
        <v>3</v>
      </c>
      <c r="BF990" s="2" t="s">
        <v>3</v>
      </c>
      <c r="BG990" s="2" t="s">
        <v>3</v>
      </c>
      <c r="BH990" s="2">
        <v>0</v>
      </c>
      <c r="BI990" s="2">
        <v>4</v>
      </c>
      <c r="BJ990" s="2" t="s">
        <v>394</v>
      </c>
      <c r="BK990" s="2"/>
      <c r="BL990" s="2"/>
      <c r="BM990" s="2">
        <v>381</v>
      </c>
      <c r="BN990" s="2">
        <v>66251207</v>
      </c>
      <c r="BO990" s="2" t="s">
        <v>3</v>
      </c>
      <c r="BP990" s="2">
        <v>0</v>
      </c>
      <c r="BQ990" s="2">
        <v>50</v>
      </c>
      <c r="BR990" s="2">
        <v>0</v>
      </c>
      <c r="BS990" s="2">
        <v>1</v>
      </c>
      <c r="BT990" s="2">
        <v>1</v>
      </c>
      <c r="BU990" s="2">
        <v>1</v>
      </c>
      <c r="BV990" s="2">
        <v>1</v>
      </c>
      <c r="BW990" s="2">
        <v>1</v>
      </c>
      <c r="BX990" s="2">
        <v>1</v>
      </c>
      <c r="BY990" s="2" t="s">
        <v>3</v>
      </c>
      <c r="BZ990" s="2">
        <v>75</v>
      </c>
      <c r="CA990" s="2">
        <v>70</v>
      </c>
      <c r="CB990" s="2" t="s">
        <v>3</v>
      </c>
      <c r="CC990" s="2"/>
      <c r="CD990" s="2"/>
      <c r="CE990" s="2">
        <v>30</v>
      </c>
      <c r="CF990" s="2">
        <v>0</v>
      </c>
      <c r="CG990" s="2">
        <v>0</v>
      </c>
      <c r="CH990" s="2"/>
      <c r="CI990" s="2"/>
      <c r="CJ990" s="2"/>
      <c r="CK990" s="2"/>
      <c r="CL990" s="2"/>
      <c r="CM990" s="2">
        <v>0</v>
      </c>
      <c r="CN990" s="2" t="s">
        <v>385</v>
      </c>
      <c r="CO990" s="2">
        <v>0</v>
      </c>
      <c r="CP990" s="2">
        <f t="shared" si="693"/>
        <v>15.17</v>
      </c>
      <c r="CQ990" s="2">
        <f t="shared" si="694"/>
        <v>0</v>
      </c>
      <c r="CR990" s="2">
        <f t="shared" si="695"/>
        <v>0</v>
      </c>
      <c r="CS990" s="2">
        <f t="shared" si="696"/>
        <v>0</v>
      </c>
      <c r="CT990" s="2">
        <f t="shared" si="697"/>
        <v>1.9</v>
      </c>
      <c r="CU990" s="2">
        <f t="shared" si="698"/>
        <v>0</v>
      </c>
      <c r="CV990" s="2">
        <f t="shared" si="699"/>
        <v>0.12</v>
      </c>
      <c r="CW990" s="2">
        <f t="shared" si="700"/>
        <v>0</v>
      </c>
      <c r="CX990" s="2">
        <f t="shared" si="700"/>
        <v>0</v>
      </c>
      <c r="CY990" s="2">
        <f>((S990*BZ990)/100)</f>
        <v>11.3775</v>
      </c>
      <c r="CZ990" s="2">
        <f>((S990*CA990)/100)</f>
        <v>10.619000000000002</v>
      </c>
      <c r="DA990" s="2"/>
      <c r="DB990" s="2">
        <v>61</v>
      </c>
      <c r="DC990" s="2" t="s">
        <v>3</v>
      </c>
      <c r="DD990" s="2" t="s">
        <v>3</v>
      </c>
      <c r="DE990" s="2" t="s">
        <v>3</v>
      </c>
      <c r="DF990" s="2" t="s">
        <v>3</v>
      </c>
      <c r="DG990" s="2" t="s">
        <v>386</v>
      </c>
      <c r="DH990" s="2" t="s">
        <v>3</v>
      </c>
      <c r="DI990" s="2" t="s">
        <v>386</v>
      </c>
      <c r="DJ990" s="2" t="s">
        <v>3</v>
      </c>
      <c r="DK990" s="2" t="s">
        <v>3</v>
      </c>
      <c r="DL990" s="2" t="s">
        <v>3</v>
      </c>
      <c r="DM990" s="2" t="s">
        <v>3</v>
      </c>
      <c r="DN990" s="2">
        <v>0</v>
      </c>
      <c r="DO990" s="2">
        <v>0</v>
      </c>
      <c r="DP990" s="2">
        <v>1</v>
      </c>
      <c r="DQ990" s="2">
        <v>1</v>
      </c>
      <c r="DR990" s="2"/>
      <c r="DS990" s="2"/>
      <c r="DT990" s="2"/>
      <c r="DU990" s="2">
        <v>1013</v>
      </c>
      <c r="DV990" s="2" t="s">
        <v>393</v>
      </c>
      <c r="DW990" s="2" t="s">
        <v>393</v>
      </c>
      <c r="DX990" s="2">
        <v>1</v>
      </c>
      <c r="DY990" s="2"/>
      <c r="DZ990" s="2" t="s">
        <v>3</v>
      </c>
      <c r="EA990" s="2" t="s">
        <v>3</v>
      </c>
      <c r="EB990" s="2" t="s">
        <v>3</v>
      </c>
      <c r="EC990" s="2" t="s">
        <v>3</v>
      </c>
      <c r="ED990" s="2"/>
      <c r="EE990" s="2">
        <v>66251616</v>
      </c>
      <c r="EF990" s="2">
        <v>50</v>
      </c>
      <c r="EG990" s="2" t="s">
        <v>387</v>
      </c>
      <c r="EH990" s="2">
        <v>0</v>
      </c>
      <c r="EI990" s="2" t="s">
        <v>3</v>
      </c>
      <c r="EJ990" s="2">
        <v>4</v>
      </c>
      <c r="EK990" s="2">
        <v>381</v>
      </c>
      <c r="EL990" s="2" t="s">
        <v>388</v>
      </c>
      <c r="EM990" s="2" t="s">
        <v>389</v>
      </c>
      <c r="EN990" s="2"/>
      <c r="EO990" s="2" t="s">
        <v>390</v>
      </c>
      <c r="EP990" s="2"/>
      <c r="EQ990" s="2">
        <v>131072</v>
      </c>
      <c r="ER990" s="2">
        <v>2.37</v>
      </c>
      <c r="ES990" s="2">
        <v>0</v>
      </c>
      <c r="ET990" s="2">
        <v>0</v>
      </c>
      <c r="EU990" s="2">
        <v>0</v>
      </c>
      <c r="EV990" s="2">
        <v>2.37</v>
      </c>
      <c r="EW990" s="2">
        <v>0.15</v>
      </c>
      <c r="EX990" s="2">
        <v>0</v>
      </c>
      <c r="EY990" s="2">
        <v>0</v>
      </c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>
        <v>0</v>
      </c>
      <c r="FR990" s="2">
        <v>0</v>
      </c>
      <c r="FS990" s="2">
        <v>0</v>
      </c>
      <c r="FT990" s="2"/>
      <c r="FU990" s="2"/>
      <c r="FV990" s="2"/>
      <c r="FW990" s="2"/>
      <c r="FX990" s="2">
        <v>75</v>
      </c>
      <c r="FY990" s="2">
        <v>70</v>
      </c>
      <c r="FZ990" s="2"/>
      <c r="GA990" s="2" t="s">
        <v>3</v>
      </c>
      <c r="GB990" s="2"/>
      <c r="GC990" s="2"/>
      <c r="GD990" s="2">
        <v>0</v>
      </c>
      <c r="GE990" s="2"/>
      <c r="GF990" s="2">
        <v>899647592</v>
      </c>
      <c r="GG990" s="2">
        <v>2</v>
      </c>
      <c r="GH990" s="2">
        <v>1</v>
      </c>
      <c r="GI990" s="2">
        <v>-2</v>
      </c>
      <c r="GJ990" s="2">
        <v>0</v>
      </c>
      <c r="GK990" s="2">
        <f>ROUND(R990*(R12)/100,2)</f>
        <v>0</v>
      </c>
      <c r="GL990" s="2">
        <f t="shared" si="701"/>
        <v>0</v>
      </c>
      <c r="GM990" s="2">
        <f t="shared" si="702"/>
        <v>37.17</v>
      </c>
      <c r="GN990" s="2">
        <f t="shared" si="703"/>
        <v>0</v>
      </c>
      <c r="GO990" s="2">
        <f t="shared" si="704"/>
        <v>0</v>
      </c>
      <c r="GP990" s="2">
        <f t="shared" si="705"/>
        <v>37.17</v>
      </c>
      <c r="GQ990" s="2"/>
      <c r="GR990" s="2">
        <v>0</v>
      </c>
      <c r="GS990" s="2">
        <v>3</v>
      </c>
      <c r="GT990" s="2">
        <v>0</v>
      </c>
      <c r="GU990" s="2" t="s">
        <v>3</v>
      </c>
      <c r="GV990" s="2">
        <f t="shared" si="706"/>
        <v>0</v>
      </c>
      <c r="GW990" s="2">
        <v>1</v>
      </c>
      <c r="GX990" s="2">
        <f t="shared" si="707"/>
        <v>0</v>
      </c>
      <c r="GY990" s="2"/>
      <c r="GZ990" s="2"/>
      <c r="HA990" s="2">
        <v>0</v>
      </c>
      <c r="HB990" s="2">
        <v>0</v>
      </c>
      <c r="HC990" s="2">
        <f t="shared" si="708"/>
        <v>0</v>
      </c>
      <c r="HD990" s="2"/>
      <c r="HE990" s="2" t="s">
        <v>3</v>
      </c>
      <c r="HF990" s="2" t="s">
        <v>3</v>
      </c>
      <c r="HG990" s="2"/>
      <c r="HH990" s="2"/>
      <c r="HI990" s="2"/>
      <c r="HJ990" s="2"/>
      <c r="HK990" s="2"/>
      <c r="HL990" s="2"/>
      <c r="HM990" s="2" t="s">
        <v>3</v>
      </c>
      <c r="HN990" s="2" t="s">
        <v>3</v>
      </c>
      <c r="HO990" s="2" t="s">
        <v>3</v>
      </c>
      <c r="HP990" s="2" t="s">
        <v>3</v>
      </c>
      <c r="HQ990" s="2" t="s">
        <v>3</v>
      </c>
      <c r="HR990" s="2"/>
      <c r="HS990" s="2">
        <v>0</v>
      </c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>
        <v>0</v>
      </c>
      <c r="IL990" s="2"/>
      <c r="IM990" s="2"/>
      <c r="IN990" s="2"/>
      <c r="IO990" s="2"/>
      <c r="IP990" s="2"/>
      <c r="IQ990" s="2"/>
      <c r="IR990" s="2"/>
      <c r="IS990" s="2"/>
      <c r="IT990" s="2"/>
      <c r="IU990" s="2"/>
    </row>
    <row r="991" spans="1:255" x14ac:dyDescent="0.2">
      <c r="A991">
        <v>17</v>
      </c>
      <c r="B991">
        <v>1</v>
      </c>
      <c r="C991">
        <f>ROW(SmtRes!A226)</f>
        <v>226</v>
      </c>
      <c r="D991">
        <f>ROW(EtalonRes!A680)</f>
        <v>680</v>
      </c>
      <c r="E991" t="s">
        <v>29</v>
      </c>
      <c r="F991" t="s">
        <v>391</v>
      </c>
      <c r="G991" t="s">
        <v>392</v>
      </c>
      <c r="H991" t="s">
        <v>393</v>
      </c>
      <c r="I991">
        <v>8</v>
      </c>
      <c r="J991">
        <v>0</v>
      </c>
      <c r="K991">
        <v>8</v>
      </c>
      <c r="O991">
        <f t="shared" si="674"/>
        <v>725.43</v>
      </c>
      <c r="P991">
        <f t="shared" si="675"/>
        <v>0</v>
      </c>
      <c r="Q991">
        <f t="shared" si="676"/>
        <v>0</v>
      </c>
      <c r="R991">
        <f t="shared" si="677"/>
        <v>0</v>
      </c>
      <c r="S991">
        <f t="shared" si="678"/>
        <v>725.43</v>
      </c>
      <c r="T991">
        <f t="shared" si="679"/>
        <v>0</v>
      </c>
      <c r="U991">
        <f t="shared" si="680"/>
        <v>0.96</v>
      </c>
      <c r="V991">
        <f t="shared" si="681"/>
        <v>0</v>
      </c>
      <c r="W991">
        <f t="shared" si="682"/>
        <v>0</v>
      </c>
      <c r="X991">
        <f t="shared" si="683"/>
        <v>507.8</v>
      </c>
      <c r="Y991">
        <f t="shared" si="683"/>
        <v>297.43</v>
      </c>
      <c r="AA991">
        <v>70661673</v>
      </c>
      <c r="AB991">
        <f t="shared" si="684"/>
        <v>1.8959999999999999</v>
      </c>
      <c r="AC991">
        <f t="shared" si="685"/>
        <v>0</v>
      </c>
      <c r="AD991">
        <f t="shared" si="686"/>
        <v>0</v>
      </c>
      <c r="AE991">
        <f t="shared" si="687"/>
        <v>0</v>
      </c>
      <c r="AF991">
        <f t="shared" si="688"/>
        <v>1.8959999999999999</v>
      </c>
      <c r="AG991">
        <f t="shared" si="689"/>
        <v>0</v>
      </c>
      <c r="AH991">
        <f t="shared" si="690"/>
        <v>0.12</v>
      </c>
      <c r="AI991">
        <f t="shared" si="691"/>
        <v>0</v>
      </c>
      <c r="AJ991">
        <f t="shared" si="692"/>
        <v>0</v>
      </c>
      <c r="AK991">
        <v>2.37</v>
      </c>
      <c r="AL991">
        <v>0</v>
      </c>
      <c r="AM991">
        <v>0</v>
      </c>
      <c r="AN991">
        <v>0</v>
      </c>
      <c r="AO991">
        <v>2.37</v>
      </c>
      <c r="AP991">
        <v>0</v>
      </c>
      <c r="AQ991">
        <v>0.15</v>
      </c>
      <c r="AR991">
        <v>0</v>
      </c>
      <c r="AS991">
        <v>0</v>
      </c>
      <c r="AT991">
        <v>70</v>
      </c>
      <c r="AU991">
        <v>41</v>
      </c>
      <c r="AV991">
        <v>1</v>
      </c>
      <c r="AW991">
        <v>1</v>
      </c>
      <c r="AZ991">
        <v>1</v>
      </c>
      <c r="BA991">
        <v>47.82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4</v>
      </c>
      <c r="BJ991" t="s">
        <v>394</v>
      </c>
      <c r="BM991">
        <v>381</v>
      </c>
      <c r="BN991">
        <v>66251207</v>
      </c>
      <c r="BO991" t="s">
        <v>3</v>
      </c>
      <c r="BP991">
        <v>0</v>
      </c>
      <c r="BQ991">
        <v>50</v>
      </c>
      <c r="BR991">
        <v>0</v>
      </c>
      <c r="BS991">
        <v>47.82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70</v>
      </c>
      <c r="CA991">
        <v>41</v>
      </c>
      <c r="CB991" t="s">
        <v>3</v>
      </c>
      <c r="CE991">
        <v>30</v>
      </c>
      <c r="CF991">
        <v>0</v>
      </c>
      <c r="CG991">
        <v>0</v>
      </c>
      <c r="CM991">
        <v>0</v>
      </c>
      <c r="CN991" t="s">
        <v>385</v>
      </c>
      <c r="CO991">
        <v>0</v>
      </c>
      <c r="CP991">
        <f t="shared" si="693"/>
        <v>725.43</v>
      </c>
      <c r="CQ991">
        <f t="shared" si="694"/>
        <v>0</v>
      </c>
      <c r="CR991">
        <f t="shared" si="695"/>
        <v>0</v>
      </c>
      <c r="CS991">
        <f t="shared" si="696"/>
        <v>0</v>
      </c>
      <c r="CT991">
        <f t="shared" si="697"/>
        <v>90.86</v>
      </c>
      <c r="CU991">
        <f t="shared" si="698"/>
        <v>0</v>
      </c>
      <c r="CV991">
        <f t="shared" si="699"/>
        <v>0.12</v>
      </c>
      <c r="CW991">
        <f t="shared" si="700"/>
        <v>0</v>
      </c>
      <c r="CX991">
        <f t="shared" si="700"/>
        <v>0</v>
      </c>
      <c r="CY991">
        <f>S991*(BZ991/100)</f>
        <v>507.80099999999993</v>
      </c>
      <c r="CZ991">
        <f>S991*(CA991/100)</f>
        <v>297.42629999999997</v>
      </c>
      <c r="DB991">
        <v>62</v>
      </c>
      <c r="DC991" t="s">
        <v>3</v>
      </c>
      <c r="DD991" t="s">
        <v>3</v>
      </c>
      <c r="DE991" t="s">
        <v>3</v>
      </c>
      <c r="DF991" t="s">
        <v>3</v>
      </c>
      <c r="DG991" t="s">
        <v>386</v>
      </c>
      <c r="DH991" t="s">
        <v>3</v>
      </c>
      <c r="DI991" t="s">
        <v>386</v>
      </c>
      <c r="DJ991" t="s">
        <v>3</v>
      </c>
      <c r="DK991" t="s">
        <v>3</v>
      </c>
      <c r="DL991" t="s">
        <v>3</v>
      </c>
      <c r="DM991" t="s">
        <v>3</v>
      </c>
      <c r="DN991">
        <v>75</v>
      </c>
      <c r="DO991">
        <v>70</v>
      </c>
      <c r="DP991">
        <v>1</v>
      </c>
      <c r="DQ991">
        <v>1</v>
      </c>
      <c r="DU991">
        <v>1013</v>
      </c>
      <c r="DV991" t="s">
        <v>393</v>
      </c>
      <c r="DW991" t="s">
        <v>393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66251616</v>
      </c>
      <c r="EF991">
        <v>50</v>
      </c>
      <c r="EG991" t="s">
        <v>387</v>
      </c>
      <c r="EH991">
        <v>0</v>
      </c>
      <c r="EI991" t="s">
        <v>3</v>
      </c>
      <c r="EJ991">
        <v>4</v>
      </c>
      <c r="EK991">
        <v>381</v>
      </c>
      <c r="EL991" t="s">
        <v>388</v>
      </c>
      <c r="EM991" t="s">
        <v>389</v>
      </c>
      <c r="EO991" t="s">
        <v>390</v>
      </c>
      <c r="EQ991">
        <v>131072</v>
      </c>
      <c r="ER991">
        <v>2.37</v>
      </c>
      <c r="ES991">
        <v>0</v>
      </c>
      <c r="ET991">
        <v>0</v>
      </c>
      <c r="EU991">
        <v>0</v>
      </c>
      <c r="EV991">
        <v>2.37</v>
      </c>
      <c r="EW991">
        <v>0.15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75</v>
      </c>
      <c r="FY991">
        <v>70</v>
      </c>
      <c r="GA991" t="s">
        <v>3</v>
      </c>
      <c r="GD991">
        <v>0</v>
      </c>
      <c r="GF991">
        <v>899647592</v>
      </c>
      <c r="GG991">
        <v>2</v>
      </c>
      <c r="GH991">
        <v>1</v>
      </c>
      <c r="GI991">
        <v>2</v>
      </c>
      <c r="GJ991">
        <v>0</v>
      </c>
      <c r="GK991">
        <f>ROUND(R991*(S12)/100,2)</f>
        <v>0</v>
      </c>
      <c r="GL991">
        <f t="shared" si="701"/>
        <v>0</v>
      </c>
      <c r="GM991">
        <f t="shared" si="702"/>
        <v>1530.66</v>
      </c>
      <c r="GN991">
        <f t="shared" si="703"/>
        <v>0</v>
      </c>
      <c r="GO991">
        <f t="shared" si="704"/>
        <v>0</v>
      </c>
      <c r="GP991">
        <f t="shared" si="705"/>
        <v>1530.66</v>
      </c>
      <c r="GR991">
        <v>0</v>
      </c>
      <c r="GS991">
        <v>3</v>
      </c>
      <c r="GT991">
        <v>0</v>
      </c>
      <c r="GU991" t="s">
        <v>3</v>
      </c>
      <c r="GV991">
        <f t="shared" si="706"/>
        <v>0</v>
      </c>
      <c r="GW991">
        <v>1</v>
      </c>
      <c r="GX991">
        <f t="shared" si="707"/>
        <v>0</v>
      </c>
      <c r="HA991">
        <v>0</v>
      </c>
      <c r="HB991">
        <v>0</v>
      </c>
      <c r="HC991">
        <f t="shared" si="708"/>
        <v>0</v>
      </c>
      <c r="HE991" t="s">
        <v>3</v>
      </c>
      <c r="HF991" t="s">
        <v>3</v>
      </c>
      <c r="HM991" t="s">
        <v>3</v>
      </c>
      <c r="HN991" t="s">
        <v>3</v>
      </c>
      <c r="HO991" t="s">
        <v>3</v>
      </c>
      <c r="HP991" t="s">
        <v>3</v>
      </c>
      <c r="HQ991" t="s">
        <v>3</v>
      </c>
      <c r="HS991">
        <v>0</v>
      </c>
      <c r="IK991">
        <v>0</v>
      </c>
    </row>
    <row r="992" spans="1:255" x14ac:dyDescent="0.2">
      <c r="A992" s="2">
        <v>17</v>
      </c>
      <c r="B992" s="2">
        <v>1</v>
      </c>
      <c r="C992" s="2">
        <f>ROW(SmtRes!A227)</f>
        <v>227</v>
      </c>
      <c r="D992" s="2">
        <f>ROW(EtalonRes!A681)</f>
        <v>681</v>
      </c>
      <c r="E992" s="2" t="s">
        <v>34</v>
      </c>
      <c r="F992" s="2" t="s">
        <v>395</v>
      </c>
      <c r="G992" s="2" t="s">
        <v>396</v>
      </c>
      <c r="H992" s="2" t="s">
        <v>397</v>
      </c>
      <c r="I992" s="2">
        <v>8</v>
      </c>
      <c r="J992" s="2">
        <v>0</v>
      </c>
      <c r="K992" s="2">
        <v>8</v>
      </c>
      <c r="L992" s="2"/>
      <c r="M992" s="2"/>
      <c r="N992" s="2"/>
      <c r="O992" s="2">
        <f t="shared" si="674"/>
        <v>101.31</v>
      </c>
      <c r="P992" s="2">
        <f t="shared" si="675"/>
        <v>0</v>
      </c>
      <c r="Q992" s="2">
        <f t="shared" si="676"/>
        <v>0</v>
      </c>
      <c r="R992" s="2">
        <f t="shared" si="677"/>
        <v>0</v>
      </c>
      <c r="S992" s="2">
        <f t="shared" si="678"/>
        <v>101.31</v>
      </c>
      <c r="T992" s="2">
        <f t="shared" si="679"/>
        <v>0</v>
      </c>
      <c r="U992" s="2">
        <f t="shared" si="680"/>
        <v>6.4</v>
      </c>
      <c r="V992" s="2">
        <f t="shared" si="681"/>
        <v>0</v>
      </c>
      <c r="W992" s="2">
        <f t="shared" si="682"/>
        <v>0</v>
      </c>
      <c r="X992" s="2">
        <f t="shared" si="683"/>
        <v>75.98</v>
      </c>
      <c r="Y992" s="2">
        <f t="shared" si="683"/>
        <v>70.92</v>
      </c>
      <c r="Z992" s="2"/>
      <c r="AA992" s="2">
        <v>70661675</v>
      </c>
      <c r="AB992" s="2">
        <f t="shared" si="684"/>
        <v>12.664</v>
      </c>
      <c r="AC992" s="2">
        <f t="shared" si="685"/>
        <v>0</v>
      </c>
      <c r="AD992" s="2">
        <f t="shared" si="686"/>
        <v>0</v>
      </c>
      <c r="AE992" s="2">
        <f t="shared" si="687"/>
        <v>0</v>
      </c>
      <c r="AF992" s="2">
        <f t="shared" si="688"/>
        <v>12.664</v>
      </c>
      <c r="AG992" s="2">
        <f t="shared" si="689"/>
        <v>0</v>
      </c>
      <c r="AH992" s="2">
        <f t="shared" si="690"/>
        <v>0.8</v>
      </c>
      <c r="AI992" s="2">
        <f t="shared" si="691"/>
        <v>0</v>
      </c>
      <c r="AJ992" s="2">
        <f t="shared" si="692"/>
        <v>0</v>
      </c>
      <c r="AK992" s="2">
        <v>15.83</v>
      </c>
      <c r="AL992" s="2">
        <v>0</v>
      </c>
      <c r="AM992" s="2">
        <v>0</v>
      </c>
      <c r="AN992" s="2">
        <v>0</v>
      </c>
      <c r="AO992" s="2">
        <v>15.83</v>
      </c>
      <c r="AP992" s="2">
        <v>0</v>
      </c>
      <c r="AQ992" s="2">
        <v>1</v>
      </c>
      <c r="AR992" s="2">
        <v>0</v>
      </c>
      <c r="AS992" s="2">
        <v>0</v>
      </c>
      <c r="AT992" s="2">
        <v>75</v>
      </c>
      <c r="AU992" s="2">
        <v>70</v>
      </c>
      <c r="AV992" s="2">
        <v>1</v>
      </c>
      <c r="AW992" s="2">
        <v>1</v>
      </c>
      <c r="AX992" s="2"/>
      <c r="AY992" s="2"/>
      <c r="AZ992" s="2">
        <v>1</v>
      </c>
      <c r="BA992" s="2">
        <v>1</v>
      </c>
      <c r="BB992" s="2">
        <v>1</v>
      </c>
      <c r="BC992" s="2">
        <v>1</v>
      </c>
      <c r="BD992" s="2" t="s">
        <v>3</v>
      </c>
      <c r="BE992" s="2" t="s">
        <v>3</v>
      </c>
      <c r="BF992" s="2" t="s">
        <v>3</v>
      </c>
      <c r="BG992" s="2" t="s">
        <v>3</v>
      </c>
      <c r="BH992" s="2">
        <v>0</v>
      </c>
      <c r="BI992" s="2">
        <v>4</v>
      </c>
      <c r="BJ992" s="2" t="s">
        <v>398</v>
      </c>
      <c r="BK992" s="2"/>
      <c r="BL992" s="2"/>
      <c r="BM992" s="2">
        <v>381</v>
      </c>
      <c r="BN992" s="2">
        <v>66251207</v>
      </c>
      <c r="BO992" s="2" t="s">
        <v>3</v>
      </c>
      <c r="BP992" s="2">
        <v>0</v>
      </c>
      <c r="BQ992" s="2">
        <v>50</v>
      </c>
      <c r="BR992" s="2">
        <v>0</v>
      </c>
      <c r="BS992" s="2">
        <v>1</v>
      </c>
      <c r="BT992" s="2">
        <v>1</v>
      </c>
      <c r="BU992" s="2">
        <v>1</v>
      </c>
      <c r="BV992" s="2">
        <v>1</v>
      </c>
      <c r="BW992" s="2">
        <v>1</v>
      </c>
      <c r="BX992" s="2">
        <v>1</v>
      </c>
      <c r="BY992" s="2" t="s">
        <v>3</v>
      </c>
      <c r="BZ992" s="2">
        <v>75</v>
      </c>
      <c r="CA992" s="2">
        <v>70</v>
      </c>
      <c r="CB992" s="2" t="s">
        <v>3</v>
      </c>
      <c r="CC992" s="2"/>
      <c r="CD992" s="2"/>
      <c r="CE992" s="2">
        <v>30</v>
      </c>
      <c r="CF992" s="2">
        <v>0</v>
      </c>
      <c r="CG992" s="2">
        <v>0</v>
      </c>
      <c r="CH992" s="2"/>
      <c r="CI992" s="2"/>
      <c r="CJ992" s="2"/>
      <c r="CK992" s="2"/>
      <c r="CL992" s="2"/>
      <c r="CM992" s="2">
        <v>0</v>
      </c>
      <c r="CN992" s="2" t="s">
        <v>385</v>
      </c>
      <c r="CO992" s="2">
        <v>0</v>
      </c>
      <c r="CP992" s="2">
        <f t="shared" si="693"/>
        <v>101.31</v>
      </c>
      <c r="CQ992" s="2">
        <f t="shared" si="694"/>
        <v>0</v>
      </c>
      <c r="CR992" s="2">
        <f t="shared" si="695"/>
        <v>0</v>
      </c>
      <c r="CS992" s="2">
        <f t="shared" si="696"/>
        <v>0</v>
      </c>
      <c r="CT992" s="2">
        <f t="shared" si="697"/>
        <v>12.66</v>
      </c>
      <c r="CU992" s="2">
        <f t="shared" si="698"/>
        <v>0</v>
      </c>
      <c r="CV992" s="2">
        <f t="shared" si="699"/>
        <v>0.8</v>
      </c>
      <c r="CW992" s="2">
        <f t="shared" si="700"/>
        <v>0</v>
      </c>
      <c r="CX992" s="2">
        <f t="shared" si="700"/>
        <v>0</v>
      </c>
      <c r="CY992" s="2">
        <f>((S992*BZ992)/100)</f>
        <v>75.982500000000002</v>
      </c>
      <c r="CZ992" s="2">
        <f>((S992*CA992)/100)</f>
        <v>70.917000000000002</v>
      </c>
      <c r="DA992" s="2"/>
      <c r="DB992" s="2">
        <v>63</v>
      </c>
      <c r="DC992" s="2" t="s">
        <v>3</v>
      </c>
      <c r="DD992" s="2" t="s">
        <v>3</v>
      </c>
      <c r="DE992" s="2" t="s">
        <v>3</v>
      </c>
      <c r="DF992" s="2" t="s">
        <v>3</v>
      </c>
      <c r="DG992" s="2" t="s">
        <v>386</v>
      </c>
      <c r="DH992" s="2" t="s">
        <v>3</v>
      </c>
      <c r="DI992" s="2" t="s">
        <v>386</v>
      </c>
      <c r="DJ992" s="2" t="s">
        <v>3</v>
      </c>
      <c r="DK992" s="2" t="s">
        <v>3</v>
      </c>
      <c r="DL992" s="2" t="s">
        <v>3</v>
      </c>
      <c r="DM992" s="2" t="s">
        <v>3</v>
      </c>
      <c r="DN992" s="2">
        <v>0</v>
      </c>
      <c r="DO992" s="2">
        <v>0</v>
      </c>
      <c r="DP992" s="2">
        <v>1</v>
      </c>
      <c r="DQ992" s="2">
        <v>1</v>
      </c>
      <c r="DR992" s="2"/>
      <c r="DS992" s="2"/>
      <c r="DT992" s="2"/>
      <c r="DU992" s="2">
        <v>1013</v>
      </c>
      <c r="DV992" s="2" t="s">
        <v>397</v>
      </c>
      <c r="DW992" s="2" t="s">
        <v>397</v>
      </c>
      <c r="DX992" s="2">
        <v>1</v>
      </c>
      <c r="DY992" s="2"/>
      <c r="DZ992" s="2" t="s">
        <v>3</v>
      </c>
      <c r="EA992" s="2" t="s">
        <v>3</v>
      </c>
      <c r="EB992" s="2" t="s">
        <v>3</v>
      </c>
      <c r="EC992" s="2" t="s">
        <v>3</v>
      </c>
      <c r="ED992" s="2"/>
      <c r="EE992" s="2">
        <v>66251616</v>
      </c>
      <c r="EF992" s="2">
        <v>50</v>
      </c>
      <c r="EG992" s="2" t="s">
        <v>387</v>
      </c>
      <c r="EH992" s="2">
        <v>0</v>
      </c>
      <c r="EI992" s="2" t="s">
        <v>3</v>
      </c>
      <c r="EJ992" s="2">
        <v>4</v>
      </c>
      <c r="EK992" s="2">
        <v>381</v>
      </c>
      <c r="EL992" s="2" t="s">
        <v>388</v>
      </c>
      <c r="EM992" s="2" t="s">
        <v>389</v>
      </c>
      <c r="EN992" s="2"/>
      <c r="EO992" s="2" t="s">
        <v>390</v>
      </c>
      <c r="EP992" s="2"/>
      <c r="EQ992" s="2">
        <v>131072</v>
      </c>
      <c r="ER992" s="2">
        <v>15.83</v>
      </c>
      <c r="ES992" s="2">
        <v>0</v>
      </c>
      <c r="ET992" s="2">
        <v>0</v>
      </c>
      <c r="EU992" s="2">
        <v>0</v>
      </c>
      <c r="EV992" s="2">
        <v>15.83</v>
      </c>
      <c r="EW992" s="2">
        <v>1</v>
      </c>
      <c r="EX992" s="2">
        <v>0</v>
      </c>
      <c r="EY992" s="2">
        <v>0</v>
      </c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>
        <v>0</v>
      </c>
      <c r="FR992" s="2">
        <v>0</v>
      </c>
      <c r="FS992" s="2">
        <v>0</v>
      </c>
      <c r="FT992" s="2"/>
      <c r="FU992" s="2"/>
      <c r="FV992" s="2"/>
      <c r="FW992" s="2"/>
      <c r="FX992" s="2">
        <v>75</v>
      </c>
      <c r="FY992" s="2">
        <v>70</v>
      </c>
      <c r="FZ992" s="2"/>
      <c r="GA992" s="2" t="s">
        <v>3</v>
      </c>
      <c r="GB992" s="2"/>
      <c r="GC992" s="2"/>
      <c r="GD992" s="2">
        <v>0</v>
      </c>
      <c r="GE992" s="2"/>
      <c r="GF992" s="2">
        <v>1772203147</v>
      </c>
      <c r="GG992" s="2">
        <v>2</v>
      </c>
      <c r="GH992" s="2">
        <v>1</v>
      </c>
      <c r="GI992" s="2">
        <v>-2</v>
      </c>
      <c r="GJ992" s="2">
        <v>0</v>
      </c>
      <c r="GK992" s="2">
        <f>ROUND(R992*(R12)/100,2)</f>
        <v>0</v>
      </c>
      <c r="GL992" s="2">
        <f t="shared" si="701"/>
        <v>0</v>
      </c>
      <c r="GM992" s="2">
        <f t="shared" si="702"/>
        <v>248.21</v>
      </c>
      <c r="GN992" s="2">
        <f t="shared" si="703"/>
        <v>0</v>
      </c>
      <c r="GO992" s="2">
        <f t="shared" si="704"/>
        <v>0</v>
      </c>
      <c r="GP992" s="2">
        <f t="shared" si="705"/>
        <v>248.21</v>
      </c>
      <c r="GQ992" s="2"/>
      <c r="GR992" s="2">
        <v>0</v>
      </c>
      <c r="GS992" s="2">
        <v>3</v>
      </c>
      <c r="GT992" s="2">
        <v>0</v>
      </c>
      <c r="GU992" s="2" t="s">
        <v>3</v>
      </c>
      <c r="GV992" s="2">
        <f t="shared" si="706"/>
        <v>0</v>
      </c>
      <c r="GW992" s="2">
        <v>1</v>
      </c>
      <c r="GX992" s="2">
        <f t="shared" si="707"/>
        <v>0</v>
      </c>
      <c r="GY992" s="2"/>
      <c r="GZ992" s="2"/>
      <c r="HA992" s="2">
        <v>0</v>
      </c>
      <c r="HB992" s="2">
        <v>0</v>
      </c>
      <c r="HC992" s="2">
        <f t="shared" si="708"/>
        <v>0</v>
      </c>
      <c r="HD992" s="2"/>
      <c r="HE992" s="2" t="s">
        <v>3</v>
      </c>
      <c r="HF992" s="2" t="s">
        <v>3</v>
      </c>
      <c r="HG992" s="2"/>
      <c r="HH992" s="2"/>
      <c r="HI992" s="2"/>
      <c r="HJ992" s="2"/>
      <c r="HK992" s="2"/>
      <c r="HL992" s="2"/>
      <c r="HM992" s="2" t="s">
        <v>3</v>
      </c>
      <c r="HN992" s="2" t="s">
        <v>3</v>
      </c>
      <c r="HO992" s="2" t="s">
        <v>3</v>
      </c>
      <c r="HP992" s="2" t="s">
        <v>3</v>
      </c>
      <c r="HQ992" s="2" t="s">
        <v>3</v>
      </c>
      <c r="HR992" s="2"/>
      <c r="HS992" s="2">
        <v>0</v>
      </c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>
        <v>0</v>
      </c>
      <c r="IL992" s="2"/>
      <c r="IM992" s="2"/>
      <c r="IN992" s="2"/>
      <c r="IO992" s="2"/>
      <c r="IP992" s="2"/>
      <c r="IQ992" s="2"/>
      <c r="IR992" s="2"/>
      <c r="IS992" s="2"/>
      <c r="IT992" s="2"/>
      <c r="IU992" s="2"/>
    </row>
    <row r="993" spans="1:245" x14ac:dyDescent="0.2">
      <c r="A993">
        <v>17</v>
      </c>
      <c r="B993">
        <v>1</v>
      </c>
      <c r="C993">
        <f>ROW(SmtRes!A228)</f>
        <v>228</v>
      </c>
      <c r="D993">
        <f>ROW(EtalonRes!A682)</f>
        <v>682</v>
      </c>
      <c r="E993" t="s">
        <v>34</v>
      </c>
      <c r="F993" t="s">
        <v>395</v>
      </c>
      <c r="G993" t="s">
        <v>396</v>
      </c>
      <c r="H993" t="s">
        <v>397</v>
      </c>
      <c r="I993">
        <v>8</v>
      </c>
      <c r="J993">
        <v>0</v>
      </c>
      <c r="K993">
        <v>8</v>
      </c>
      <c r="O993">
        <f t="shared" si="674"/>
        <v>4844.6400000000003</v>
      </c>
      <c r="P993">
        <f t="shared" si="675"/>
        <v>0</v>
      </c>
      <c r="Q993">
        <f t="shared" si="676"/>
        <v>0</v>
      </c>
      <c r="R993">
        <f t="shared" si="677"/>
        <v>0</v>
      </c>
      <c r="S993">
        <f t="shared" si="678"/>
        <v>4844.6400000000003</v>
      </c>
      <c r="T993">
        <f t="shared" si="679"/>
        <v>0</v>
      </c>
      <c r="U993">
        <f t="shared" si="680"/>
        <v>6.4</v>
      </c>
      <c r="V993">
        <f t="shared" si="681"/>
        <v>0</v>
      </c>
      <c r="W993">
        <f t="shared" si="682"/>
        <v>0</v>
      </c>
      <c r="X993">
        <f t="shared" si="683"/>
        <v>3391.25</v>
      </c>
      <c r="Y993">
        <f t="shared" si="683"/>
        <v>1986.3</v>
      </c>
      <c r="AA993">
        <v>70661673</v>
      </c>
      <c r="AB993">
        <f t="shared" si="684"/>
        <v>12.664</v>
      </c>
      <c r="AC993">
        <f t="shared" si="685"/>
        <v>0</v>
      </c>
      <c r="AD993">
        <f t="shared" si="686"/>
        <v>0</v>
      </c>
      <c r="AE993">
        <f t="shared" si="687"/>
        <v>0</v>
      </c>
      <c r="AF993">
        <f t="shared" si="688"/>
        <v>12.664</v>
      </c>
      <c r="AG993">
        <f t="shared" si="689"/>
        <v>0</v>
      </c>
      <c r="AH993">
        <f t="shared" si="690"/>
        <v>0.8</v>
      </c>
      <c r="AI993">
        <f t="shared" si="691"/>
        <v>0</v>
      </c>
      <c r="AJ993">
        <f t="shared" si="692"/>
        <v>0</v>
      </c>
      <c r="AK993">
        <v>15.83</v>
      </c>
      <c r="AL993">
        <v>0</v>
      </c>
      <c r="AM993">
        <v>0</v>
      </c>
      <c r="AN993">
        <v>0</v>
      </c>
      <c r="AO993">
        <v>15.83</v>
      </c>
      <c r="AP993">
        <v>0</v>
      </c>
      <c r="AQ993">
        <v>1</v>
      </c>
      <c r="AR993">
        <v>0</v>
      </c>
      <c r="AS993">
        <v>0</v>
      </c>
      <c r="AT993">
        <v>70</v>
      </c>
      <c r="AU993">
        <v>41</v>
      </c>
      <c r="AV993">
        <v>1</v>
      </c>
      <c r="AW993">
        <v>1</v>
      </c>
      <c r="AZ993">
        <v>1</v>
      </c>
      <c r="BA993">
        <v>47.82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4</v>
      </c>
      <c r="BJ993" t="s">
        <v>398</v>
      </c>
      <c r="BM993">
        <v>381</v>
      </c>
      <c r="BN993">
        <v>66251207</v>
      </c>
      <c r="BO993" t="s">
        <v>3</v>
      </c>
      <c r="BP993">
        <v>0</v>
      </c>
      <c r="BQ993">
        <v>50</v>
      </c>
      <c r="BR993">
        <v>0</v>
      </c>
      <c r="BS993">
        <v>47.82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70</v>
      </c>
      <c r="CA993">
        <v>41</v>
      </c>
      <c r="CB993" t="s">
        <v>3</v>
      </c>
      <c r="CE993">
        <v>30</v>
      </c>
      <c r="CF993">
        <v>0</v>
      </c>
      <c r="CG993">
        <v>0</v>
      </c>
      <c r="CM993">
        <v>0</v>
      </c>
      <c r="CN993" t="s">
        <v>385</v>
      </c>
      <c r="CO993">
        <v>0</v>
      </c>
      <c r="CP993">
        <f t="shared" si="693"/>
        <v>4844.6400000000003</v>
      </c>
      <c r="CQ993">
        <f t="shared" si="694"/>
        <v>0</v>
      </c>
      <c r="CR993">
        <f t="shared" si="695"/>
        <v>0</v>
      </c>
      <c r="CS993">
        <f t="shared" si="696"/>
        <v>0</v>
      </c>
      <c r="CT993">
        <f t="shared" si="697"/>
        <v>605.4</v>
      </c>
      <c r="CU993">
        <f t="shared" si="698"/>
        <v>0</v>
      </c>
      <c r="CV993">
        <f t="shared" si="699"/>
        <v>0.8</v>
      </c>
      <c r="CW993">
        <f t="shared" si="700"/>
        <v>0</v>
      </c>
      <c r="CX993">
        <f t="shared" si="700"/>
        <v>0</v>
      </c>
      <c r="CY993">
        <f>S993*(BZ993/100)</f>
        <v>3391.248</v>
      </c>
      <c r="CZ993">
        <f>S993*(CA993/100)</f>
        <v>1986.3024</v>
      </c>
      <c r="DB993">
        <v>64</v>
      </c>
      <c r="DC993" t="s">
        <v>3</v>
      </c>
      <c r="DD993" t="s">
        <v>3</v>
      </c>
      <c r="DE993" t="s">
        <v>3</v>
      </c>
      <c r="DF993" t="s">
        <v>3</v>
      </c>
      <c r="DG993" t="s">
        <v>386</v>
      </c>
      <c r="DH993" t="s">
        <v>3</v>
      </c>
      <c r="DI993" t="s">
        <v>386</v>
      </c>
      <c r="DJ993" t="s">
        <v>3</v>
      </c>
      <c r="DK993" t="s">
        <v>3</v>
      </c>
      <c r="DL993" t="s">
        <v>3</v>
      </c>
      <c r="DM993" t="s">
        <v>3</v>
      </c>
      <c r="DN993">
        <v>75</v>
      </c>
      <c r="DO993">
        <v>70</v>
      </c>
      <c r="DP993">
        <v>1</v>
      </c>
      <c r="DQ993">
        <v>1</v>
      </c>
      <c r="DU993">
        <v>1013</v>
      </c>
      <c r="DV993" t="s">
        <v>397</v>
      </c>
      <c r="DW993" t="s">
        <v>397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66251616</v>
      </c>
      <c r="EF993">
        <v>50</v>
      </c>
      <c r="EG993" t="s">
        <v>387</v>
      </c>
      <c r="EH993">
        <v>0</v>
      </c>
      <c r="EI993" t="s">
        <v>3</v>
      </c>
      <c r="EJ993">
        <v>4</v>
      </c>
      <c r="EK993">
        <v>381</v>
      </c>
      <c r="EL993" t="s">
        <v>388</v>
      </c>
      <c r="EM993" t="s">
        <v>389</v>
      </c>
      <c r="EO993" t="s">
        <v>390</v>
      </c>
      <c r="EQ993">
        <v>131072</v>
      </c>
      <c r="ER993">
        <v>15.83</v>
      </c>
      <c r="ES993">
        <v>0</v>
      </c>
      <c r="ET993">
        <v>0</v>
      </c>
      <c r="EU993">
        <v>0</v>
      </c>
      <c r="EV993">
        <v>15.83</v>
      </c>
      <c r="EW993">
        <v>1</v>
      </c>
      <c r="EX993">
        <v>0</v>
      </c>
      <c r="EY993">
        <v>0</v>
      </c>
      <c r="FQ993">
        <v>0</v>
      </c>
      <c r="FR993">
        <v>0</v>
      </c>
      <c r="FS993">
        <v>0</v>
      </c>
      <c r="FX993">
        <v>75</v>
      </c>
      <c r="FY993">
        <v>70</v>
      </c>
      <c r="GA993" t="s">
        <v>3</v>
      </c>
      <c r="GD993">
        <v>0</v>
      </c>
      <c r="GF993">
        <v>1772203147</v>
      </c>
      <c r="GG993">
        <v>2</v>
      </c>
      <c r="GH993">
        <v>1</v>
      </c>
      <c r="GI993">
        <v>2</v>
      </c>
      <c r="GJ993">
        <v>0</v>
      </c>
      <c r="GK993">
        <f>ROUND(R993*(S12)/100,2)</f>
        <v>0</v>
      </c>
      <c r="GL993">
        <f t="shared" si="701"/>
        <v>0</v>
      </c>
      <c r="GM993">
        <f t="shared" si="702"/>
        <v>10222.19</v>
      </c>
      <c r="GN993">
        <f t="shared" si="703"/>
        <v>0</v>
      </c>
      <c r="GO993">
        <f t="shared" si="704"/>
        <v>0</v>
      </c>
      <c r="GP993">
        <f t="shared" si="705"/>
        <v>10222.19</v>
      </c>
      <c r="GR993">
        <v>0</v>
      </c>
      <c r="GS993">
        <v>3</v>
      </c>
      <c r="GT993">
        <v>0</v>
      </c>
      <c r="GU993" t="s">
        <v>3</v>
      </c>
      <c r="GV993">
        <f t="shared" si="706"/>
        <v>0</v>
      </c>
      <c r="GW993">
        <v>1</v>
      </c>
      <c r="GX993">
        <f t="shared" si="707"/>
        <v>0</v>
      </c>
      <c r="HA993">
        <v>0</v>
      </c>
      <c r="HB993">
        <v>0</v>
      </c>
      <c r="HC993">
        <f t="shared" si="708"/>
        <v>0</v>
      </c>
      <c r="HE993" t="s">
        <v>3</v>
      </c>
      <c r="HF993" t="s">
        <v>3</v>
      </c>
      <c r="HM993" t="s">
        <v>3</v>
      </c>
      <c r="HN993" t="s">
        <v>3</v>
      </c>
      <c r="HO993" t="s">
        <v>3</v>
      </c>
      <c r="HP993" t="s">
        <v>3</v>
      </c>
      <c r="HQ993" t="s">
        <v>3</v>
      </c>
      <c r="HS993">
        <v>0</v>
      </c>
      <c r="IK993">
        <v>0</v>
      </c>
    </row>
    <row r="995" spans="1:245" x14ac:dyDescent="0.2">
      <c r="A995" s="3">
        <v>51</v>
      </c>
      <c r="B995" s="3">
        <f>B984</f>
        <v>1</v>
      </c>
      <c r="C995" s="3">
        <f>A984</f>
        <v>4</v>
      </c>
      <c r="D995" s="3">
        <f>ROW(A984)</f>
        <v>984</v>
      </c>
      <c r="E995" s="3"/>
      <c r="F995" s="3" t="str">
        <f>IF(F984&lt;&gt;"",F984,"")</f>
        <v>Новый раздел</v>
      </c>
      <c r="G995" s="3" t="str">
        <f>IF(G984&lt;&gt;"",G984,"")</f>
        <v>ПНР ВЛ-10кВ</v>
      </c>
      <c r="H995" s="3">
        <v>0</v>
      </c>
      <c r="I995" s="3"/>
      <c r="J995" s="3"/>
      <c r="K995" s="3"/>
      <c r="L995" s="3"/>
      <c r="M995" s="3"/>
      <c r="N995" s="3"/>
      <c r="O995" s="3">
        <f t="shared" ref="O995:T995" si="709">ROUND(AB995,2)</f>
        <v>139.27000000000001</v>
      </c>
      <c r="P995" s="3">
        <f t="shared" si="709"/>
        <v>0</v>
      </c>
      <c r="Q995" s="3">
        <f t="shared" si="709"/>
        <v>0</v>
      </c>
      <c r="R995" s="3">
        <f t="shared" si="709"/>
        <v>0</v>
      </c>
      <c r="S995" s="3">
        <f t="shared" si="709"/>
        <v>139.27000000000001</v>
      </c>
      <c r="T995" s="3">
        <f t="shared" si="709"/>
        <v>0</v>
      </c>
      <c r="U995" s="3">
        <f>AH995</f>
        <v>8.8000000000000007</v>
      </c>
      <c r="V995" s="3">
        <f>AI995</f>
        <v>0</v>
      </c>
      <c r="W995" s="3">
        <f>ROUND(AJ995,2)</f>
        <v>0</v>
      </c>
      <c r="X995" s="3">
        <f>ROUND(AK995,2)</f>
        <v>104.45</v>
      </c>
      <c r="Y995" s="3">
        <f>ROUND(AL995,2)</f>
        <v>97.49</v>
      </c>
      <c r="Z995" s="3"/>
      <c r="AA995" s="3"/>
      <c r="AB995" s="3">
        <f>ROUND(SUMIF(AA988:AA993,"=70661675",O988:O993),2)</f>
        <v>139.27000000000001</v>
      </c>
      <c r="AC995" s="3">
        <f>ROUND(SUMIF(AA988:AA993,"=70661675",P988:P993),2)</f>
        <v>0</v>
      </c>
      <c r="AD995" s="3">
        <f>ROUND(SUMIF(AA988:AA993,"=70661675",Q988:Q993),2)</f>
        <v>0</v>
      </c>
      <c r="AE995" s="3">
        <f>ROUND(SUMIF(AA988:AA993,"=70661675",R988:R993),2)</f>
        <v>0</v>
      </c>
      <c r="AF995" s="3">
        <f>ROUND(SUMIF(AA988:AA993,"=70661675",S988:S993),2)</f>
        <v>139.27000000000001</v>
      </c>
      <c r="AG995" s="3">
        <f>ROUND(SUMIF(AA988:AA993,"=70661675",T988:T993),2)</f>
        <v>0</v>
      </c>
      <c r="AH995" s="3">
        <f>SUMIF(AA988:AA993,"=70661675",U988:U993)</f>
        <v>8.8000000000000007</v>
      </c>
      <c r="AI995" s="3">
        <f>SUMIF(AA988:AA993,"=70661675",V988:V993)</f>
        <v>0</v>
      </c>
      <c r="AJ995" s="3">
        <f>ROUND(SUMIF(AA988:AA993,"=70661675",W988:W993),2)</f>
        <v>0</v>
      </c>
      <c r="AK995" s="3">
        <f>ROUND(SUMIF(AA988:AA993,"=70661675",X988:X993),2)</f>
        <v>104.45</v>
      </c>
      <c r="AL995" s="3">
        <f>ROUND(SUMIF(AA988:AA993,"=70661675",Y988:Y993),2)</f>
        <v>97.49</v>
      </c>
      <c r="AM995" s="3"/>
      <c r="AN995" s="3"/>
      <c r="AO995" s="3">
        <f t="shared" ref="AO995:BD995" si="710">ROUND(BX995,2)</f>
        <v>0</v>
      </c>
      <c r="AP995" s="3">
        <f t="shared" si="710"/>
        <v>0</v>
      </c>
      <c r="AQ995" s="3">
        <f t="shared" si="710"/>
        <v>0</v>
      </c>
      <c r="AR995" s="3">
        <f t="shared" si="710"/>
        <v>341.21</v>
      </c>
      <c r="AS995" s="3">
        <f t="shared" si="710"/>
        <v>0</v>
      </c>
      <c r="AT995" s="3">
        <f t="shared" si="710"/>
        <v>0</v>
      </c>
      <c r="AU995" s="3">
        <f t="shared" si="710"/>
        <v>341.21</v>
      </c>
      <c r="AV995" s="3">
        <f t="shared" si="710"/>
        <v>0</v>
      </c>
      <c r="AW995" s="3">
        <f t="shared" si="710"/>
        <v>0</v>
      </c>
      <c r="AX995" s="3">
        <f t="shared" si="710"/>
        <v>0</v>
      </c>
      <c r="AY995" s="3">
        <f t="shared" si="710"/>
        <v>0</v>
      </c>
      <c r="AZ995" s="3">
        <f t="shared" si="710"/>
        <v>0</v>
      </c>
      <c r="BA995" s="3">
        <f t="shared" si="710"/>
        <v>0</v>
      </c>
      <c r="BB995" s="3">
        <f t="shared" si="710"/>
        <v>0</v>
      </c>
      <c r="BC995" s="3">
        <f t="shared" si="710"/>
        <v>0</v>
      </c>
      <c r="BD995" s="3">
        <f t="shared" si="710"/>
        <v>0</v>
      </c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>
        <f>ROUND(SUMIF(AA988:AA993,"=70661675",FQ988:FQ993),2)</f>
        <v>0</v>
      </c>
      <c r="BY995" s="3">
        <f>ROUND(SUMIF(AA988:AA993,"=70661675",FR988:FR993),2)</f>
        <v>0</v>
      </c>
      <c r="BZ995" s="3">
        <f>ROUND(SUMIF(AA988:AA993,"=70661675",GL988:GL993),2)</f>
        <v>0</v>
      </c>
      <c r="CA995" s="3">
        <f>ROUND(SUMIF(AA988:AA993,"=70661675",GM988:GM993),2)</f>
        <v>341.21</v>
      </c>
      <c r="CB995" s="3">
        <f>ROUND(SUMIF(AA988:AA993,"=70661675",GN988:GN993),2)</f>
        <v>0</v>
      </c>
      <c r="CC995" s="3">
        <f>ROUND(SUMIF(AA988:AA993,"=70661675",GO988:GO993),2)</f>
        <v>0</v>
      </c>
      <c r="CD995" s="3">
        <f>ROUND(SUMIF(AA988:AA993,"=70661675",GP988:GP993),2)</f>
        <v>341.21</v>
      </c>
      <c r="CE995" s="3">
        <f>AC995-BX995</f>
        <v>0</v>
      </c>
      <c r="CF995" s="3">
        <f>AC995-BY995</f>
        <v>0</v>
      </c>
      <c r="CG995" s="3">
        <f>BX995-BZ995</f>
        <v>0</v>
      </c>
      <c r="CH995" s="3">
        <f>AC995-BX995-BY995+BZ995</f>
        <v>0</v>
      </c>
      <c r="CI995" s="3">
        <f>BY995-BZ995</f>
        <v>0</v>
      </c>
      <c r="CJ995" s="3">
        <f>ROUND(SUMIF(AA988:AA993,"=70661675",GX988:GX993),2)</f>
        <v>0</v>
      </c>
      <c r="CK995" s="3">
        <f>ROUND(SUMIF(AA988:AA993,"=70661675",GY988:GY993),2)</f>
        <v>0</v>
      </c>
      <c r="CL995" s="3">
        <f>ROUND(SUMIF(AA988:AA993,"=70661675",GZ988:GZ993),2)</f>
        <v>0</v>
      </c>
      <c r="CM995" s="3">
        <f>ROUND(SUMIF(AA988:AA993,"=70661675",HD988:HD993),2)</f>
        <v>0</v>
      </c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4">
        <f t="shared" ref="DG995:DL995" si="711">ROUND(DT995,2)</f>
        <v>6659.89</v>
      </c>
      <c r="DH995" s="4">
        <f t="shared" si="711"/>
        <v>0</v>
      </c>
      <c r="DI995" s="4">
        <f t="shared" si="711"/>
        <v>0</v>
      </c>
      <c r="DJ995" s="4">
        <f t="shared" si="711"/>
        <v>0</v>
      </c>
      <c r="DK995" s="4">
        <f t="shared" si="711"/>
        <v>6659.89</v>
      </c>
      <c r="DL995" s="4">
        <f t="shared" si="711"/>
        <v>0</v>
      </c>
      <c r="DM995" s="4">
        <f>DZ995</f>
        <v>8.8000000000000007</v>
      </c>
      <c r="DN995" s="4">
        <f>EA995</f>
        <v>0</v>
      </c>
      <c r="DO995" s="4">
        <f>ROUND(EB995,2)</f>
        <v>0</v>
      </c>
      <c r="DP995" s="4">
        <f>ROUND(EC995,2)</f>
        <v>4661.92</v>
      </c>
      <c r="DQ995" s="4">
        <f>ROUND(ED995,2)</f>
        <v>2730.56</v>
      </c>
      <c r="DR995" s="4"/>
      <c r="DS995" s="4"/>
      <c r="DT995" s="4">
        <f>ROUND(SUMIF(AA988:AA993,"=70661673",O988:O993),2)</f>
        <v>6659.89</v>
      </c>
      <c r="DU995" s="4">
        <f>ROUND(SUMIF(AA988:AA993,"=70661673",P988:P993),2)</f>
        <v>0</v>
      </c>
      <c r="DV995" s="4">
        <f>ROUND(SUMIF(AA988:AA993,"=70661673",Q988:Q993),2)</f>
        <v>0</v>
      </c>
      <c r="DW995" s="4">
        <f>ROUND(SUMIF(AA988:AA993,"=70661673",R988:R993),2)</f>
        <v>0</v>
      </c>
      <c r="DX995" s="4">
        <f>ROUND(SUMIF(AA988:AA993,"=70661673",S988:S993),2)</f>
        <v>6659.89</v>
      </c>
      <c r="DY995" s="4">
        <f>ROUND(SUMIF(AA988:AA993,"=70661673",T988:T993),2)</f>
        <v>0</v>
      </c>
      <c r="DZ995" s="4">
        <f>SUMIF(AA988:AA993,"=70661673",U988:U993)</f>
        <v>8.8000000000000007</v>
      </c>
      <c r="EA995" s="4">
        <f>SUMIF(AA988:AA993,"=70661673",V988:V993)</f>
        <v>0</v>
      </c>
      <c r="EB995" s="4">
        <f>ROUND(SUMIF(AA988:AA993,"=70661673",W988:W993),2)</f>
        <v>0</v>
      </c>
      <c r="EC995" s="4">
        <f>ROUND(SUMIF(AA988:AA993,"=70661673",X988:X993),2)</f>
        <v>4661.92</v>
      </c>
      <c r="ED995" s="4">
        <f>ROUND(SUMIF(AA988:AA993,"=70661673",Y988:Y993),2)</f>
        <v>2730.56</v>
      </c>
      <c r="EE995" s="4"/>
      <c r="EF995" s="4"/>
      <c r="EG995" s="4">
        <f t="shared" ref="EG995:EV995" si="712">ROUND(FP995,2)</f>
        <v>0</v>
      </c>
      <c r="EH995" s="4">
        <f t="shared" si="712"/>
        <v>0</v>
      </c>
      <c r="EI995" s="4">
        <f t="shared" si="712"/>
        <v>0</v>
      </c>
      <c r="EJ995" s="4">
        <f t="shared" si="712"/>
        <v>14052.37</v>
      </c>
      <c r="EK995" s="4">
        <f t="shared" si="712"/>
        <v>0</v>
      </c>
      <c r="EL995" s="4">
        <f t="shared" si="712"/>
        <v>0</v>
      </c>
      <c r="EM995" s="4">
        <f t="shared" si="712"/>
        <v>14052.37</v>
      </c>
      <c r="EN995" s="4">
        <f t="shared" si="712"/>
        <v>0</v>
      </c>
      <c r="EO995" s="4">
        <f t="shared" si="712"/>
        <v>0</v>
      </c>
      <c r="EP995" s="4">
        <f t="shared" si="712"/>
        <v>0</v>
      </c>
      <c r="EQ995" s="4">
        <f t="shared" si="712"/>
        <v>0</v>
      </c>
      <c r="ER995" s="4">
        <f t="shared" si="712"/>
        <v>0</v>
      </c>
      <c r="ES995" s="4">
        <f t="shared" si="712"/>
        <v>0</v>
      </c>
      <c r="ET995" s="4">
        <f t="shared" si="712"/>
        <v>0</v>
      </c>
      <c r="EU995" s="4">
        <f t="shared" si="712"/>
        <v>0</v>
      </c>
      <c r="EV995" s="4">
        <f t="shared" si="712"/>
        <v>0</v>
      </c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>
        <f>ROUND(SUMIF(AA988:AA993,"=70661673",FQ988:FQ993),2)</f>
        <v>0</v>
      </c>
      <c r="FQ995" s="4">
        <f>ROUND(SUMIF(AA988:AA993,"=70661673",FR988:FR993),2)</f>
        <v>0</v>
      </c>
      <c r="FR995" s="4">
        <f>ROUND(SUMIF(AA988:AA993,"=70661673",GL988:GL993),2)</f>
        <v>0</v>
      </c>
      <c r="FS995" s="4">
        <f>ROUND(SUMIF(AA988:AA993,"=70661673",GM988:GM993),2)</f>
        <v>14052.37</v>
      </c>
      <c r="FT995" s="4">
        <f>ROUND(SUMIF(AA988:AA993,"=70661673",GN988:GN993),2)</f>
        <v>0</v>
      </c>
      <c r="FU995" s="4">
        <f>ROUND(SUMIF(AA988:AA993,"=70661673",GO988:GO993),2)</f>
        <v>0</v>
      </c>
      <c r="FV995" s="4">
        <f>ROUND(SUMIF(AA988:AA993,"=70661673",GP988:GP993),2)</f>
        <v>14052.37</v>
      </c>
      <c r="FW995" s="4">
        <f>DU995-FP995</f>
        <v>0</v>
      </c>
      <c r="FX995" s="4">
        <f>DU995-FQ995</f>
        <v>0</v>
      </c>
      <c r="FY995" s="4">
        <f>FP995-FR995</f>
        <v>0</v>
      </c>
      <c r="FZ995" s="4">
        <f>DU995-FP995-FQ995+FR995</f>
        <v>0</v>
      </c>
      <c r="GA995" s="4">
        <f>FQ995-FR995</f>
        <v>0</v>
      </c>
      <c r="GB995" s="4">
        <f>ROUND(SUMIF(AA988:AA993,"=70661673",GX988:GX993),2)</f>
        <v>0</v>
      </c>
      <c r="GC995" s="4">
        <f>ROUND(SUMIF(AA988:AA993,"=70661673",GY988:GY993),2)</f>
        <v>0</v>
      </c>
      <c r="GD995" s="4">
        <f>ROUND(SUMIF(AA988:AA993,"=70661673",GZ988:GZ993),2)</f>
        <v>0</v>
      </c>
      <c r="GE995" s="4">
        <f>ROUND(SUMIF(AA988:AA993,"=70661673",HD988:HD993),2)</f>
        <v>0</v>
      </c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>
        <v>0</v>
      </c>
    </row>
    <row r="997" spans="1:245" x14ac:dyDescent="0.2">
      <c r="A997" s="5">
        <v>50</v>
      </c>
      <c r="B997" s="5">
        <v>0</v>
      </c>
      <c r="C997" s="5">
        <v>0</v>
      </c>
      <c r="D997" s="5">
        <v>1</v>
      </c>
      <c r="E997" s="5">
        <v>201</v>
      </c>
      <c r="F997" s="5">
        <f>ROUND(Source!O995,O997)</f>
        <v>139.27000000000001</v>
      </c>
      <c r="G997" s="5" t="s">
        <v>38</v>
      </c>
      <c r="H997" s="5" t="s">
        <v>39</v>
      </c>
      <c r="I997" s="5"/>
      <c r="J997" s="5"/>
      <c r="K997" s="5">
        <v>201</v>
      </c>
      <c r="L997" s="5">
        <v>1</v>
      </c>
      <c r="M997" s="5">
        <v>3</v>
      </c>
      <c r="N997" s="5" t="s">
        <v>3</v>
      </c>
      <c r="O997" s="5">
        <v>2</v>
      </c>
      <c r="P997" s="5">
        <f>ROUND(Source!DG995,O997)</f>
        <v>6659.89</v>
      </c>
      <c r="Q997" s="5"/>
      <c r="R997" s="5"/>
      <c r="S997" s="5"/>
      <c r="T997" s="5"/>
      <c r="U997" s="5"/>
      <c r="V997" s="5"/>
      <c r="W997" s="5">
        <v>139.27000000000001</v>
      </c>
      <c r="X997" s="5">
        <v>1</v>
      </c>
      <c r="Y997" s="5">
        <v>139.27000000000001</v>
      </c>
      <c r="Z997" s="5">
        <v>6659.89</v>
      </c>
      <c r="AA997" s="5">
        <v>1</v>
      </c>
      <c r="AB997" s="5">
        <v>6659.89</v>
      </c>
    </row>
    <row r="998" spans="1:245" x14ac:dyDescent="0.2">
      <c r="A998" s="5">
        <v>50</v>
      </c>
      <c r="B998" s="5">
        <v>0</v>
      </c>
      <c r="C998" s="5">
        <v>0</v>
      </c>
      <c r="D998" s="5">
        <v>1</v>
      </c>
      <c r="E998" s="5">
        <v>202</v>
      </c>
      <c r="F998" s="5">
        <f>ROUND(Source!P995,O998)</f>
        <v>0</v>
      </c>
      <c r="G998" s="5" t="s">
        <v>40</v>
      </c>
      <c r="H998" s="5" t="s">
        <v>41</v>
      </c>
      <c r="I998" s="5"/>
      <c r="J998" s="5"/>
      <c r="K998" s="5">
        <v>202</v>
      </c>
      <c r="L998" s="5">
        <v>2</v>
      </c>
      <c r="M998" s="5">
        <v>3</v>
      </c>
      <c r="N998" s="5" t="s">
        <v>3</v>
      </c>
      <c r="O998" s="5">
        <v>2</v>
      </c>
      <c r="P998" s="5">
        <f>ROUND(Source!DH995,O998)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45" x14ac:dyDescent="0.2">
      <c r="A999" s="5">
        <v>50</v>
      </c>
      <c r="B999" s="5">
        <v>0</v>
      </c>
      <c r="C999" s="5">
        <v>0</v>
      </c>
      <c r="D999" s="5">
        <v>1</v>
      </c>
      <c r="E999" s="5">
        <v>222</v>
      </c>
      <c r="F999" s="5">
        <f>ROUND(Source!AO995,O999)</f>
        <v>0</v>
      </c>
      <c r="G999" s="5" t="s">
        <v>42</v>
      </c>
      <c r="H999" s="5" t="s">
        <v>43</v>
      </c>
      <c r="I999" s="5"/>
      <c r="J999" s="5"/>
      <c r="K999" s="5">
        <v>222</v>
      </c>
      <c r="L999" s="5">
        <v>3</v>
      </c>
      <c r="M999" s="5">
        <v>3</v>
      </c>
      <c r="N999" s="5" t="s">
        <v>3</v>
      </c>
      <c r="O999" s="5">
        <v>2</v>
      </c>
      <c r="P999" s="5">
        <f>ROUND(Source!EG995,O999)</f>
        <v>0</v>
      </c>
      <c r="Q999" s="5"/>
      <c r="R999" s="5"/>
      <c r="S999" s="5"/>
      <c r="T999" s="5"/>
      <c r="U999" s="5"/>
      <c r="V999" s="5"/>
      <c r="W999" s="5">
        <v>0</v>
      </c>
      <c r="X999" s="5">
        <v>1</v>
      </c>
      <c r="Y999" s="5">
        <v>0</v>
      </c>
      <c r="Z999" s="5">
        <v>0</v>
      </c>
      <c r="AA999" s="5">
        <v>1</v>
      </c>
      <c r="AB999" s="5">
        <v>0</v>
      </c>
    </row>
    <row r="1000" spans="1:245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225</v>
      </c>
      <c r="F1000" s="5">
        <f>ROUND(Source!AV995,O1000)</f>
        <v>0</v>
      </c>
      <c r="G1000" s="5" t="s">
        <v>44</v>
      </c>
      <c r="H1000" s="5" t="s">
        <v>45</v>
      </c>
      <c r="I1000" s="5"/>
      <c r="J1000" s="5"/>
      <c r="K1000" s="5">
        <v>225</v>
      </c>
      <c r="L1000" s="5">
        <v>4</v>
      </c>
      <c r="M1000" s="5">
        <v>3</v>
      </c>
      <c r="N1000" s="5" t="s">
        <v>3</v>
      </c>
      <c r="O1000" s="5">
        <v>2</v>
      </c>
      <c r="P1000" s="5">
        <f>ROUND(Source!EN995,O1000)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45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226</v>
      </c>
      <c r="F1001" s="5">
        <f>ROUND(Source!AW995,O1001)</f>
        <v>0</v>
      </c>
      <c r="G1001" s="5" t="s">
        <v>46</v>
      </c>
      <c r="H1001" s="5" t="s">
        <v>47</v>
      </c>
      <c r="I1001" s="5"/>
      <c r="J1001" s="5"/>
      <c r="K1001" s="5">
        <v>226</v>
      </c>
      <c r="L1001" s="5">
        <v>5</v>
      </c>
      <c r="M1001" s="5">
        <v>3</v>
      </c>
      <c r="N1001" s="5" t="s">
        <v>3</v>
      </c>
      <c r="O1001" s="5">
        <v>2</v>
      </c>
      <c r="P1001" s="5">
        <f>ROUND(Source!EO995,O1001)</f>
        <v>0</v>
      </c>
      <c r="Q1001" s="5"/>
      <c r="R1001" s="5"/>
      <c r="S1001" s="5"/>
      <c r="T1001" s="5"/>
      <c r="U1001" s="5"/>
      <c r="V1001" s="5"/>
      <c r="W1001" s="5">
        <v>0</v>
      </c>
      <c r="X1001" s="5">
        <v>1</v>
      </c>
      <c r="Y1001" s="5">
        <v>0</v>
      </c>
      <c r="Z1001" s="5">
        <v>0</v>
      </c>
      <c r="AA1001" s="5">
        <v>1</v>
      </c>
      <c r="AB1001" s="5">
        <v>0</v>
      </c>
    </row>
    <row r="1002" spans="1:245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227</v>
      </c>
      <c r="F1002" s="5">
        <f>ROUND(Source!AX995,O1002)</f>
        <v>0</v>
      </c>
      <c r="G1002" s="5" t="s">
        <v>48</v>
      </c>
      <c r="H1002" s="5" t="s">
        <v>49</v>
      </c>
      <c r="I1002" s="5"/>
      <c r="J1002" s="5"/>
      <c r="K1002" s="5">
        <v>227</v>
      </c>
      <c r="L1002" s="5">
        <v>6</v>
      </c>
      <c r="M1002" s="5">
        <v>3</v>
      </c>
      <c r="N1002" s="5" t="s">
        <v>3</v>
      </c>
      <c r="O1002" s="5">
        <v>2</v>
      </c>
      <c r="P1002" s="5">
        <f>ROUND(Source!EP995,O1002)</f>
        <v>0</v>
      </c>
      <c r="Q1002" s="5"/>
      <c r="R1002" s="5"/>
      <c r="S1002" s="5"/>
      <c r="T1002" s="5"/>
      <c r="U1002" s="5"/>
      <c r="V1002" s="5"/>
      <c r="W1002" s="5">
        <v>0</v>
      </c>
      <c r="X1002" s="5">
        <v>1</v>
      </c>
      <c r="Y1002" s="5">
        <v>0</v>
      </c>
      <c r="Z1002" s="5">
        <v>0</v>
      </c>
      <c r="AA1002" s="5">
        <v>1</v>
      </c>
      <c r="AB1002" s="5">
        <v>0</v>
      </c>
    </row>
    <row r="1003" spans="1:245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228</v>
      </c>
      <c r="F1003" s="5">
        <f>ROUND(Source!AY995,O1003)</f>
        <v>0</v>
      </c>
      <c r="G1003" s="5" t="s">
        <v>50</v>
      </c>
      <c r="H1003" s="5" t="s">
        <v>51</v>
      </c>
      <c r="I1003" s="5"/>
      <c r="J1003" s="5"/>
      <c r="K1003" s="5">
        <v>228</v>
      </c>
      <c r="L1003" s="5">
        <v>7</v>
      </c>
      <c r="M1003" s="5">
        <v>3</v>
      </c>
      <c r="N1003" s="5" t="s">
        <v>3</v>
      </c>
      <c r="O1003" s="5">
        <v>2</v>
      </c>
      <c r="P1003" s="5">
        <f>ROUND(Source!EQ995,O1003)</f>
        <v>0</v>
      </c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>
        <v>0</v>
      </c>
      <c r="AA1003" s="5">
        <v>1</v>
      </c>
      <c r="AB1003" s="5">
        <v>0</v>
      </c>
    </row>
    <row r="1004" spans="1:245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216</v>
      </c>
      <c r="F1004" s="5">
        <f>ROUND(Source!AP995,O1004)</f>
        <v>0</v>
      </c>
      <c r="G1004" s="5" t="s">
        <v>52</v>
      </c>
      <c r="H1004" s="5" t="s">
        <v>53</v>
      </c>
      <c r="I1004" s="5"/>
      <c r="J1004" s="5"/>
      <c r="K1004" s="5">
        <v>216</v>
      </c>
      <c r="L1004" s="5">
        <v>8</v>
      </c>
      <c r="M1004" s="5">
        <v>3</v>
      </c>
      <c r="N1004" s="5" t="s">
        <v>3</v>
      </c>
      <c r="O1004" s="5">
        <v>2</v>
      </c>
      <c r="P1004" s="5">
        <f>ROUND(Source!EH995,O1004)</f>
        <v>0</v>
      </c>
      <c r="Q1004" s="5"/>
      <c r="R1004" s="5"/>
      <c r="S1004" s="5"/>
      <c r="T1004" s="5"/>
      <c r="U1004" s="5"/>
      <c r="V1004" s="5"/>
      <c r="W1004" s="5">
        <v>0</v>
      </c>
      <c r="X1004" s="5">
        <v>1</v>
      </c>
      <c r="Y1004" s="5">
        <v>0</v>
      </c>
      <c r="Z1004" s="5">
        <v>0</v>
      </c>
      <c r="AA1004" s="5">
        <v>1</v>
      </c>
      <c r="AB1004" s="5">
        <v>0</v>
      </c>
    </row>
    <row r="1005" spans="1:245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223</v>
      </c>
      <c r="F1005" s="5">
        <f>ROUND(Source!AQ995,O1005)</f>
        <v>0</v>
      </c>
      <c r="G1005" s="5" t="s">
        <v>54</v>
      </c>
      <c r="H1005" s="5" t="s">
        <v>55</v>
      </c>
      <c r="I1005" s="5"/>
      <c r="J1005" s="5"/>
      <c r="K1005" s="5">
        <v>223</v>
      </c>
      <c r="L1005" s="5">
        <v>9</v>
      </c>
      <c r="M1005" s="5">
        <v>3</v>
      </c>
      <c r="N1005" s="5" t="s">
        <v>3</v>
      </c>
      <c r="O1005" s="5">
        <v>2</v>
      </c>
      <c r="P1005" s="5">
        <f>ROUND(Source!EI995,O1005)</f>
        <v>0</v>
      </c>
      <c r="Q1005" s="5"/>
      <c r="R1005" s="5"/>
      <c r="S1005" s="5"/>
      <c r="T1005" s="5"/>
      <c r="U1005" s="5"/>
      <c r="V1005" s="5"/>
      <c r="W1005" s="5">
        <v>0</v>
      </c>
      <c r="X1005" s="5">
        <v>1</v>
      </c>
      <c r="Y1005" s="5">
        <v>0</v>
      </c>
      <c r="Z1005" s="5">
        <v>0</v>
      </c>
      <c r="AA1005" s="5">
        <v>1</v>
      </c>
      <c r="AB1005" s="5">
        <v>0</v>
      </c>
    </row>
    <row r="1006" spans="1:245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229</v>
      </c>
      <c r="F1006" s="5">
        <f>ROUND(Source!AZ995,O1006)</f>
        <v>0</v>
      </c>
      <c r="G1006" s="5" t="s">
        <v>56</v>
      </c>
      <c r="H1006" s="5" t="s">
        <v>57</v>
      </c>
      <c r="I1006" s="5"/>
      <c r="J1006" s="5"/>
      <c r="K1006" s="5">
        <v>229</v>
      </c>
      <c r="L1006" s="5">
        <v>10</v>
      </c>
      <c r="M1006" s="5">
        <v>3</v>
      </c>
      <c r="N1006" s="5" t="s">
        <v>3</v>
      </c>
      <c r="O1006" s="5">
        <v>2</v>
      </c>
      <c r="P1006" s="5">
        <f>ROUND(Source!ER995,O1006)</f>
        <v>0</v>
      </c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>
        <v>0</v>
      </c>
      <c r="AA1006" s="5">
        <v>1</v>
      </c>
      <c r="AB1006" s="5">
        <v>0</v>
      </c>
    </row>
    <row r="1007" spans="1:245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203</v>
      </c>
      <c r="F1007" s="5">
        <f>ROUND(Source!Q995,O1007)</f>
        <v>0</v>
      </c>
      <c r="G1007" s="5" t="s">
        <v>58</v>
      </c>
      <c r="H1007" s="5" t="s">
        <v>59</v>
      </c>
      <c r="I1007" s="5"/>
      <c r="J1007" s="5"/>
      <c r="K1007" s="5">
        <v>203</v>
      </c>
      <c r="L1007" s="5">
        <v>11</v>
      </c>
      <c r="M1007" s="5">
        <v>3</v>
      </c>
      <c r="N1007" s="5" t="s">
        <v>3</v>
      </c>
      <c r="O1007" s="5">
        <v>2</v>
      </c>
      <c r="P1007" s="5">
        <f>ROUND(Source!DI995,O1007)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45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231</v>
      </c>
      <c r="F1008" s="5">
        <f>ROUND(Source!BB995,O1008)</f>
        <v>0</v>
      </c>
      <c r="G1008" s="5" t="s">
        <v>60</v>
      </c>
      <c r="H1008" s="5" t="s">
        <v>61</v>
      </c>
      <c r="I1008" s="5"/>
      <c r="J1008" s="5"/>
      <c r="K1008" s="5">
        <v>231</v>
      </c>
      <c r="L1008" s="5">
        <v>12</v>
      </c>
      <c r="M1008" s="5">
        <v>3</v>
      </c>
      <c r="N1008" s="5" t="s">
        <v>3</v>
      </c>
      <c r="O1008" s="5">
        <v>2</v>
      </c>
      <c r="P1008" s="5">
        <f>ROUND(Source!ET995,O1008)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8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204</v>
      </c>
      <c r="F1009" s="5">
        <f>ROUND(Source!R995,O1009)</f>
        <v>0</v>
      </c>
      <c r="G1009" s="5" t="s">
        <v>62</v>
      </c>
      <c r="H1009" s="5" t="s">
        <v>63</v>
      </c>
      <c r="I1009" s="5"/>
      <c r="J1009" s="5"/>
      <c r="K1009" s="5">
        <v>204</v>
      </c>
      <c r="L1009" s="5">
        <v>13</v>
      </c>
      <c r="M1009" s="5">
        <v>3</v>
      </c>
      <c r="N1009" s="5" t="s">
        <v>3</v>
      </c>
      <c r="O1009" s="5">
        <v>2</v>
      </c>
      <c r="P1009" s="5">
        <f>ROUND(Source!DJ995,O1009)</f>
        <v>0</v>
      </c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>
        <v>0</v>
      </c>
      <c r="AA1009" s="5">
        <v>1</v>
      </c>
      <c r="AB1009" s="5">
        <v>0</v>
      </c>
    </row>
    <row r="1010" spans="1:28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205</v>
      </c>
      <c r="F1010" s="5">
        <f>ROUND(Source!S995,O1010)</f>
        <v>139.27000000000001</v>
      </c>
      <c r="G1010" s="5" t="s">
        <v>64</v>
      </c>
      <c r="H1010" s="5" t="s">
        <v>65</v>
      </c>
      <c r="I1010" s="5"/>
      <c r="J1010" s="5"/>
      <c r="K1010" s="5">
        <v>205</v>
      </c>
      <c r="L1010" s="5">
        <v>14</v>
      </c>
      <c r="M1010" s="5">
        <v>3</v>
      </c>
      <c r="N1010" s="5" t="s">
        <v>3</v>
      </c>
      <c r="O1010" s="5">
        <v>2</v>
      </c>
      <c r="P1010" s="5">
        <f>ROUND(Source!DK995,O1010)</f>
        <v>6659.89</v>
      </c>
      <c r="Q1010" s="5"/>
      <c r="R1010" s="5"/>
      <c r="S1010" s="5"/>
      <c r="T1010" s="5"/>
      <c r="U1010" s="5"/>
      <c r="V1010" s="5"/>
      <c r="W1010" s="5">
        <v>139.27000000000001</v>
      </c>
      <c r="X1010" s="5">
        <v>1</v>
      </c>
      <c r="Y1010" s="5">
        <v>139.27000000000001</v>
      </c>
      <c r="Z1010" s="5">
        <v>6659.89</v>
      </c>
      <c r="AA1010" s="5">
        <v>1</v>
      </c>
      <c r="AB1010" s="5">
        <v>6659.89</v>
      </c>
    </row>
    <row r="1011" spans="1:28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232</v>
      </c>
      <c r="F1011" s="5">
        <f>ROUND(Source!BC995,O1011)</f>
        <v>0</v>
      </c>
      <c r="G1011" s="5" t="s">
        <v>66</v>
      </c>
      <c r="H1011" s="5" t="s">
        <v>67</v>
      </c>
      <c r="I1011" s="5"/>
      <c r="J1011" s="5"/>
      <c r="K1011" s="5">
        <v>232</v>
      </c>
      <c r="L1011" s="5">
        <v>15</v>
      </c>
      <c r="M1011" s="5">
        <v>3</v>
      </c>
      <c r="N1011" s="5" t="s">
        <v>3</v>
      </c>
      <c r="O1011" s="5">
        <v>2</v>
      </c>
      <c r="P1011" s="5">
        <f>ROUND(Source!EU995,O1011)</f>
        <v>0</v>
      </c>
      <c r="Q1011" s="5"/>
      <c r="R1011" s="5"/>
      <c r="S1011" s="5"/>
      <c r="T1011" s="5"/>
      <c r="U1011" s="5"/>
      <c r="V1011" s="5"/>
      <c r="W1011" s="5">
        <v>0</v>
      </c>
      <c r="X1011" s="5">
        <v>1</v>
      </c>
      <c r="Y1011" s="5">
        <v>0</v>
      </c>
      <c r="Z1011" s="5">
        <v>0</v>
      </c>
      <c r="AA1011" s="5">
        <v>1</v>
      </c>
      <c r="AB1011" s="5">
        <v>0</v>
      </c>
    </row>
    <row r="1012" spans="1:28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214</v>
      </c>
      <c r="F1012" s="5">
        <f>ROUND(Source!AS995,O1012)</f>
        <v>0</v>
      </c>
      <c r="G1012" s="5" t="s">
        <v>68</v>
      </c>
      <c r="H1012" s="5" t="s">
        <v>69</v>
      </c>
      <c r="I1012" s="5"/>
      <c r="J1012" s="5"/>
      <c r="K1012" s="5">
        <v>214</v>
      </c>
      <c r="L1012" s="5">
        <v>16</v>
      </c>
      <c r="M1012" s="5">
        <v>3</v>
      </c>
      <c r="N1012" s="5" t="s">
        <v>3</v>
      </c>
      <c r="O1012" s="5">
        <v>2</v>
      </c>
      <c r="P1012" s="5">
        <f>ROUND(Source!EK995,O1012)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8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215</v>
      </c>
      <c r="F1013" s="5">
        <f>ROUND(Source!AT995,O1013)</f>
        <v>0</v>
      </c>
      <c r="G1013" s="5" t="s">
        <v>70</v>
      </c>
      <c r="H1013" s="5" t="s">
        <v>71</v>
      </c>
      <c r="I1013" s="5"/>
      <c r="J1013" s="5"/>
      <c r="K1013" s="5">
        <v>215</v>
      </c>
      <c r="L1013" s="5">
        <v>17</v>
      </c>
      <c r="M1013" s="5">
        <v>3</v>
      </c>
      <c r="N1013" s="5" t="s">
        <v>3</v>
      </c>
      <c r="O1013" s="5">
        <v>2</v>
      </c>
      <c r="P1013" s="5">
        <f>ROUND(Source!EL995,O1013)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8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217</v>
      </c>
      <c r="F1014" s="5">
        <f>ROUND(Source!AU995,O1014)</f>
        <v>341.21</v>
      </c>
      <c r="G1014" s="5" t="s">
        <v>72</v>
      </c>
      <c r="H1014" s="5" t="s">
        <v>73</v>
      </c>
      <c r="I1014" s="5"/>
      <c r="J1014" s="5"/>
      <c r="K1014" s="5">
        <v>217</v>
      </c>
      <c r="L1014" s="5">
        <v>18</v>
      </c>
      <c r="M1014" s="5">
        <v>3</v>
      </c>
      <c r="N1014" s="5" t="s">
        <v>3</v>
      </c>
      <c r="O1014" s="5">
        <v>2</v>
      </c>
      <c r="P1014" s="5">
        <f>ROUND(Source!EM995,O1014)</f>
        <v>14052.37</v>
      </c>
      <c r="Q1014" s="5"/>
      <c r="R1014" s="5"/>
      <c r="S1014" s="5"/>
      <c r="T1014" s="5"/>
      <c r="U1014" s="5"/>
      <c r="V1014" s="5"/>
      <c r="W1014" s="5">
        <v>341.21</v>
      </c>
      <c r="X1014" s="5">
        <v>1</v>
      </c>
      <c r="Y1014" s="5">
        <v>341.21</v>
      </c>
      <c r="Z1014" s="5">
        <v>14052.37</v>
      </c>
      <c r="AA1014" s="5">
        <v>1</v>
      </c>
      <c r="AB1014" s="5">
        <v>14052.37</v>
      </c>
    </row>
    <row r="1015" spans="1:28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230</v>
      </c>
      <c r="F1015" s="5">
        <f>ROUND(Source!BA995,O1015)</f>
        <v>0</v>
      </c>
      <c r="G1015" s="5" t="s">
        <v>74</v>
      </c>
      <c r="H1015" s="5" t="s">
        <v>75</v>
      </c>
      <c r="I1015" s="5"/>
      <c r="J1015" s="5"/>
      <c r="K1015" s="5">
        <v>230</v>
      </c>
      <c r="L1015" s="5">
        <v>19</v>
      </c>
      <c r="M1015" s="5">
        <v>3</v>
      </c>
      <c r="N1015" s="5" t="s">
        <v>3</v>
      </c>
      <c r="O1015" s="5">
        <v>2</v>
      </c>
      <c r="P1015" s="5">
        <f>ROUND(Source!ES995,O1015)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8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206</v>
      </c>
      <c r="F1016" s="5">
        <f>ROUND(Source!T995,O1016)</f>
        <v>0</v>
      </c>
      <c r="G1016" s="5" t="s">
        <v>76</v>
      </c>
      <c r="H1016" s="5" t="s">
        <v>77</v>
      </c>
      <c r="I1016" s="5"/>
      <c r="J1016" s="5"/>
      <c r="K1016" s="5">
        <v>206</v>
      </c>
      <c r="L1016" s="5">
        <v>20</v>
      </c>
      <c r="M1016" s="5">
        <v>3</v>
      </c>
      <c r="N1016" s="5" t="s">
        <v>3</v>
      </c>
      <c r="O1016" s="5">
        <v>2</v>
      </c>
      <c r="P1016" s="5">
        <f>ROUND(Source!DL995,O1016)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7" spans="1:28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207</v>
      </c>
      <c r="F1017" s="5">
        <f>Source!U995</f>
        <v>8.8000000000000007</v>
      </c>
      <c r="G1017" s="5" t="s">
        <v>78</v>
      </c>
      <c r="H1017" s="5" t="s">
        <v>79</v>
      </c>
      <c r="I1017" s="5"/>
      <c r="J1017" s="5"/>
      <c r="K1017" s="5">
        <v>207</v>
      </c>
      <c r="L1017" s="5">
        <v>21</v>
      </c>
      <c r="M1017" s="5">
        <v>3</v>
      </c>
      <c r="N1017" s="5" t="s">
        <v>3</v>
      </c>
      <c r="O1017" s="5">
        <v>-1</v>
      </c>
      <c r="P1017" s="5">
        <f>Source!DM995</f>
        <v>8.8000000000000007</v>
      </c>
      <c r="Q1017" s="5"/>
      <c r="R1017" s="5"/>
      <c r="S1017" s="5"/>
      <c r="T1017" s="5"/>
      <c r="U1017" s="5"/>
      <c r="V1017" s="5"/>
      <c r="W1017" s="5">
        <v>8.8000000000000007</v>
      </c>
      <c r="X1017" s="5">
        <v>1</v>
      </c>
      <c r="Y1017" s="5">
        <v>8.8000000000000007</v>
      </c>
      <c r="Z1017" s="5">
        <v>8.8000000000000007</v>
      </c>
      <c r="AA1017" s="5">
        <v>1</v>
      </c>
      <c r="AB1017" s="5">
        <v>8.8000000000000007</v>
      </c>
    </row>
    <row r="1018" spans="1:28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208</v>
      </c>
      <c r="F1018" s="5">
        <f>Source!V995</f>
        <v>0</v>
      </c>
      <c r="G1018" s="5" t="s">
        <v>80</v>
      </c>
      <c r="H1018" s="5" t="s">
        <v>81</v>
      </c>
      <c r="I1018" s="5"/>
      <c r="J1018" s="5"/>
      <c r="K1018" s="5">
        <v>208</v>
      </c>
      <c r="L1018" s="5">
        <v>22</v>
      </c>
      <c r="M1018" s="5">
        <v>3</v>
      </c>
      <c r="N1018" s="5" t="s">
        <v>3</v>
      </c>
      <c r="O1018" s="5">
        <v>-1</v>
      </c>
      <c r="P1018" s="5">
        <f>Source!DN995</f>
        <v>0</v>
      </c>
      <c r="Q1018" s="5"/>
      <c r="R1018" s="5"/>
      <c r="S1018" s="5"/>
      <c r="T1018" s="5"/>
      <c r="U1018" s="5"/>
      <c r="V1018" s="5"/>
      <c r="W1018" s="5">
        <v>0</v>
      </c>
      <c r="X1018" s="5">
        <v>1</v>
      </c>
      <c r="Y1018" s="5">
        <v>0</v>
      </c>
      <c r="Z1018" s="5">
        <v>0</v>
      </c>
      <c r="AA1018" s="5">
        <v>1</v>
      </c>
      <c r="AB1018" s="5">
        <v>0</v>
      </c>
    </row>
    <row r="1019" spans="1:28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209</v>
      </c>
      <c r="F1019" s="5">
        <f>ROUND(Source!W995,O1019)</f>
        <v>0</v>
      </c>
      <c r="G1019" s="5" t="s">
        <v>82</v>
      </c>
      <c r="H1019" s="5" t="s">
        <v>83</v>
      </c>
      <c r="I1019" s="5"/>
      <c r="J1019" s="5"/>
      <c r="K1019" s="5">
        <v>209</v>
      </c>
      <c r="L1019" s="5">
        <v>23</v>
      </c>
      <c r="M1019" s="5">
        <v>3</v>
      </c>
      <c r="N1019" s="5" t="s">
        <v>3</v>
      </c>
      <c r="O1019" s="5">
        <v>2</v>
      </c>
      <c r="P1019" s="5">
        <f>ROUND(Source!DO995,O1019)</f>
        <v>0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8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233</v>
      </c>
      <c r="F1020" s="5">
        <f>ROUND(Source!BD995,O1020)</f>
        <v>0</v>
      </c>
      <c r="G1020" s="5" t="s">
        <v>84</v>
      </c>
      <c r="H1020" s="5" t="s">
        <v>85</v>
      </c>
      <c r="I1020" s="5"/>
      <c r="J1020" s="5"/>
      <c r="K1020" s="5">
        <v>233</v>
      </c>
      <c r="L1020" s="5">
        <v>24</v>
      </c>
      <c r="M1020" s="5">
        <v>3</v>
      </c>
      <c r="N1020" s="5" t="s">
        <v>3</v>
      </c>
      <c r="O1020" s="5">
        <v>2</v>
      </c>
      <c r="P1020" s="5">
        <f>ROUND(Source!EV995,O1020)</f>
        <v>0</v>
      </c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>
        <v>0</v>
      </c>
      <c r="AA1020" s="5">
        <v>1</v>
      </c>
      <c r="AB1020" s="5">
        <v>0</v>
      </c>
    </row>
    <row r="1021" spans="1:28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210</v>
      </c>
      <c r="F1021" s="5">
        <f>ROUND(Source!X995,O1021)</f>
        <v>104.45</v>
      </c>
      <c r="G1021" s="5" t="s">
        <v>86</v>
      </c>
      <c r="H1021" s="5" t="s">
        <v>87</v>
      </c>
      <c r="I1021" s="5"/>
      <c r="J1021" s="5"/>
      <c r="K1021" s="5">
        <v>210</v>
      </c>
      <c r="L1021" s="5">
        <v>25</v>
      </c>
      <c r="M1021" s="5">
        <v>3</v>
      </c>
      <c r="N1021" s="5" t="s">
        <v>3</v>
      </c>
      <c r="O1021" s="5">
        <v>2</v>
      </c>
      <c r="P1021" s="5">
        <f>ROUND(Source!DP995,O1021)</f>
        <v>4661.92</v>
      </c>
      <c r="Q1021" s="5"/>
      <c r="R1021" s="5"/>
      <c r="S1021" s="5"/>
      <c r="T1021" s="5"/>
      <c r="U1021" s="5"/>
      <c r="V1021" s="5"/>
      <c r="W1021" s="5">
        <v>104.45</v>
      </c>
      <c r="X1021" s="5">
        <v>1</v>
      </c>
      <c r="Y1021" s="5">
        <v>104.45</v>
      </c>
      <c r="Z1021" s="5">
        <v>4661.92</v>
      </c>
      <c r="AA1021" s="5">
        <v>1</v>
      </c>
      <c r="AB1021" s="5">
        <v>4661.92</v>
      </c>
    </row>
    <row r="1022" spans="1:28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211</v>
      </c>
      <c r="F1022" s="5">
        <f>ROUND(Source!Y995,O1022)</f>
        <v>97.49</v>
      </c>
      <c r="G1022" s="5" t="s">
        <v>88</v>
      </c>
      <c r="H1022" s="5" t="s">
        <v>89</v>
      </c>
      <c r="I1022" s="5"/>
      <c r="J1022" s="5"/>
      <c r="K1022" s="5">
        <v>211</v>
      </c>
      <c r="L1022" s="5">
        <v>26</v>
      </c>
      <c r="M1022" s="5">
        <v>3</v>
      </c>
      <c r="N1022" s="5" t="s">
        <v>3</v>
      </c>
      <c r="O1022" s="5">
        <v>2</v>
      </c>
      <c r="P1022" s="5">
        <f>ROUND(Source!DQ995,O1022)</f>
        <v>2730.56</v>
      </c>
      <c r="Q1022" s="5"/>
      <c r="R1022" s="5"/>
      <c r="S1022" s="5"/>
      <c r="T1022" s="5"/>
      <c r="U1022" s="5"/>
      <c r="V1022" s="5"/>
      <c r="W1022" s="5">
        <v>97.49</v>
      </c>
      <c r="X1022" s="5">
        <v>1</v>
      </c>
      <c r="Y1022" s="5">
        <v>97.49</v>
      </c>
      <c r="Z1022" s="5">
        <v>2730.56</v>
      </c>
      <c r="AA1022" s="5">
        <v>1</v>
      </c>
      <c r="AB1022" s="5">
        <v>2730.56</v>
      </c>
    </row>
    <row r="1023" spans="1:28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224</v>
      </c>
      <c r="F1023" s="5">
        <f>ROUND(Source!AR995,O1023)</f>
        <v>341.21</v>
      </c>
      <c r="G1023" s="5" t="s">
        <v>90</v>
      </c>
      <c r="H1023" s="5" t="s">
        <v>91</v>
      </c>
      <c r="I1023" s="5"/>
      <c r="J1023" s="5"/>
      <c r="K1023" s="5">
        <v>224</v>
      </c>
      <c r="L1023" s="5">
        <v>27</v>
      </c>
      <c r="M1023" s="5">
        <v>3</v>
      </c>
      <c r="N1023" s="5" t="s">
        <v>3</v>
      </c>
      <c r="O1023" s="5">
        <v>2</v>
      </c>
      <c r="P1023" s="5">
        <f>ROUND(Source!EJ995,O1023)</f>
        <v>14052.37</v>
      </c>
      <c r="Q1023" s="5"/>
      <c r="R1023" s="5"/>
      <c r="S1023" s="5"/>
      <c r="T1023" s="5"/>
      <c r="U1023" s="5"/>
      <c r="V1023" s="5"/>
      <c r="W1023" s="5">
        <v>341.21</v>
      </c>
      <c r="X1023" s="5">
        <v>1</v>
      </c>
      <c r="Y1023" s="5">
        <v>341.21</v>
      </c>
      <c r="Z1023" s="5">
        <v>14052.37</v>
      </c>
      <c r="AA1023" s="5">
        <v>1</v>
      </c>
      <c r="AB1023" s="5">
        <v>14052.37</v>
      </c>
    </row>
    <row r="1025" spans="1:206" x14ac:dyDescent="0.2">
      <c r="A1025" s="1">
        <v>4</v>
      </c>
      <c r="B1025" s="1">
        <v>0</v>
      </c>
      <c r="C1025" s="1"/>
      <c r="D1025" s="1">
        <f>ROW(A1029)</f>
        <v>1029</v>
      </c>
      <c r="E1025" s="1"/>
      <c r="F1025" s="1" t="s">
        <v>399</v>
      </c>
      <c r="G1025" s="1" t="s">
        <v>400</v>
      </c>
      <c r="H1025" s="1" t="s">
        <v>3</v>
      </c>
      <c r="I1025" s="1">
        <v>0</v>
      </c>
      <c r="J1025" s="1"/>
      <c r="K1025" s="1">
        <v>-1</v>
      </c>
      <c r="L1025" s="1"/>
      <c r="M1025" s="1" t="s">
        <v>3</v>
      </c>
      <c r="N1025" s="1"/>
      <c r="O1025" s="1"/>
      <c r="P1025" s="1"/>
      <c r="Q1025" s="1"/>
      <c r="R1025" s="1"/>
      <c r="S1025" s="1">
        <v>0</v>
      </c>
      <c r="T1025" s="1">
        <v>0</v>
      </c>
      <c r="U1025" s="1" t="s">
        <v>3</v>
      </c>
      <c r="V1025" s="1">
        <v>0</v>
      </c>
      <c r="W1025" s="1"/>
      <c r="X1025" s="1"/>
      <c r="Y1025" s="1"/>
      <c r="Z1025" s="1"/>
      <c r="AA1025" s="1"/>
      <c r="AB1025" s="1" t="s">
        <v>3</v>
      </c>
      <c r="AC1025" s="1" t="s">
        <v>3</v>
      </c>
      <c r="AD1025" s="1" t="s">
        <v>3</v>
      </c>
      <c r="AE1025" s="1" t="s">
        <v>3</v>
      </c>
      <c r="AF1025" s="1" t="s">
        <v>3</v>
      </c>
      <c r="AG1025" s="1" t="s">
        <v>3</v>
      </c>
      <c r="AH1025" s="1"/>
      <c r="AI1025" s="1"/>
      <c r="AJ1025" s="1"/>
      <c r="AK1025" s="1"/>
      <c r="AL1025" s="1"/>
      <c r="AM1025" s="1"/>
      <c r="AN1025" s="1"/>
      <c r="AO1025" s="1"/>
      <c r="AP1025" s="1" t="s">
        <v>3</v>
      </c>
      <c r="AQ1025" s="1" t="s">
        <v>3</v>
      </c>
      <c r="AR1025" s="1" t="s">
        <v>3</v>
      </c>
      <c r="AS1025" s="1"/>
      <c r="AT1025" s="1"/>
      <c r="AU1025" s="1"/>
      <c r="AV1025" s="1"/>
      <c r="AW1025" s="1"/>
      <c r="AX1025" s="1"/>
      <c r="AY1025" s="1"/>
      <c r="AZ1025" s="1" t="s">
        <v>3</v>
      </c>
      <c r="BA1025" s="1"/>
      <c r="BB1025" s="1" t="s">
        <v>3</v>
      </c>
      <c r="BC1025" s="1" t="s">
        <v>3</v>
      </c>
      <c r="BD1025" s="1" t="s">
        <v>3</v>
      </c>
      <c r="BE1025" s="1" t="s">
        <v>3</v>
      </c>
      <c r="BF1025" s="1" t="s">
        <v>3</v>
      </c>
      <c r="BG1025" s="1" t="s">
        <v>3</v>
      </c>
      <c r="BH1025" s="1" t="s">
        <v>3</v>
      </c>
      <c r="BI1025" s="1" t="s">
        <v>3</v>
      </c>
      <c r="BJ1025" s="1" t="s">
        <v>3</v>
      </c>
      <c r="BK1025" s="1" t="s">
        <v>3</v>
      </c>
      <c r="BL1025" s="1" t="s">
        <v>3</v>
      </c>
      <c r="BM1025" s="1" t="s">
        <v>3</v>
      </c>
      <c r="BN1025" s="1" t="s">
        <v>3</v>
      </c>
      <c r="BO1025" s="1" t="s">
        <v>3</v>
      </c>
      <c r="BP1025" s="1" t="s">
        <v>3</v>
      </c>
      <c r="BQ1025" s="1"/>
      <c r="BR1025" s="1"/>
      <c r="BS1025" s="1"/>
      <c r="BT1025" s="1"/>
      <c r="BU1025" s="1"/>
      <c r="BV1025" s="1"/>
      <c r="BW1025" s="1"/>
      <c r="BX1025" s="1">
        <v>0</v>
      </c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>
        <v>0</v>
      </c>
    </row>
    <row r="1027" spans="1:206" x14ac:dyDescent="0.2">
      <c r="A1027" s="3">
        <v>52</v>
      </c>
      <c r="B1027" s="3">
        <f t="shared" ref="B1027:G1027" si="713">B1029</f>
        <v>0</v>
      </c>
      <c r="C1027" s="3">
        <f t="shared" si="713"/>
        <v>4</v>
      </c>
      <c r="D1027" s="3">
        <f t="shared" si="713"/>
        <v>1025</v>
      </c>
      <c r="E1027" s="3">
        <f t="shared" si="713"/>
        <v>0</v>
      </c>
      <c r="F1027" s="3" t="str">
        <f t="shared" si="713"/>
        <v>09-01-02</v>
      </c>
      <c r="G1027" s="3" t="str">
        <f t="shared" si="713"/>
        <v>ПНР сервисного кабеля</v>
      </c>
      <c r="H1027" s="3"/>
      <c r="I1027" s="3"/>
      <c r="J1027" s="3"/>
      <c r="K1027" s="3"/>
      <c r="L1027" s="3"/>
      <c r="M1027" s="3"/>
      <c r="N1027" s="3"/>
      <c r="O1027" s="3">
        <f t="shared" ref="O1027:AT1027" si="714">O1029</f>
        <v>0</v>
      </c>
      <c r="P1027" s="3">
        <f t="shared" si="714"/>
        <v>0</v>
      </c>
      <c r="Q1027" s="3">
        <f t="shared" si="714"/>
        <v>0</v>
      </c>
      <c r="R1027" s="3">
        <f t="shared" si="714"/>
        <v>0</v>
      </c>
      <c r="S1027" s="3">
        <f t="shared" si="714"/>
        <v>0</v>
      </c>
      <c r="T1027" s="3">
        <f t="shared" si="714"/>
        <v>0</v>
      </c>
      <c r="U1027" s="3">
        <f t="shared" si="714"/>
        <v>0</v>
      </c>
      <c r="V1027" s="3">
        <f t="shared" si="714"/>
        <v>0</v>
      </c>
      <c r="W1027" s="3">
        <f t="shared" si="714"/>
        <v>0</v>
      </c>
      <c r="X1027" s="3">
        <f t="shared" si="714"/>
        <v>0</v>
      </c>
      <c r="Y1027" s="3">
        <f t="shared" si="714"/>
        <v>0</v>
      </c>
      <c r="Z1027" s="3">
        <f t="shared" si="714"/>
        <v>0</v>
      </c>
      <c r="AA1027" s="3">
        <f t="shared" si="714"/>
        <v>0</v>
      </c>
      <c r="AB1027" s="3">
        <f t="shared" si="714"/>
        <v>0</v>
      </c>
      <c r="AC1027" s="3">
        <f t="shared" si="714"/>
        <v>0</v>
      </c>
      <c r="AD1027" s="3">
        <f t="shared" si="714"/>
        <v>0</v>
      </c>
      <c r="AE1027" s="3">
        <f t="shared" si="714"/>
        <v>0</v>
      </c>
      <c r="AF1027" s="3">
        <f t="shared" si="714"/>
        <v>0</v>
      </c>
      <c r="AG1027" s="3">
        <f t="shared" si="714"/>
        <v>0</v>
      </c>
      <c r="AH1027" s="3">
        <f t="shared" si="714"/>
        <v>0</v>
      </c>
      <c r="AI1027" s="3">
        <f t="shared" si="714"/>
        <v>0</v>
      </c>
      <c r="AJ1027" s="3">
        <f t="shared" si="714"/>
        <v>0</v>
      </c>
      <c r="AK1027" s="3">
        <f t="shared" si="714"/>
        <v>0</v>
      </c>
      <c r="AL1027" s="3">
        <f t="shared" si="714"/>
        <v>0</v>
      </c>
      <c r="AM1027" s="3">
        <f t="shared" si="714"/>
        <v>0</v>
      </c>
      <c r="AN1027" s="3">
        <f t="shared" si="714"/>
        <v>0</v>
      </c>
      <c r="AO1027" s="3">
        <f t="shared" si="714"/>
        <v>0</v>
      </c>
      <c r="AP1027" s="3">
        <f t="shared" si="714"/>
        <v>0</v>
      </c>
      <c r="AQ1027" s="3">
        <f t="shared" si="714"/>
        <v>0</v>
      </c>
      <c r="AR1027" s="3">
        <f t="shared" si="714"/>
        <v>0</v>
      </c>
      <c r="AS1027" s="3">
        <f t="shared" si="714"/>
        <v>0</v>
      </c>
      <c r="AT1027" s="3">
        <f t="shared" si="714"/>
        <v>0</v>
      </c>
      <c r="AU1027" s="3">
        <f t="shared" ref="AU1027:BZ1027" si="715">AU1029</f>
        <v>0</v>
      </c>
      <c r="AV1027" s="3">
        <f t="shared" si="715"/>
        <v>0</v>
      </c>
      <c r="AW1027" s="3">
        <f t="shared" si="715"/>
        <v>0</v>
      </c>
      <c r="AX1027" s="3">
        <f t="shared" si="715"/>
        <v>0</v>
      </c>
      <c r="AY1027" s="3">
        <f t="shared" si="715"/>
        <v>0</v>
      </c>
      <c r="AZ1027" s="3">
        <f t="shared" si="715"/>
        <v>0</v>
      </c>
      <c r="BA1027" s="3">
        <f t="shared" si="715"/>
        <v>0</v>
      </c>
      <c r="BB1027" s="3">
        <f t="shared" si="715"/>
        <v>0</v>
      </c>
      <c r="BC1027" s="3">
        <f t="shared" si="715"/>
        <v>0</v>
      </c>
      <c r="BD1027" s="3">
        <f t="shared" si="715"/>
        <v>0</v>
      </c>
      <c r="BE1027" s="3">
        <f t="shared" si="715"/>
        <v>0</v>
      </c>
      <c r="BF1027" s="3">
        <f t="shared" si="715"/>
        <v>0</v>
      </c>
      <c r="BG1027" s="3">
        <f t="shared" si="715"/>
        <v>0</v>
      </c>
      <c r="BH1027" s="3">
        <f t="shared" si="715"/>
        <v>0</v>
      </c>
      <c r="BI1027" s="3">
        <f t="shared" si="715"/>
        <v>0</v>
      </c>
      <c r="BJ1027" s="3">
        <f t="shared" si="715"/>
        <v>0</v>
      </c>
      <c r="BK1027" s="3">
        <f t="shared" si="715"/>
        <v>0</v>
      </c>
      <c r="BL1027" s="3">
        <f t="shared" si="715"/>
        <v>0</v>
      </c>
      <c r="BM1027" s="3">
        <f t="shared" si="715"/>
        <v>0</v>
      </c>
      <c r="BN1027" s="3">
        <f t="shared" si="715"/>
        <v>0</v>
      </c>
      <c r="BO1027" s="3">
        <f t="shared" si="715"/>
        <v>0</v>
      </c>
      <c r="BP1027" s="3">
        <f t="shared" si="715"/>
        <v>0</v>
      </c>
      <c r="BQ1027" s="3">
        <f t="shared" si="715"/>
        <v>0</v>
      </c>
      <c r="BR1027" s="3">
        <f t="shared" si="715"/>
        <v>0</v>
      </c>
      <c r="BS1027" s="3">
        <f t="shared" si="715"/>
        <v>0</v>
      </c>
      <c r="BT1027" s="3">
        <f t="shared" si="715"/>
        <v>0</v>
      </c>
      <c r="BU1027" s="3">
        <f t="shared" si="715"/>
        <v>0</v>
      </c>
      <c r="BV1027" s="3">
        <f t="shared" si="715"/>
        <v>0</v>
      </c>
      <c r="BW1027" s="3">
        <f t="shared" si="715"/>
        <v>0</v>
      </c>
      <c r="BX1027" s="3">
        <f t="shared" si="715"/>
        <v>0</v>
      </c>
      <c r="BY1027" s="3">
        <f t="shared" si="715"/>
        <v>0</v>
      </c>
      <c r="BZ1027" s="3">
        <f t="shared" si="715"/>
        <v>0</v>
      </c>
      <c r="CA1027" s="3">
        <f t="shared" ref="CA1027:DF1027" si="716">CA1029</f>
        <v>0</v>
      </c>
      <c r="CB1027" s="3">
        <f t="shared" si="716"/>
        <v>0</v>
      </c>
      <c r="CC1027" s="3">
        <f t="shared" si="716"/>
        <v>0</v>
      </c>
      <c r="CD1027" s="3">
        <f t="shared" si="716"/>
        <v>0</v>
      </c>
      <c r="CE1027" s="3">
        <f t="shared" si="716"/>
        <v>0</v>
      </c>
      <c r="CF1027" s="3">
        <f t="shared" si="716"/>
        <v>0</v>
      </c>
      <c r="CG1027" s="3">
        <f t="shared" si="716"/>
        <v>0</v>
      </c>
      <c r="CH1027" s="3">
        <f t="shared" si="716"/>
        <v>0</v>
      </c>
      <c r="CI1027" s="3">
        <f t="shared" si="716"/>
        <v>0</v>
      </c>
      <c r="CJ1027" s="3">
        <f t="shared" si="716"/>
        <v>0</v>
      </c>
      <c r="CK1027" s="3">
        <f t="shared" si="716"/>
        <v>0</v>
      </c>
      <c r="CL1027" s="3">
        <f t="shared" si="716"/>
        <v>0</v>
      </c>
      <c r="CM1027" s="3">
        <f t="shared" si="716"/>
        <v>0</v>
      </c>
      <c r="CN1027" s="3">
        <f t="shared" si="716"/>
        <v>0</v>
      </c>
      <c r="CO1027" s="3">
        <f t="shared" si="716"/>
        <v>0</v>
      </c>
      <c r="CP1027" s="3">
        <f t="shared" si="716"/>
        <v>0</v>
      </c>
      <c r="CQ1027" s="3">
        <f t="shared" si="716"/>
        <v>0</v>
      </c>
      <c r="CR1027" s="3">
        <f t="shared" si="716"/>
        <v>0</v>
      </c>
      <c r="CS1027" s="3">
        <f t="shared" si="716"/>
        <v>0</v>
      </c>
      <c r="CT1027" s="3">
        <f t="shared" si="716"/>
        <v>0</v>
      </c>
      <c r="CU1027" s="3">
        <f t="shared" si="716"/>
        <v>0</v>
      </c>
      <c r="CV1027" s="3">
        <f t="shared" si="716"/>
        <v>0</v>
      </c>
      <c r="CW1027" s="3">
        <f t="shared" si="716"/>
        <v>0</v>
      </c>
      <c r="CX1027" s="3">
        <f t="shared" si="716"/>
        <v>0</v>
      </c>
      <c r="CY1027" s="3">
        <f t="shared" si="716"/>
        <v>0</v>
      </c>
      <c r="CZ1027" s="3">
        <f t="shared" si="716"/>
        <v>0</v>
      </c>
      <c r="DA1027" s="3">
        <f t="shared" si="716"/>
        <v>0</v>
      </c>
      <c r="DB1027" s="3">
        <f t="shared" si="716"/>
        <v>0</v>
      </c>
      <c r="DC1027" s="3">
        <f t="shared" si="716"/>
        <v>0</v>
      </c>
      <c r="DD1027" s="3">
        <f t="shared" si="716"/>
        <v>0</v>
      </c>
      <c r="DE1027" s="3">
        <f t="shared" si="716"/>
        <v>0</v>
      </c>
      <c r="DF1027" s="3">
        <f t="shared" si="716"/>
        <v>0</v>
      </c>
      <c r="DG1027" s="4">
        <f t="shared" ref="DG1027:EL1027" si="717">DG1029</f>
        <v>0</v>
      </c>
      <c r="DH1027" s="4">
        <f t="shared" si="717"/>
        <v>0</v>
      </c>
      <c r="DI1027" s="4">
        <f t="shared" si="717"/>
        <v>0</v>
      </c>
      <c r="DJ1027" s="4">
        <f t="shared" si="717"/>
        <v>0</v>
      </c>
      <c r="DK1027" s="4">
        <f t="shared" si="717"/>
        <v>0</v>
      </c>
      <c r="DL1027" s="4">
        <f t="shared" si="717"/>
        <v>0</v>
      </c>
      <c r="DM1027" s="4">
        <f t="shared" si="717"/>
        <v>0</v>
      </c>
      <c r="DN1027" s="4">
        <f t="shared" si="717"/>
        <v>0</v>
      </c>
      <c r="DO1027" s="4">
        <f t="shared" si="717"/>
        <v>0</v>
      </c>
      <c r="DP1027" s="4">
        <f t="shared" si="717"/>
        <v>0</v>
      </c>
      <c r="DQ1027" s="4">
        <f t="shared" si="717"/>
        <v>0</v>
      </c>
      <c r="DR1027" s="4">
        <f t="shared" si="717"/>
        <v>0</v>
      </c>
      <c r="DS1027" s="4">
        <f t="shared" si="717"/>
        <v>0</v>
      </c>
      <c r="DT1027" s="4">
        <f t="shared" si="717"/>
        <v>0</v>
      </c>
      <c r="DU1027" s="4">
        <f t="shared" si="717"/>
        <v>0</v>
      </c>
      <c r="DV1027" s="4">
        <f t="shared" si="717"/>
        <v>0</v>
      </c>
      <c r="DW1027" s="4">
        <f t="shared" si="717"/>
        <v>0</v>
      </c>
      <c r="DX1027" s="4">
        <f t="shared" si="717"/>
        <v>0</v>
      </c>
      <c r="DY1027" s="4">
        <f t="shared" si="717"/>
        <v>0</v>
      </c>
      <c r="DZ1027" s="4">
        <f t="shared" si="717"/>
        <v>0</v>
      </c>
      <c r="EA1027" s="4">
        <f t="shared" si="717"/>
        <v>0</v>
      </c>
      <c r="EB1027" s="4">
        <f t="shared" si="717"/>
        <v>0</v>
      </c>
      <c r="EC1027" s="4">
        <f t="shared" si="717"/>
        <v>0</v>
      </c>
      <c r="ED1027" s="4">
        <f t="shared" si="717"/>
        <v>0</v>
      </c>
      <c r="EE1027" s="4">
        <f t="shared" si="717"/>
        <v>0</v>
      </c>
      <c r="EF1027" s="4">
        <f t="shared" si="717"/>
        <v>0</v>
      </c>
      <c r="EG1027" s="4">
        <f t="shared" si="717"/>
        <v>0</v>
      </c>
      <c r="EH1027" s="4">
        <f t="shared" si="717"/>
        <v>0</v>
      </c>
      <c r="EI1027" s="4">
        <f t="shared" si="717"/>
        <v>0</v>
      </c>
      <c r="EJ1027" s="4">
        <f t="shared" si="717"/>
        <v>0</v>
      </c>
      <c r="EK1027" s="4">
        <f t="shared" si="717"/>
        <v>0</v>
      </c>
      <c r="EL1027" s="4">
        <f t="shared" si="717"/>
        <v>0</v>
      </c>
      <c r="EM1027" s="4">
        <f t="shared" ref="EM1027:FR1027" si="718">EM1029</f>
        <v>0</v>
      </c>
      <c r="EN1027" s="4">
        <f t="shared" si="718"/>
        <v>0</v>
      </c>
      <c r="EO1027" s="4">
        <f t="shared" si="718"/>
        <v>0</v>
      </c>
      <c r="EP1027" s="4">
        <f t="shared" si="718"/>
        <v>0</v>
      </c>
      <c r="EQ1027" s="4">
        <f t="shared" si="718"/>
        <v>0</v>
      </c>
      <c r="ER1027" s="4">
        <f t="shared" si="718"/>
        <v>0</v>
      </c>
      <c r="ES1027" s="4">
        <f t="shared" si="718"/>
        <v>0</v>
      </c>
      <c r="ET1027" s="4">
        <f t="shared" si="718"/>
        <v>0</v>
      </c>
      <c r="EU1027" s="4">
        <f t="shared" si="718"/>
        <v>0</v>
      </c>
      <c r="EV1027" s="4">
        <f t="shared" si="718"/>
        <v>0</v>
      </c>
      <c r="EW1027" s="4">
        <f t="shared" si="718"/>
        <v>0</v>
      </c>
      <c r="EX1027" s="4">
        <f t="shared" si="718"/>
        <v>0</v>
      </c>
      <c r="EY1027" s="4">
        <f t="shared" si="718"/>
        <v>0</v>
      </c>
      <c r="EZ1027" s="4">
        <f t="shared" si="718"/>
        <v>0</v>
      </c>
      <c r="FA1027" s="4">
        <f t="shared" si="718"/>
        <v>0</v>
      </c>
      <c r="FB1027" s="4">
        <f t="shared" si="718"/>
        <v>0</v>
      </c>
      <c r="FC1027" s="4">
        <f t="shared" si="718"/>
        <v>0</v>
      </c>
      <c r="FD1027" s="4">
        <f t="shared" si="718"/>
        <v>0</v>
      </c>
      <c r="FE1027" s="4">
        <f t="shared" si="718"/>
        <v>0</v>
      </c>
      <c r="FF1027" s="4">
        <f t="shared" si="718"/>
        <v>0</v>
      </c>
      <c r="FG1027" s="4">
        <f t="shared" si="718"/>
        <v>0</v>
      </c>
      <c r="FH1027" s="4">
        <f t="shared" si="718"/>
        <v>0</v>
      </c>
      <c r="FI1027" s="4">
        <f t="shared" si="718"/>
        <v>0</v>
      </c>
      <c r="FJ1027" s="4">
        <f t="shared" si="718"/>
        <v>0</v>
      </c>
      <c r="FK1027" s="4">
        <f t="shared" si="718"/>
        <v>0</v>
      </c>
      <c r="FL1027" s="4">
        <f t="shared" si="718"/>
        <v>0</v>
      </c>
      <c r="FM1027" s="4">
        <f t="shared" si="718"/>
        <v>0</v>
      </c>
      <c r="FN1027" s="4">
        <f t="shared" si="718"/>
        <v>0</v>
      </c>
      <c r="FO1027" s="4">
        <f t="shared" si="718"/>
        <v>0</v>
      </c>
      <c r="FP1027" s="4">
        <f t="shared" si="718"/>
        <v>0</v>
      </c>
      <c r="FQ1027" s="4">
        <f t="shared" si="718"/>
        <v>0</v>
      </c>
      <c r="FR1027" s="4">
        <f t="shared" si="718"/>
        <v>0</v>
      </c>
      <c r="FS1027" s="4">
        <f t="shared" ref="FS1027:GX1027" si="719">FS1029</f>
        <v>0</v>
      </c>
      <c r="FT1027" s="4">
        <f t="shared" si="719"/>
        <v>0</v>
      </c>
      <c r="FU1027" s="4">
        <f t="shared" si="719"/>
        <v>0</v>
      </c>
      <c r="FV1027" s="4">
        <f t="shared" si="719"/>
        <v>0</v>
      </c>
      <c r="FW1027" s="4">
        <f t="shared" si="719"/>
        <v>0</v>
      </c>
      <c r="FX1027" s="4">
        <f t="shared" si="719"/>
        <v>0</v>
      </c>
      <c r="FY1027" s="4">
        <f t="shared" si="719"/>
        <v>0</v>
      </c>
      <c r="FZ1027" s="4">
        <f t="shared" si="719"/>
        <v>0</v>
      </c>
      <c r="GA1027" s="4">
        <f t="shared" si="719"/>
        <v>0</v>
      </c>
      <c r="GB1027" s="4">
        <f t="shared" si="719"/>
        <v>0</v>
      </c>
      <c r="GC1027" s="4">
        <f t="shared" si="719"/>
        <v>0</v>
      </c>
      <c r="GD1027" s="4">
        <f t="shared" si="719"/>
        <v>0</v>
      </c>
      <c r="GE1027" s="4">
        <f t="shared" si="719"/>
        <v>0</v>
      </c>
      <c r="GF1027" s="4">
        <f t="shared" si="719"/>
        <v>0</v>
      </c>
      <c r="GG1027" s="4">
        <f t="shared" si="719"/>
        <v>0</v>
      </c>
      <c r="GH1027" s="4">
        <f t="shared" si="719"/>
        <v>0</v>
      </c>
      <c r="GI1027" s="4">
        <f t="shared" si="719"/>
        <v>0</v>
      </c>
      <c r="GJ1027" s="4">
        <f t="shared" si="719"/>
        <v>0</v>
      </c>
      <c r="GK1027" s="4">
        <f t="shared" si="719"/>
        <v>0</v>
      </c>
      <c r="GL1027" s="4">
        <f t="shared" si="719"/>
        <v>0</v>
      </c>
      <c r="GM1027" s="4">
        <f t="shared" si="719"/>
        <v>0</v>
      </c>
      <c r="GN1027" s="4">
        <f t="shared" si="719"/>
        <v>0</v>
      </c>
      <c r="GO1027" s="4">
        <f t="shared" si="719"/>
        <v>0</v>
      </c>
      <c r="GP1027" s="4">
        <f t="shared" si="719"/>
        <v>0</v>
      </c>
      <c r="GQ1027" s="4">
        <f t="shared" si="719"/>
        <v>0</v>
      </c>
      <c r="GR1027" s="4">
        <f t="shared" si="719"/>
        <v>0</v>
      </c>
      <c r="GS1027" s="4">
        <f t="shared" si="719"/>
        <v>0</v>
      </c>
      <c r="GT1027" s="4">
        <f t="shared" si="719"/>
        <v>0</v>
      </c>
      <c r="GU1027" s="4">
        <f t="shared" si="719"/>
        <v>0</v>
      </c>
      <c r="GV1027" s="4">
        <f t="shared" si="719"/>
        <v>0</v>
      </c>
      <c r="GW1027" s="4">
        <f t="shared" si="719"/>
        <v>0</v>
      </c>
      <c r="GX1027" s="4">
        <f t="shared" si="719"/>
        <v>0</v>
      </c>
    </row>
    <row r="1029" spans="1:206" x14ac:dyDescent="0.2">
      <c r="A1029" s="3">
        <v>51</v>
      </c>
      <c r="B1029" s="3">
        <f>B1025</f>
        <v>0</v>
      </c>
      <c r="C1029" s="3">
        <f>A1025</f>
        <v>4</v>
      </c>
      <c r="D1029" s="3">
        <f>ROW(A1025)</f>
        <v>1025</v>
      </c>
      <c r="E1029" s="3"/>
      <c r="F1029" s="3" t="str">
        <f>IF(F1025&lt;&gt;"",F1025,"")</f>
        <v>09-01-02</v>
      </c>
      <c r="G1029" s="3" t="str">
        <f>IF(G1025&lt;&gt;"",G1025,"")</f>
        <v>ПНР сервисного кабеля</v>
      </c>
      <c r="H1029" s="3">
        <v>0</v>
      </c>
      <c r="I1029" s="3"/>
      <c r="J1029" s="3"/>
      <c r="K1029" s="3"/>
      <c r="L1029" s="3"/>
      <c r="M1029" s="3"/>
      <c r="N1029" s="3"/>
      <c r="O1029" s="3">
        <f t="shared" ref="O1029:T1029" si="720">ROUND(AB1029,2)</f>
        <v>0</v>
      </c>
      <c r="P1029" s="3">
        <f t="shared" si="720"/>
        <v>0</v>
      </c>
      <c r="Q1029" s="3">
        <f t="shared" si="720"/>
        <v>0</v>
      </c>
      <c r="R1029" s="3">
        <f t="shared" si="720"/>
        <v>0</v>
      </c>
      <c r="S1029" s="3">
        <f t="shared" si="720"/>
        <v>0</v>
      </c>
      <c r="T1029" s="3">
        <f t="shared" si="720"/>
        <v>0</v>
      </c>
      <c r="U1029" s="3">
        <f>AH1029</f>
        <v>0</v>
      </c>
      <c r="V1029" s="3">
        <f>AI1029</f>
        <v>0</v>
      </c>
      <c r="W1029" s="3">
        <f>ROUND(AJ1029,2)</f>
        <v>0</v>
      </c>
      <c r="X1029" s="3">
        <f>ROUND(AK1029,2)</f>
        <v>0</v>
      </c>
      <c r="Y1029" s="3">
        <f>ROUND(AL1029,2)</f>
        <v>0</v>
      </c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>
        <f t="shared" ref="AO1029:BD1029" si="721">ROUND(BX1029,2)</f>
        <v>0</v>
      </c>
      <c r="AP1029" s="3">
        <f t="shared" si="721"/>
        <v>0</v>
      </c>
      <c r="AQ1029" s="3">
        <f t="shared" si="721"/>
        <v>0</v>
      </c>
      <c r="AR1029" s="3">
        <f t="shared" si="721"/>
        <v>0</v>
      </c>
      <c r="AS1029" s="3">
        <f t="shared" si="721"/>
        <v>0</v>
      </c>
      <c r="AT1029" s="3">
        <f t="shared" si="721"/>
        <v>0</v>
      </c>
      <c r="AU1029" s="3">
        <f t="shared" si="721"/>
        <v>0</v>
      </c>
      <c r="AV1029" s="3">
        <f t="shared" si="721"/>
        <v>0</v>
      </c>
      <c r="AW1029" s="3">
        <f t="shared" si="721"/>
        <v>0</v>
      </c>
      <c r="AX1029" s="3">
        <f t="shared" si="721"/>
        <v>0</v>
      </c>
      <c r="AY1029" s="3">
        <f t="shared" si="721"/>
        <v>0</v>
      </c>
      <c r="AZ1029" s="3">
        <f t="shared" si="721"/>
        <v>0</v>
      </c>
      <c r="BA1029" s="3">
        <f t="shared" si="721"/>
        <v>0</v>
      </c>
      <c r="BB1029" s="3">
        <f t="shared" si="721"/>
        <v>0</v>
      </c>
      <c r="BC1029" s="3">
        <f t="shared" si="721"/>
        <v>0</v>
      </c>
      <c r="BD1029" s="3">
        <f t="shared" si="721"/>
        <v>0</v>
      </c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4">
        <f t="shared" ref="DG1029:DL1029" si="722">ROUND(DT1029,2)</f>
        <v>0</v>
      </c>
      <c r="DH1029" s="4">
        <f t="shared" si="722"/>
        <v>0</v>
      </c>
      <c r="DI1029" s="4">
        <f t="shared" si="722"/>
        <v>0</v>
      </c>
      <c r="DJ1029" s="4">
        <f t="shared" si="722"/>
        <v>0</v>
      </c>
      <c r="DK1029" s="4">
        <f t="shared" si="722"/>
        <v>0</v>
      </c>
      <c r="DL1029" s="4">
        <f t="shared" si="722"/>
        <v>0</v>
      </c>
      <c r="DM1029" s="4">
        <f>DZ1029</f>
        <v>0</v>
      </c>
      <c r="DN1029" s="4">
        <f>EA1029</f>
        <v>0</v>
      </c>
      <c r="DO1029" s="4">
        <f>ROUND(EB1029,2)</f>
        <v>0</v>
      </c>
      <c r="DP1029" s="4">
        <f>ROUND(EC1029,2)</f>
        <v>0</v>
      </c>
      <c r="DQ1029" s="4">
        <f>ROUND(ED1029,2)</f>
        <v>0</v>
      </c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>
        <f t="shared" ref="EG1029:EV1029" si="723">ROUND(FP1029,2)</f>
        <v>0</v>
      </c>
      <c r="EH1029" s="4">
        <f t="shared" si="723"/>
        <v>0</v>
      </c>
      <c r="EI1029" s="4">
        <f t="shared" si="723"/>
        <v>0</v>
      </c>
      <c r="EJ1029" s="4">
        <f t="shared" si="723"/>
        <v>0</v>
      </c>
      <c r="EK1029" s="4">
        <f t="shared" si="723"/>
        <v>0</v>
      </c>
      <c r="EL1029" s="4">
        <f t="shared" si="723"/>
        <v>0</v>
      </c>
      <c r="EM1029" s="4">
        <f t="shared" si="723"/>
        <v>0</v>
      </c>
      <c r="EN1029" s="4">
        <f t="shared" si="723"/>
        <v>0</v>
      </c>
      <c r="EO1029" s="4">
        <f t="shared" si="723"/>
        <v>0</v>
      </c>
      <c r="EP1029" s="4">
        <f t="shared" si="723"/>
        <v>0</v>
      </c>
      <c r="EQ1029" s="4">
        <f t="shared" si="723"/>
        <v>0</v>
      </c>
      <c r="ER1029" s="4">
        <f t="shared" si="723"/>
        <v>0</v>
      </c>
      <c r="ES1029" s="4">
        <f t="shared" si="723"/>
        <v>0</v>
      </c>
      <c r="ET1029" s="4">
        <f t="shared" si="723"/>
        <v>0</v>
      </c>
      <c r="EU1029" s="4">
        <f t="shared" si="723"/>
        <v>0</v>
      </c>
      <c r="EV1029" s="4">
        <f t="shared" si="723"/>
        <v>0</v>
      </c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4"/>
      <c r="GH1029" s="4"/>
      <c r="GI1029" s="4"/>
      <c r="GJ1029" s="4"/>
      <c r="GK1029" s="4"/>
      <c r="GL1029" s="4"/>
      <c r="GM1029" s="4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>
        <v>0</v>
      </c>
    </row>
    <row r="1031" spans="1:206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201</v>
      </c>
      <c r="F1031" s="5">
        <f>ROUND(Source!O1029,O1031)</f>
        <v>0</v>
      </c>
      <c r="G1031" s="5" t="s">
        <v>38</v>
      </c>
      <c r="H1031" s="5" t="s">
        <v>39</v>
      </c>
      <c r="I1031" s="5"/>
      <c r="J1031" s="5"/>
      <c r="K1031" s="5">
        <v>201</v>
      </c>
      <c r="L1031" s="5">
        <v>1</v>
      </c>
      <c r="M1031" s="5">
        <v>3</v>
      </c>
      <c r="N1031" s="5" t="s">
        <v>3</v>
      </c>
      <c r="O1031" s="5">
        <v>2</v>
      </c>
      <c r="P1031" s="5">
        <f>ROUND(Source!DG1029,O1031)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06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202</v>
      </c>
      <c r="F1032" s="5">
        <f>ROUND(Source!P1029,O1032)</f>
        <v>0</v>
      </c>
      <c r="G1032" s="5" t="s">
        <v>40</v>
      </c>
      <c r="H1032" s="5" t="s">
        <v>41</v>
      </c>
      <c r="I1032" s="5"/>
      <c r="J1032" s="5"/>
      <c r="K1032" s="5">
        <v>202</v>
      </c>
      <c r="L1032" s="5">
        <v>2</v>
      </c>
      <c r="M1032" s="5">
        <v>3</v>
      </c>
      <c r="N1032" s="5" t="s">
        <v>3</v>
      </c>
      <c r="O1032" s="5">
        <v>2</v>
      </c>
      <c r="P1032" s="5">
        <f>ROUND(Source!DH1029,O1032)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06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222</v>
      </c>
      <c r="F1033" s="5">
        <f>ROUND(Source!AO1029,O1033)</f>
        <v>0</v>
      </c>
      <c r="G1033" s="5" t="s">
        <v>42</v>
      </c>
      <c r="H1033" s="5" t="s">
        <v>43</v>
      </c>
      <c r="I1033" s="5"/>
      <c r="J1033" s="5"/>
      <c r="K1033" s="5">
        <v>222</v>
      </c>
      <c r="L1033" s="5">
        <v>3</v>
      </c>
      <c r="M1033" s="5">
        <v>3</v>
      </c>
      <c r="N1033" s="5" t="s">
        <v>3</v>
      </c>
      <c r="O1033" s="5">
        <v>2</v>
      </c>
      <c r="P1033" s="5">
        <f>ROUND(Source!EG1029,O1033)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06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225</v>
      </c>
      <c r="F1034" s="5">
        <f>ROUND(Source!AV1029,O1034)</f>
        <v>0</v>
      </c>
      <c r="G1034" s="5" t="s">
        <v>44</v>
      </c>
      <c r="H1034" s="5" t="s">
        <v>45</v>
      </c>
      <c r="I1034" s="5"/>
      <c r="J1034" s="5"/>
      <c r="K1034" s="5">
        <v>225</v>
      </c>
      <c r="L1034" s="5">
        <v>4</v>
      </c>
      <c r="M1034" s="5">
        <v>3</v>
      </c>
      <c r="N1034" s="5" t="s">
        <v>3</v>
      </c>
      <c r="O1034" s="5">
        <v>2</v>
      </c>
      <c r="P1034" s="5">
        <f>ROUND(Source!EN1029,O1034)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06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226</v>
      </c>
      <c r="F1035" s="5">
        <f>ROUND(Source!AW1029,O1035)</f>
        <v>0</v>
      </c>
      <c r="G1035" s="5" t="s">
        <v>46</v>
      </c>
      <c r="H1035" s="5" t="s">
        <v>47</v>
      </c>
      <c r="I1035" s="5"/>
      <c r="J1035" s="5"/>
      <c r="K1035" s="5">
        <v>226</v>
      </c>
      <c r="L1035" s="5">
        <v>5</v>
      </c>
      <c r="M1035" s="5">
        <v>3</v>
      </c>
      <c r="N1035" s="5" t="s">
        <v>3</v>
      </c>
      <c r="O1035" s="5">
        <v>2</v>
      </c>
      <c r="P1035" s="5">
        <f>ROUND(Source!EO1029,O1035)</f>
        <v>0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06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227</v>
      </c>
      <c r="F1036" s="5">
        <f>ROUND(Source!AX1029,O1036)</f>
        <v>0</v>
      </c>
      <c r="G1036" s="5" t="s">
        <v>48</v>
      </c>
      <c r="H1036" s="5" t="s">
        <v>49</v>
      </c>
      <c r="I1036" s="5"/>
      <c r="J1036" s="5"/>
      <c r="K1036" s="5">
        <v>227</v>
      </c>
      <c r="L1036" s="5">
        <v>6</v>
      </c>
      <c r="M1036" s="5">
        <v>3</v>
      </c>
      <c r="N1036" s="5" t="s">
        <v>3</v>
      </c>
      <c r="O1036" s="5">
        <v>2</v>
      </c>
      <c r="P1036" s="5">
        <f>ROUND(Source!EP1029,O1036)</f>
        <v>0</v>
      </c>
      <c r="Q1036" s="5"/>
      <c r="R1036" s="5"/>
      <c r="S1036" s="5"/>
      <c r="T1036" s="5"/>
      <c r="U1036" s="5"/>
      <c r="V1036" s="5"/>
      <c r="W1036" s="5">
        <v>0</v>
      </c>
      <c r="X1036" s="5">
        <v>1</v>
      </c>
      <c r="Y1036" s="5">
        <v>0</v>
      </c>
      <c r="Z1036" s="5">
        <v>0</v>
      </c>
      <c r="AA1036" s="5">
        <v>1</v>
      </c>
      <c r="AB1036" s="5">
        <v>0</v>
      </c>
    </row>
    <row r="1037" spans="1:206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228</v>
      </c>
      <c r="F1037" s="5">
        <f>ROUND(Source!AY1029,O1037)</f>
        <v>0</v>
      </c>
      <c r="G1037" s="5" t="s">
        <v>50</v>
      </c>
      <c r="H1037" s="5" t="s">
        <v>51</v>
      </c>
      <c r="I1037" s="5"/>
      <c r="J1037" s="5"/>
      <c r="K1037" s="5">
        <v>228</v>
      </c>
      <c r="L1037" s="5">
        <v>7</v>
      </c>
      <c r="M1037" s="5">
        <v>3</v>
      </c>
      <c r="N1037" s="5" t="s">
        <v>3</v>
      </c>
      <c r="O1037" s="5">
        <v>2</v>
      </c>
      <c r="P1037" s="5">
        <f>ROUND(Source!EQ1029,O1037)</f>
        <v>0</v>
      </c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>
        <v>0</v>
      </c>
      <c r="AA1037" s="5">
        <v>1</v>
      </c>
      <c r="AB1037" s="5">
        <v>0</v>
      </c>
    </row>
    <row r="1038" spans="1:206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216</v>
      </c>
      <c r="F1038" s="5">
        <f>ROUND(Source!AP1029,O1038)</f>
        <v>0</v>
      </c>
      <c r="G1038" s="5" t="s">
        <v>52</v>
      </c>
      <c r="H1038" s="5" t="s">
        <v>53</v>
      </c>
      <c r="I1038" s="5"/>
      <c r="J1038" s="5"/>
      <c r="K1038" s="5">
        <v>216</v>
      </c>
      <c r="L1038" s="5">
        <v>8</v>
      </c>
      <c r="M1038" s="5">
        <v>3</v>
      </c>
      <c r="N1038" s="5" t="s">
        <v>3</v>
      </c>
      <c r="O1038" s="5">
        <v>2</v>
      </c>
      <c r="P1038" s="5">
        <f>ROUND(Source!EH1029,O1038)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06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223</v>
      </c>
      <c r="F1039" s="5">
        <f>ROUND(Source!AQ1029,O1039)</f>
        <v>0</v>
      </c>
      <c r="G1039" s="5" t="s">
        <v>54</v>
      </c>
      <c r="H1039" s="5" t="s">
        <v>55</v>
      </c>
      <c r="I1039" s="5"/>
      <c r="J1039" s="5"/>
      <c r="K1039" s="5">
        <v>223</v>
      </c>
      <c r="L1039" s="5">
        <v>9</v>
      </c>
      <c r="M1039" s="5">
        <v>3</v>
      </c>
      <c r="N1039" s="5" t="s">
        <v>3</v>
      </c>
      <c r="O1039" s="5">
        <v>2</v>
      </c>
      <c r="P1039" s="5">
        <f>ROUND(Source!EI1029,O1039)</f>
        <v>0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06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229</v>
      </c>
      <c r="F1040" s="5">
        <f>ROUND(Source!AZ1029,O1040)</f>
        <v>0</v>
      </c>
      <c r="G1040" s="5" t="s">
        <v>56</v>
      </c>
      <c r="H1040" s="5" t="s">
        <v>57</v>
      </c>
      <c r="I1040" s="5"/>
      <c r="J1040" s="5"/>
      <c r="K1040" s="5">
        <v>229</v>
      </c>
      <c r="L1040" s="5">
        <v>10</v>
      </c>
      <c r="M1040" s="5">
        <v>3</v>
      </c>
      <c r="N1040" s="5" t="s">
        <v>3</v>
      </c>
      <c r="O1040" s="5">
        <v>2</v>
      </c>
      <c r="P1040" s="5">
        <f>ROUND(Source!ER1029,O1040)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8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203</v>
      </c>
      <c r="F1041" s="5">
        <f>ROUND(Source!Q1029,O1041)</f>
        <v>0</v>
      </c>
      <c r="G1041" s="5" t="s">
        <v>58</v>
      </c>
      <c r="H1041" s="5" t="s">
        <v>59</v>
      </c>
      <c r="I1041" s="5"/>
      <c r="J1041" s="5"/>
      <c r="K1041" s="5">
        <v>203</v>
      </c>
      <c r="L1041" s="5">
        <v>11</v>
      </c>
      <c r="M1041" s="5">
        <v>3</v>
      </c>
      <c r="N1041" s="5" t="s">
        <v>3</v>
      </c>
      <c r="O1041" s="5">
        <v>2</v>
      </c>
      <c r="P1041" s="5">
        <f>ROUND(Source!DI1029,O1041)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231</v>
      </c>
      <c r="F1042" s="5">
        <f>ROUND(Source!BB1029,O1042)</f>
        <v>0</v>
      </c>
      <c r="G1042" s="5" t="s">
        <v>60</v>
      </c>
      <c r="H1042" s="5" t="s">
        <v>61</v>
      </c>
      <c r="I1042" s="5"/>
      <c r="J1042" s="5"/>
      <c r="K1042" s="5">
        <v>231</v>
      </c>
      <c r="L1042" s="5">
        <v>12</v>
      </c>
      <c r="M1042" s="5">
        <v>3</v>
      </c>
      <c r="N1042" s="5" t="s">
        <v>3</v>
      </c>
      <c r="O1042" s="5">
        <v>2</v>
      </c>
      <c r="P1042" s="5">
        <f>ROUND(Source!ET1029,O1042)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204</v>
      </c>
      <c r="F1043" s="5">
        <f>ROUND(Source!R1029,O1043)</f>
        <v>0</v>
      </c>
      <c r="G1043" s="5" t="s">
        <v>62</v>
      </c>
      <c r="H1043" s="5" t="s">
        <v>63</v>
      </c>
      <c r="I1043" s="5"/>
      <c r="J1043" s="5"/>
      <c r="K1043" s="5">
        <v>204</v>
      </c>
      <c r="L1043" s="5">
        <v>13</v>
      </c>
      <c r="M1043" s="5">
        <v>3</v>
      </c>
      <c r="N1043" s="5" t="s">
        <v>3</v>
      </c>
      <c r="O1043" s="5">
        <v>2</v>
      </c>
      <c r="P1043" s="5">
        <f>ROUND(Source!DJ1029,O1043)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205</v>
      </c>
      <c r="F1044" s="5">
        <f>ROUND(Source!S1029,O1044)</f>
        <v>0</v>
      </c>
      <c r="G1044" s="5" t="s">
        <v>64</v>
      </c>
      <c r="H1044" s="5" t="s">
        <v>65</v>
      </c>
      <c r="I1044" s="5"/>
      <c r="J1044" s="5"/>
      <c r="K1044" s="5">
        <v>205</v>
      </c>
      <c r="L1044" s="5">
        <v>14</v>
      </c>
      <c r="M1044" s="5">
        <v>3</v>
      </c>
      <c r="N1044" s="5" t="s">
        <v>3</v>
      </c>
      <c r="O1044" s="5">
        <v>2</v>
      </c>
      <c r="P1044" s="5">
        <f>ROUND(Source!DK1029,O1044)</f>
        <v>0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8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232</v>
      </c>
      <c r="F1045" s="5">
        <f>ROUND(Source!BC1029,O1045)</f>
        <v>0</v>
      </c>
      <c r="G1045" s="5" t="s">
        <v>66</v>
      </c>
      <c r="H1045" s="5" t="s">
        <v>67</v>
      </c>
      <c r="I1045" s="5"/>
      <c r="J1045" s="5"/>
      <c r="K1045" s="5">
        <v>232</v>
      </c>
      <c r="L1045" s="5">
        <v>15</v>
      </c>
      <c r="M1045" s="5">
        <v>3</v>
      </c>
      <c r="N1045" s="5" t="s">
        <v>3</v>
      </c>
      <c r="O1045" s="5">
        <v>2</v>
      </c>
      <c r="P1045" s="5">
        <f>ROUND(Source!EU1029,O1045)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8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214</v>
      </c>
      <c r="F1046" s="5">
        <f>ROUND(Source!AS1029,O1046)</f>
        <v>0</v>
      </c>
      <c r="G1046" s="5" t="s">
        <v>68</v>
      </c>
      <c r="H1046" s="5" t="s">
        <v>69</v>
      </c>
      <c r="I1046" s="5"/>
      <c r="J1046" s="5"/>
      <c r="K1046" s="5">
        <v>214</v>
      </c>
      <c r="L1046" s="5">
        <v>16</v>
      </c>
      <c r="M1046" s="5">
        <v>3</v>
      </c>
      <c r="N1046" s="5" t="s">
        <v>3</v>
      </c>
      <c r="O1046" s="5">
        <v>2</v>
      </c>
      <c r="P1046" s="5">
        <f>ROUND(Source!EK1029,O1046)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8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215</v>
      </c>
      <c r="F1047" s="5">
        <f>ROUND(Source!AT1029,O1047)</f>
        <v>0</v>
      </c>
      <c r="G1047" s="5" t="s">
        <v>70</v>
      </c>
      <c r="H1047" s="5" t="s">
        <v>71</v>
      </c>
      <c r="I1047" s="5"/>
      <c r="J1047" s="5"/>
      <c r="K1047" s="5">
        <v>215</v>
      </c>
      <c r="L1047" s="5">
        <v>17</v>
      </c>
      <c r="M1047" s="5">
        <v>3</v>
      </c>
      <c r="N1047" s="5" t="s">
        <v>3</v>
      </c>
      <c r="O1047" s="5">
        <v>2</v>
      </c>
      <c r="P1047" s="5">
        <f>ROUND(Source!EL1029,O1047)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8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217</v>
      </c>
      <c r="F1048" s="5">
        <f>ROUND(Source!AU1029,O1048)</f>
        <v>0</v>
      </c>
      <c r="G1048" s="5" t="s">
        <v>72</v>
      </c>
      <c r="H1048" s="5" t="s">
        <v>73</v>
      </c>
      <c r="I1048" s="5"/>
      <c r="J1048" s="5"/>
      <c r="K1048" s="5">
        <v>217</v>
      </c>
      <c r="L1048" s="5">
        <v>18</v>
      </c>
      <c r="M1048" s="5">
        <v>3</v>
      </c>
      <c r="N1048" s="5" t="s">
        <v>3</v>
      </c>
      <c r="O1048" s="5">
        <v>2</v>
      </c>
      <c r="P1048" s="5">
        <f>ROUND(Source!EM1029,O1048)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8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230</v>
      </c>
      <c r="F1049" s="5">
        <f>ROUND(Source!BA1029,O1049)</f>
        <v>0</v>
      </c>
      <c r="G1049" s="5" t="s">
        <v>74</v>
      </c>
      <c r="H1049" s="5" t="s">
        <v>75</v>
      </c>
      <c r="I1049" s="5"/>
      <c r="J1049" s="5"/>
      <c r="K1049" s="5">
        <v>230</v>
      </c>
      <c r="L1049" s="5">
        <v>19</v>
      </c>
      <c r="M1049" s="5">
        <v>3</v>
      </c>
      <c r="N1049" s="5" t="s">
        <v>3</v>
      </c>
      <c r="O1049" s="5">
        <v>2</v>
      </c>
      <c r="P1049" s="5">
        <f>ROUND(Source!ES1029,O1049)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0" spans="1:28" x14ac:dyDescent="0.2">
      <c r="A1050" s="5">
        <v>50</v>
      </c>
      <c r="B1050" s="5">
        <v>0</v>
      </c>
      <c r="C1050" s="5">
        <v>0</v>
      </c>
      <c r="D1050" s="5">
        <v>1</v>
      </c>
      <c r="E1050" s="5">
        <v>206</v>
      </c>
      <c r="F1050" s="5">
        <f>ROUND(Source!T1029,O1050)</f>
        <v>0</v>
      </c>
      <c r="G1050" s="5" t="s">
        <v>76</v>
      </c>
      <c r="H1050" s="5" t="s">
        <v>77</v>
      </c>
      <c r="I1050" s="5"/>
      <c r="J1050" s="5"/>
      <c r="K1050" s="5">
        <v>206</v>
      </c>
      <c r="L1050" s="5">
        <v>20</v>
      </c>
      <c r="M1050" s="5">
        <v>3</v>
      </c>
      <c r="N1050" s="5" t="s">
        <v>3</v>
      </c>
      <c r="O1050" s="5">
        <v>2</v>
      </c>
      <c r="P1050" s="5">
        <f>ROUND(Source!DL1029,O1050)</f>
        <v>0</v>
      </c>
      <c r="Q1050" s="5"/>
      <c r="R1050" s="5"/>
      <c r="S1050" s="5"/>
      <c r="T1050" s="5"/>
      <c r="U1050" s="5"/>
      <c r="V1050" s="5"/>
      <c r="W1050" s="5">
        <v>0</v>
      </c>
      <c r="X1050" s="5">
        <v>1</v>
      </c>
      <c r="Y1050" s="5">
        <v>0</v>
      </c>
      <c r="Z1050" s="5">
        <v>0</v>
      </c>
      <c r="AA1050" s="5">
        <v>1</v>
      </c>
      <c r="AB1050" s="5">
        <v>0</v>
      </c>
    </row>
    <row r="1051" spans="1:28" x14ac:dyDescent="0.2">
      <c r="A1051" s="5">
        <v>50</v>
      </c>
      <c r="B1051" s="5">
        <v>0</v>
      </c>
      <c r="C1051" s="5">
        <v>0</v>
      </c>
      <c r="D1051" s="5">
        <v>1</v>
      </c>
      <c r="E1051" s="5">
        <v>207</v>
      </c>
      <c r="F1051" s="5">
        <f>Source!U1029</f>
        <v>0</v>
      </c>
      <c r="G1051" s="5" t="s">
        <v>78</v>
      </c>
      <c r="H1051" s="5" t="s">
        <v>79</v>
      </c>
      <c r="I1051" s="5"/>
      <c r="J1051" s="5"/>
      <c r="K1051" s="5">
        <v>207</v>
      </c>
      <c r="L1051" s="5">
        <v>21</v>
      </c>
      <c r="M1051" s="5">
        <v>3</v>
      </c>
      <c r="N1051" s="5" t="s">
        <v>3</v>
      </c>
      <c r="O1051" s="5">
        <v>-1</v>
      </c>
      <c r="P1051" s="5">
        <f>Source!DM1029</f>
        <v>0</v>
      </c>
      <c r="Q1051" s="5"/>
      <c r="R1051" s="5"/>
      <c r="S1051" s="5"/>
      <c r="T1051" s="5"/>
      <c r="U1051" s="5"/>
      <c r="V1051" s="5"/>
      <c r="W1051" s="5">
        <v>0</v>
      </c>
      <c r="X1051" s="5">
        <v>1</v>
      </c>
      <c r="Y1051" s="5">
        <v>0</v>
      </c>
      <c r="Z1051" s="5">
        <v>0</v>
      </c>
      <c r="AA1051" s="5">
        <v>1</v>
      </c>
      <c r="AB1051" s="5">
        <v>0</v>
      </c>
    </row>
    <row r="1052" spans="1:28" x14ac:dyDescent="0.2">
      <c r="A1052" s="5">
        <v>50</v>
      </c>
      <c r="B1052" s="5">
        <v>0</v>
      </c>
      <c r="C1052" s="5">
        <v>0</v>
      </c>
      <c r="D1052" s="5">
        <v>1</v>
      </c>
      <c r="E1052" s="5">
        <v>208</v>
      </c>
      <c r="F1052" s="5">
        <f>Source!V1029</f>
        <v>0</v>
      </c>
      <c r="G1052" s="5" t="s">
        <v>80</v>
      </c>
      <c r="H1052" s="5" t="s">
        <v>81</v>
      </c>
      <c r="I1052" s="5"/>
      <c r="J1052" s="5"/>
      <c r="K1052" s="5">
        <v>208</v>
      </c>
      <c r="L1052" s="5">
        <v>22</v>
      </c>
      <c r="M1052" s="5">
        <v>3</v>
      </c>
      <c r="N1052" s="5" t="s">
        <v>3</v>
      </c>
      <c r="O1052" s="5">
        <v>-1</v>
      </c>
      <c r="P1052" s="5">
        <f>Source!DN1029</f>
        <v>0</v>
      </c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>
        <v>0</v>
      </c>
      <c r="AA1052" s="5">
        <v>1</v>
      </c>
      <c r="AB1052" s="5">
        <v>0</v>
      </c>
    </row>
    <row r="1053" spans="1:28" x14ac:dyDescent="0.2">
      <c r="A1053" s="5">
        <v>50</v>
      </c>
      <c r="B1053" s="5">
        <v>0</v>
      </c>
      <c r="C1053" s="5">
        <v>0</v>
      </c>
      <c r="D1053" s="5">
        <v>1</v>
      </c>
      <c r="E1053" s="5">
        <v>209</v>
      </c>
      <c r="F1053" s="5">
        <f>ROUND(Source!W1029,O1053)</f>
        <v>0</v>
      </c>
      <c r="G1053" s="5" t="s">
        <v>82</v>
      </c>
      <c r="H1053" s="5" t="s">
        <v>83</v>
      </c>
      <c r="I1053" s="5"/>
      <c r="J1053" s="5"/>
      <c r="K1053" s="5">
        <v>209</v>
      </c>
      <c r="L1053" s="5">
        <v>23</v>
      </c>
      <c r="M1053" s="5">
        <v>3</v>
      </c>
      <c r="N1053" s="5" t="s">
        <v>3</v>
      </c>
      <c r="O1053" s="5">
        <v>2</v>
      </c>
      <c r="P1053" s="5">
        <f>ROUND(Source!DO1029,O1053)</f>
        <v>0</v>
      </c>
      <c r="Q1053" s="5"/>
      <c r="R1053" s="5"/>
      <c r="S1053" s="5"/>
      <c r="T1053" s="5"/>
      <c r="U1053" s="5"/>
      <c r="V1053" s="5"/>
      <c r="W1053" s="5">
        <v>0</v>
      </c>
      <c r="X1053" s="5">
        <v>1</v>
      </c>
      <c r="Y1053" s="5">
        <v>0</v>
      </c>
      <c r="Z1053" s="5">
        <v>0</v>
      </c>
      <c r="AA1053" s="5">
        <v>1</v>
      </c>
      <c r="AB1053" s="5">
        <v>0</v>
      </c>
    </row>
    <row r="1054" spans="1:28" x14ac:dyDescent="0.2">
      <c r="A1054" s="5">
        <v>50</v>
      </c>
      <c r="B1054" s="5">
        <v>0</v>
      </c>
      <c r="C1054" s="5">
        <v>0</v>
      </c>
      <c r="D1054" s="5">
        <v>1</v>
      </c>
      <c r="E1054" s="5">
        <v>233</v>
      </c>
      <c r="F1054" s="5">
        <f>ROUND(Source!BD1029,O1054)</f>
        <v>0</v>
      </c>
      <c r="G1054" s="5" t="s">
        <v>84</v>
      </c>
      <c r="H1054" s="5" t="s">
        <v>85</v>
      </c>
      <c r="I1054" s="5"/>
      <c r="J1054" s="5"/>
      <c r="K1054" s="5">
        <v>233</v>
      </c>
      <c r="L1054" s="5">
        <v>24</v>
      </c>
      <c r="M1054" s="5">
        <v>3</v>
      </c>
      <c r="N1054" s="5" t="s">
        <v>3</v>
      </c>
      <c r="O1054" s="5">
        <v>2</v>
      </c>
      <c r="P1054" s="5">
        <f>ROUND(Source!EV1029,O1054)</f>
        <v>0</v>
      </c>
      <c r="Q1054" s="5"/>
      <c r="R1054" s="5"/>
      <c r="S1054" s="5"/>
      <c r="T1054" s="5"/>
      <c r="U1054" s="5"/>
      <c r="V1054" s="5"/>
      <c r="W1054" s="5">
        <v>0</v>
      </c>
      <c r="X1054" s="5">
        <v>1</v>
      </c>
      <c r="Y1054" s="5">
        <v>0</v>
      </c>
      <c r="Z1054" s="5">
        <v>0</v>
      </c>
      <c r="AA1054" s="5">
        <v>1</v>
      </c>
      <c r="AB1054" s="5">
        <v>0</v>
      </c>
    </row>
    <row r="1055" spans="1:28" x14ac:dyDescent="0.2">
      <c r="A1055" s="5">
        <v>50</v>
      </c>
      <c r="B1055" s="5">
        <v>0</v>
      </c>
      <c r="C1055" s="5">
        <v>0</v>
      </c>
      <c r="D1055" s="5">
        <v>1</v>
      </c>
      <c r="E1055" s="5">
        <v>210</v>
      </c>
      <c r="F1055" s="5">
        <f>ROUND(Source!X1029,O1055)</f>
        <v>0</v>
      </c>
      <c r="G1055" s="5" t="s">
        <v>86</v>
      </c>
      <c r="H1055" s="5" t="s">
        <v>87</v>
      </c>
      <c r="I1055" s="5"/>
      <c r="J1055" s="5"/>
      <c r="K1055" s="5">
        <v>210</v>
      </c>
      <c r="L1055" s="5">
        <v>25</v>
      </c>
      <c r="M1055" s="5">
        <v>3</v>
      </c>
      <c r="N1055" s="5" t="s">
        <v>3</v>
      </c>
      <c r="O1055" s="5">
        <v>2</v>
      </c>
      <c r="P1055" s="5">
        <f>ROUND(Source!DP1029,O1055)</f>
        <v>0</v>
      </c>
      <c r="Q1055" s="5"/>
      <c r="R1055" s="5"/>
      <c r="S1055" s="5"/>
      <c r="T1055" s="5"/>
      <c r="U1055" s="5"/>
      <c r="V1055" s="5"/>
      <c r="W1055" s="5">
        <v>0</v>
      </c>
      <c r="X1055" s="5">
        <v>1</v>
      </c>
      <c r="Y1055" s="5">
        <v>0</v>
      </c>
      <c r="Z1055" s="5">
        <v>0</v>
      </c>
      <c r="AA1055" s="5">
        <v>1</v>
      </c>
      <c r="AB1055" s="5">
        <v>0</v>
      </c>
    </row>
    <row r="1056" spans="1:28" x14ac:dyDescent="0.2">
      <c r="A1056" s="5">
        <v>50</v>
      </c>
      <c r="B1056" s="5">
        <v>0</v>
      </c>
      <c r="C1056" s="5">
        <v>0</v>
      </c>
      <c r="D1056" s="5">
        <v>1</v>
      </c>
      <c r="E1056" s="5">
        <v>211</v>
      </c>
      <c r="F1056" s="5">
        <f>ROUND(Source!Y1029,O1056)</f>
        <v>0</v>
      </c>
      <c r="G1056" s="5" t="s">
        <v>88</v>
      </c>
      <c r="H1056" s="5" t="s">
        <v>89</v>
      </c>
      <c r="I1056" s="5"/>
      <c r="J1056" s="5"/>
      <c r="K1056" s="5">
        <v>211</v>
      </c>
      <c r="L1056" s="5">
        <v>26</v>
      </c>
      <c r="M1056" s="5">
        <v>3</v>
      </c>
      <c r="N1056" s="5" t="s">
        <v>3</v>
      </c>
      <c r="O1056" s="5">
        <v>2</v>
      </c>
      <c r="P1056" s="5">
        <f>ROUND(Source!DQ1029,O1056)</f>
        <v>0</v>
      </c>
      <c r="Q1056" s="5"/>
      <c r="R1056" s="5"/>
      <c r="S1056" s="5"/>
      <c r="T1056" s="5"/>
      <c r="U1056" s="5"/>
      <c r="V1056" s="5"/>
      <c r="W1056" s="5">
        <v>0</v>
      </c>
      <c r="X1056" s="5">
        <v>1</v>
      </c>
      <c r="Y1056" s="5">
        <v>0</v>
      </c>
      <c r="Z1056" s="5">
        <v>0</v>
      </c>
      <c r="AA1056" s="5">
        <v>1</v>
      </c>
      <c r="AB1056" s="5">
        <v>0</v>
      </c>
    </row>
    <row r="1057" spans="1:206" x14ac:dyDescent="0.2">
      <c r="A1057" s="5">
        <v>50</v>
      </c>
      <c r="B1057" s="5">
        <v>0</v>
      </c>
      <c r="C1057" s="5">
        <v>0</v>
      </c>
      <c r="D1057" s="5">
        <v>1</v>
      </c>
      <c r="E1057" s="5">
        <v>224</v>
      </c>
      <c r="F1057" s="5">
        <f>ROUND(Source!AR1029,O1057)</f>
        <v>0</v>
      </c>
      <c r="G1057" s="5" t="s">
        <v>90</v>
      </c>
      <c r="H1057" s="5" t="s">
        <v>91</v>
      </c>
      <c r="I1057" s="5"/>
      <c r="J1057" s="5"/>
      <c r="K1057" s="5">
        <v>224</v>
      </c>
      <c r="L1057" s="5">
        <v>27</v>
      </c>
      <c r="M1057" s="5">
        <v>3</v>
      </c>
      <c r="N1057" s="5" t="s">
        <v>3</v>
      </c>
      <c r="O1057" s="5">
        <v>2</v>
      </c>
      <c r="P1057" s="5">
        <f>ROUND(Source!EJ1029,O1057)</f>
        <v>0</v>
      </c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>
        <v>0</v>
      </c>
      <c r="AA1057" s="5">
        <v>1</v>
      </c>
      <c r="AB1057" s="5">
        <v>0</v>
      </c>
    </row>
    <row r="1059" spans="1:206" x14ac:dyDescent="0.2">
      <c r="A1059" s="1">
        <v>4</v>
      </c>
      <c r="B1059" s="1">
        <v>0</v>
      </c>
      <c r="C1059" s="1"/>
      <c r="D1059" s="1">
        <f>ROW(A1063)</f>
        <v>1063</v>
      </c>
      <c r="E1059" s="1"/>
      <c r="F1059" s="1" t="s">
        <v>16</v>
      </c>
      <c r="G1059" s="1" t="s">
        <v>401</v>
      </c>
      <c r="H1059" s="1" t="s">
        <v>3</v>
      </c>
      <c r="I1059" s="1">
        <v>0</v>
      </c>
      <c r="J1059" s="1"/>
      <c r="K1059" s="1">
        <v>0</v>
      </c>
      <c r="L1059" s="1"/>
      <c r="M1059" s="1" t="s">
        <v>3</v>
      </c>
      <c r="N1059" s="1"/>
      <c r="O1059" s="1"/>
      <c r="P1059" s="1"/>
      <c r="Q1059" s="1"/>
      <c r="R1059" s="1"/>
      <c r="S1059" s="1">
        <v>0</v>
      </c>
      <c r="T1059" s="1">
        <v>0</v>
      </c>
      <c r="U1059" s="1" t="s">
        <v>3</v>
      </c>
      <c r="V1059" s="1">
        <v>0</v>
      </c>
      <c r="W1059" s="1"/>
      <c r="X1059" s="1"/>
      <c r="Y1059" s="1"/>
      <c r="Z1059" s="1"/>
      <c r="AA1059" s="1"/>
      <c r="AB1059" s="1" t="s">
        <v>3</v>
      </c>
      <c r="AC1059" s="1" t="s">
        <v>3</v>
      </c>
      <c r="AD1059" s="1" t="s">
        <v>3</v>
      </c>
      <c r="AE1059" s="1" t="s">
        <v>3</v>
      </c>
      <c r="AF1059" s="1" t="s">
        <v>3</v>
      </c>
      <c r="AG1059" s="1" t="s">
        <v>3</v>
      </c>
      <c r="AH1059" s="1"/>
      <c r="AI1059" s="1"/>
      <c r="AJ1059" s="1"/>
      <c r="AK1059" s="1"/>
      <c r="AL1059" s="1"/>
      <c r="AM1059" s="1"/>
      <c r="AN1059" s="1"/>
      <c r="AO1059" s="1"/>
      <c r="AP1059" s="1" t="s">
        <v>3</v>
      </c>
      <c r="AQ1059" s="1" t="s">
        <v>3</v>
      </c>
      <c r="AR1059" s="1" t="s">
        <v>3</v>
      </c>
      <c r="AS1059" s="1"/>
      <c r="AT1059" s="1"/>
      <c r="AU1059" s="1"/>
      <c r="AV1059" s="1"/>
      <c r="AW1059" s="1"/>
      <c r="AX1059" s="1"/>
      <c r="AY1059" s="1"/>
      <c r="AZ1059" s="1" t="s">
        <v>3</v>
      </c>
      <c r="BA1059" s="1"/>
      <c r="BB1059" s="1" t="s">
        <v>3</v>
      </c>
      <c r="BC1059" s="1" t="s">
        <v>3</v>
      </c>
      <c r="BD1059" s="1" t="s">
        <v>3</v>
      </c>
      <c r="BE1059" s="1" t="s">
        <v>3</v>
      </c>
      <c r="BF1059" s="1" t="s">
        <v>3</v>
      </c>
      <c r="BG1059" s="1" t="s">
        <v>3</v>
      </c>
      <c r="BH1059" s="1" t="s">
        <v>3</v>
      </c>
      <c r="BI1059" s="1" t="s">
        <v>3</v>
      </c>
      <c r="BJ1059" s="1" t="s">
        <v>3</v>
      </c>
      <c r="BK1059" s="1" t="s">
        <v>3</v>
      </c>
      <c r="BL1059" s="1" t="s">
        <v>3</v>
      </c>
      <c r="BM1059" s="1" t="s">
        <v>3</v>
      </c>
      <c r="BN1059" s="1" t="s">
        <v>3</v>
      </c>
      <c r="BO1059" s="1" t="s">
        <v>3</v>
      </c>
      <c r="BP1059" s="1" t="s">
        <v>3</v>
      </c>
      <c r="BQ1059" s="1"/>
      <c r="BR1059" s="1"/>
      <c r="BS1059" s="1"/>
      <c r="BT1059" s="1"/>
      <c r="BU1059" s="1"/>
      <c r="BV1059" s="1"/>
      <c r="BW1059" s="1"/>
      <c r="BX1059" s="1">
        <v>0</v>
      </c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>
        <v>0</v>
      </c>
    </row>
    <row r="1061" spans="1:206" x14ac:dyDescent="0.2">
      <c r="A1061" s="3">
        <v>52</v>
      </c>
      <c r="B1061" s="3">
        <f t="shared" ref="B1061:G1061" si="724">B1063</f>
        <v>0</v>
      </c>
      <c r="C1061" s="3">
        <f t="shared" si="724"/>
        <v>4</v>
      </c>
      <c r="D1061" s="3">
        <f t="shared" si="724"/>
        <v>1059</v>
      </c>
      <c r="E1061" s="3">
        <f t="shared" si="724"/>
        <v>0</v>
      </c>
      <c r="F1061" s="3" t="str">
        <f t="shared" si="724"/>
        <v>Новый раздел</v>
      </c>
      <c r="G1061" s="3" t="str">
        <f t="shared" si="724"/>
        <v>ПНР сервирсного кабеля</v>
      </c>
      <c r="H1061" s="3"/>
      <c r="I1061" s="3"/>
      <c r="J1061" s="3"/>
      <c r="K1061" s="3"/>
      <c r="L1061" s="3"/>
      <c r="M1061" s="3"/>
      <c r="N1061" s="3"/>
      <c r="O1061" s="3">
        <f t="shared" ref="O1061:AT1061" si="725">O1063</f>
        <v>0</v>
      </c>
      <c r="P1061" s="3">
        <f t="shared" si="725"/>
        <v>0</v>
      </c>
      <c r="Q1061" s="3">
        <f t="shared" si="725"/>
        <v>0</v>
      </c>
      <c r="R1061" s="3">
        <f t="shared" si="725"/>
        <v>0</v>
      </c>
      <c r="S1061" s="3">
        <f t="shared" si="725"/>
        <v>0</v>
      </c>
      <c r="T1061" s="3">
        <f t="shared" si="725"/>
        <v>0</v>
      </c>
      <c r="U1061" s="3">
        <f t="shared" si="725"/>
        <v>0</v>
      </c>
      <c r="V1061" s="3">
        <f t="shared" si="725"/>
        <v>0</v>
      </c>
      <c r="W1061" s="3">
        <f t="shared" si="725"/>
        <v>0</v>
      </c>
      <c r="X1061" s="3">
        <f t="shared" si="725"/>
        <v>0</v>
      </c>
      <c r="Y1061" s="3">
        <f t="shared" si="725"/>
        <v>0</v>
      </c>
      <c r="Z1061" s="3">
        <f t="shared" si="725"/>
        <v>0</v>
      </c>
      <c r="AA1061" s="3">
        <f t="shared" si="725"/>
        <v>0</v>
      </c>
      <c r="AB1061" s="3">
        <f t="shared" si="725"/>
        <v>0</v>
      </c>
      <c r="AC1061" s="3">
        <f t="shared" si="725"/>
        <v>0</v>
      </c>
      <c r="AD1061" s="3">
        <f t="shared" si="725"/>
        <v>0</v>
      </c>
      <c r="AE1061" s="3">
        <f t="shared" si="725"/>
        <v>0</v>
      </c>
      <c r="AF1061" s="3">
        <f t="shared" si="725"/>
        <v>0</v>
      </c>
      <c r="AG1061" s="3">
        <f t="shared" si="725"/>
        <v>0</v>
      </c>
      <c r="AH1061" s="3">
        <f t="shared" si="725"/>
        <v>0</v>
      </c>
      <c r="AI1061" s="3">
        <f t="shared" si="725"/>
        <v>0</v>
      </c>
      <c r="AJ1061" s="3">
        <f t="shared" si="725"/>
        <v>0</v>
      </c>
      <c r="AK1061" s="3">
        <f t="shared" si="725"/>
        <v>0</v>
      </c>
      <c r="AL1061" s="3">
        <f t="shared" si="725"/>
        <v>0</v>
      </c>
      <c r="AM1061" s="3">
        <f t="shared" si="725"/>
        <v>0</v>
      </c>
      <c r="AN1061" s="3">
        <f t="shared" si="725"/>
        <v>0</v>
      </c>
      <c r="AO1061" s="3">
        <f t="shared" si="725"/>
        <v>0</v>
      </c>
      <c r="AP1061" s="3">
        <f t="shared" si="725"/>
        <v>0</v>
      </c>
      <c r="AQ1061" s="3">
        <f t="shared" si="725"/>
        <v>0</v>
      </c>
      <c r="AR1061" s="3">
        <f t="shared" si="725"/>
        <v>0</v>
      </c>
      <c r="AS1061" s="3">
        <f t="shared" si="725"/>
        <v>0</v>
      </c>
      <c r="AT1061" s="3">
        <f t="shared" si="725"/>
        <v>0</v>
      </c>
      <c r="AU1061" s="3">
        <f t="shared" ref="AU1061:BZ1061" si="726">AU1063</f>
        <v>0</v>
      </c>
      <c r="AV1061" s="3">
        <f t="shared" si="726"/>
        <v>0</v>
      </c>
      <c r="AW1061" s="3">
        <f t="shared" si="726"/>
        <v>0</v>
      </c>
      <c r="AX1061" s="3">
        <f t="shared" si="726"/>
        <v>0</v>
      </c>
      <c r="AY1061" s="3">
        <f t="shared" si="726"/>
        <v>0</v>
      </c>
      <c r="AZ1061" s="3">
        <f t="shared" si="726"/>
        <v>0</v>
      </c>
      <c r="BA1061" s="3">
        <f t="shared" si="726"/>
        <v>0</v>
      </c>
      <c r="BB1061" s="3">
        <f t="shared" si="726"/>
        <v>0</v>
      </c>
      <c r="BC1061" s="3">
        <f t="shared" si="726"/>
        <v>0</v>
      </c>
      <c r="BD1061" s="3">
        <f t="shared" si="726"/>
        <v>0</v>
      </c>
      <c r="BE1061" s="3">
        <f t="shared" si="726"/>
        <v>0</v>
      </c>
      <c r="BF1061" s="3">
        <f t="shared" si="726"/>
        <v>0</v>
      </c>
      <c r="BG1061" s="3">
        <f t="shared" si="726"/>
        <v>0</v>
      </c>
      <c r="BH1061" s="3">
        <f t="shared" si="726"/>
        <v>0</v>
      </c>
      <c r="BI1061" s="3">
        <f t="shared" si="726"/>
        <v>0</v>
      </c>
      <c r="BJ1061" s="3">
        <f t="shared" si="726"/>
        <v>0</v>
      </c>
      <c r="BK1061" s="3">
        <f t="shared" si="726"/>
        <v>0</v>
      </c>
      <c r="BL1061" s="3">
        <f t="shared" si="726"/>
        <v>0</v>
      </c>
      <c r="BM1061" s="3">
        <f t="shared" si="726"/>
        <v>0</v>
      </c>
      <c r="BN1061" s="3">
        <f t="shared" si="726"/>
        <v>0</v>
      </c>
      <c r="BO1061" s="3">
        <f t="shared" si="726"/>
        <v>0</v>
      </c>
      <c r="BP1061" s="3">
        <f t="shared" si="726"/>
        <v>0</v>
      </c>
      <c r="BQ1061" s="3">
        <f t="shared" si="726"/>
        <v>0</v>
      </c>
      <c r="BR1061" s="3">
        <f t="shared" si="726"/>
        <v>0</v>
      </c>
      <c r="BS1061" s="3">
        <f t="shared" si="726"/>
        <v>0</v>
      </c>
      <c r="BT1061" s="3">
        <f t="shared" si="726"/>
        <v>0</v>
      </c>
      <c r="BU1061" s="3">
        <f t="shared" si="726"/>
        <v>0</v>
      </c>
      <c r="BV1061" s="3">
        <f t="shared" si="726"/>
        <v>0</v>
      </c>
      <c r="BW1061" s="3">
        <f t="shared" si="726"/>
        <v>0</v>
      </c>
      <c r="BX1061" s="3">
        <f t="shared" si="726"/>
        <v>0</v>
      </c>
      <c r="BY1061" s="3">
        <f t="shared" si="726"/>
        <v>0</v>
      </c>
      <c r="BZ1061" s="3">
        <f t="shared" si="726"/>
        <v>0</v>
      </c>
      <c r="CA1061" s="3">
        <f t="shared" ref="CA1061:DF1061" si="727">CA1063</f>
        <v>0</v>
      </c>
      <c r="CB1061" s="3">
        <f t="shared" si="727"/>
        <v>0</v>
      </c>
      <c r="CC1061" s="3">
        <f t="shared" si="727"/>
        <v>0</v>
      </c>
      <c r="CD1061" s="3">
        <f t="shared" si="727"/>
        <v>0</v>
      </c>
      <c r="CE1061" s="3">
        <f t="shared" si="727"/>
        <v>0</v>
      </c>
      <c r="CF1061" s="3">
        <f t="shared" si="727"/>
        <v>0</v>
      </c>
      <c r="CG1061" s="3">
        <f t="shared" si="727"/>
        <v>0</v>
      </c>
      <c r="CH1061" s="3">
        <f t="shared" si="727"/>
        <v>0</v>
      </c>
      <c r="CI1061" s="3">
        <f t="shared" si="727"/>
        <v>0</v>
      </c>
      <c r="CJ1061" s="3">
        <f t="shared" si="727"/>
        <v>0</v>
      </c>
      <c r="CK1061" s="3">
        <f t="shared" si="727"/>
        <v>0</v>
      </c>
      <c r="CL1061" s="3">
        <f t="shared" si="727"/>
        <v>0</v>
      </c>
      <c r="CM1061" s="3">
        <f t="shared" si="727"/>
        <v>0</v>
      </c>
      <c r="CN1061" s="3">
        <f t="shared" si="727"/>
        <v>0</v>
      </c>
      <c r="CO1061" s="3">
        <f t="shared" si="727"/>
        <v>0</v>
      </c>
      <c r="CP1061" s="3">
        <f t="shared" si="727"/>
        <v>0</v>
      </c>
      <c r="CQ1061" s="3">
        <f t="shared" si="727"/>
        <v>0</v>
      </c>
      <c r="CR1061" s="3">
        <f t="shared" si="727"/>
        <v>0</v>
      </c>
      <c r="CS1061" s="3">
        <f t="shared" si="727"/>
        <v>0</v>
      </c>
      <c r="CT1061" s="3">
        <f t="shared" si="727"/>
        <v>0</v>
      </c>
      <c r="CU1061" s="3">
        <f t="shared" si="727"/>
        <v>0</v>
      </c>
      <c r="CV1061" s="3">
        <f t="shared" si="727"/>
        <v>0</v>
      </c>
      <c r="CW1061" s="3">
        <f t="shared" si="727"/>
        <v>0</v>
      </c>
      <c r="CX1061" s="3">
        <f t="shared" si="727"/>
        <v>0</v>
      </c>
      <c r="CY1061" s="3">
        <f t="shared" si="727"/>
        <v>0</v>
      </c>
      <c r="CZ1061" s="3">
        <f t="shared" si="727"/>
        <v>0</v>
      </c>
      <c r="DA1061" s="3">
        <f t="shared" si="727"/>
        <v>0</v>
      </c>
      <c r="DB1061" s="3">
        <f t="shared" si="727"/>
        <v>0</v>
      </c>
      <c r="DC1061" s="3">
        <f t="shared" si="727"/>
        <v>0</v>
      </c>
      <c r="DD1061" s="3">
        <f t="shared" si="727"/>
        <v>0</v>
      </c>
      <c r="DE1061" s="3">
        <f t="shared" si="727"/>
        <v>0</v>
      </c>
      <c r="DF1061" s="3">
        <f t="shared" si="727"/>
        <v>0</v>
      </c>
      <c r="DG1061" s="4">
        <f t="shared" ref="DG1061:EL1061" si="728">DG1063</f>
        <v>0</v>
      </c>
      <c r="DH1061" s="4">
        <f t="shared" si="728"/>
        <v>0</v>
      </c>
      <c r="DI1061" s="4">
        <f t="shared" si="728"/>
        <v>0</v>
      </c>
      <c r="DJ1061" s="4">
        <f t="shared" si="728"/>
        <v>0</v>
      </c>
      <c r="DK1061" s="4">
        <f t="shared" si="728"/>
        <v>0</v>
      </c>
      <c r="DL1061" s="4">
        <f t="shared" si="728"/>
        <v>0</v>
      </c>
      <c r="DM1061" s="4">
        <f t="shared" si="728"/>
        <v>0</v>
      </c>
      <c r="DN1061" s="4">
        <f t="shared" si="728"/>
        <v>0</v>
      </c>
      <c r="DO1061" s="4">
        <f t="shared" si="728"/>
        <v>0</v>
      </c>
      <c r="DP1061" s="4">
        <f t="shared" si="728"/>
        <v>0</v>
      </c>
      <c r="DQ1061" s="4">
        <f t="shared" si="728"/>
        <v>0</v>
      </c>
      <c r="DR1061" s="4">
        <f t="shared" si="728"/>
        <v>0</v>
      </c>
      <c r="DS1061" s="4">
        <f t="shared" si="728"/>
        <v>0</v>
      </c>
      <c r="DT1061" s="4">
        <f t="shared" si="728"/>
        <v>0</v>
      </c>
      <c r="DU1061" s="4">
        <f t="shared" si="728"/>
        <v>0</v>
      </c>
      <c r="DV1061" s="4">
        <f t="shared" si="728"/>
        <v>0</v>
      </c>
      <c r="DW1061" s="4">
        <f t="shared" si="728"/>
        <v>0</v>
      </c>
      <c r="DX1061" s="4">
        <f t="shared" si="728"/>
        <v>0</v>
      </c>
      <c r="DY1061" s="4">
        <f t="shared" si="728"/>
        <v>0</v>
      </c>
      <c r="DZ1061" s="4">
        <f t="shared" si="728"/>
        <v>0</v>
      </c>
      <c r="EA1061" s="4">
        <f t="shared" si="728"/>
        <v>0</v>
      </c>
      <c r="EB1061" s="4">
        <f t="shared" si="728"/>
        <v>0</v>
      </c>
      <c r="EC1061" s="4">
        <f t="shared" si="728"/>
        <v>0</v>
      </c>
      <c r="ED1061" s="4">
        <f t="shared" si="728"/>
        <v>0</v>
      </c>
      <c r="EE1061" s="4">
        <f t="shared" si="728"/>
        <v>0</v>
      </c>
      <c r="EF1061" s="4">
        <f t="shared" si="728"/>
        <v>0</v>
      </c>
      <c r="EG1061" s="4">
        <f t="shared" si="728"/>
        <v>0</v>
      </c>
      <c r="EH1061" s="4">
        <f t="shared" si="728"/>
        <v>0</v>
      </c>
      <c r="EI1061" s="4">
        <f t="shared" si="728"/>
        <v>0</v>
      </c>
      <c r="EJ1061" s="4">
        <f t="shared" si="728"/>
        <v>0</v>
      </c>
      <c r="EK1061" s="4">
        <f t="shared" si="728"/>
        <v>0</v>
      </c>
      <c r="EL1061" s="4">
        <f t="shared" si="728"/>
        <v>0</v>
      </c>
      <c r="EM1061" s="4">
        <f t="shared" ref="EM1061:FR1061" si="729">EM1063</f>
        <v>0</v>
      </c>
      <c r="EN1061" s="4">
        <f t="shared" si="729"/>
        <v>0</v>
      </c>
      <c r="EO1061" s="4">
        <f t="shared" si="729"/>
        <v>0</v>
      </c>
      <c r="EP1061" s="4">
        <f t="shared" si="729"/>
        <v>0</v>
      </c>
      <c r="EQ1061" s="4">
        <f t="shared" si="729"/>
        <v>0</v>
      </c>
      <c r="ER1061" s="4">
        <f t="shared" si="729"/>
        <v>0</v>
      </c>
      <c r="ES1061" s="4">
        <f t="shared" si="729"/>
        <v>0</v>
      </c>
      <c r="ET1061" s="4">
        <f t="shared" si="729"/>
        <v>0</v>
      </c>
      <c r="EU1061" s="4">
        <f t="shared" si="729"/>
        <v>0</v>
      </c>
      <c r="EV1061" s="4">
        <f t="shared" si="729"/>
        <v>0</v>
      </c>
      <c r="EW1061" s="4">
        <f t="shared" si="729"/>
        <v>0</v>
      </c>
      <c r="EX1061" s="4">
        <f t="shared" si="729"/>
        <v>0</v>
      </c>
      <c r="EY1061" s="4">
        <f t="shared" si="729"/>
        <v>0</v>
      </c>
      <c r="EZ1061" s="4">
        <f t="shared" si="729"/>
        <v>0</v>
      </c>
      <c r="FA1061" s="4">
        <f t="shared" si="729"/>
        <v>0</v>
      </c>
      <c r="FB1061" s="4">
        <f t="shared" si="729"/>
        <v>0</v>
      </c>
      <c r="FC1061" s="4">
        <f t="shared" si="729"/>
        <v>0</v>
      </c>
      <c r="FD1061" s="4">
        <f t="shared" si="729"/>
        <v>0</v>
      </c>
      <c r="FE1061" s="4">
        <f t="shared" si="729"/>
        <v>0</v>
      </c>
      <c r="FF1061" s="4">
        <f t="shared" si="729"/>
        <v>0</v>
      </c>
      <c r="FG1061" s="4">
        <f t="shared" si="729"/>
        <v>0</v>
      </c>
      <c r="FH1061" s="4">
        <f t="shared" si="729"/>
        <v>0</v>
      </c>
      <c r="FI1061" s="4">
        <f t="shared" si="729"/>
        <v>0</v>
      </c>
      <c r="FJ1061" s="4">
        <f t="shared" si="729"/>
        <v>0</v>
      </c>
      <c r="FK1061" s="4">
        <f t="shared" si="729"/>
        <v>0</v>
      </c>
      <c r="FL1061" s="4">
        <f t="shared" si="729"/>
        <v>0</v>
      </c>
      <c r="FM1061" s="4">
        <f t="shared" si="729"/>
        <v>0</v>
      </c>
      <c r="FN1061" s="4">
        <f t="shared" si="729"/>
        <v>0</v>
      </c>
      <c r="FO1061" s="4">
        <f t="shared" si="729"/>
        <v>0</v>
      </c>
      <c r="FP1061" s="4">
        <f t="shared" si="729"/>
        <v>0</v>
      </c>
      <c r="FQ1061" s="4">
        <f t="shared" si="729"/>
        <v>0</v>
      </c>
      <c r="FR1061" s="4">
        <f t="shared" si="729"/>
        <v>0</v>
      </c>
      <c r="FS1061" s="4">
        <f t="shared" ref="FS1061:GX1061" si="730">FS1063</f>
        <v>0</v>
      </c>
      <c r="FT1061" s="4">
        <f t="shared" si="730"/>
        <v>0</v>
      </c>
      <c r="FU1061" s="4">
        <f t="shared" si="730"/>
        <v>0</v>
      </c>
      <c r="FV1061" s="4">
        <f t="shared" si="730"/>
        <v>0</v>
      </c>
      <c r="FW1061" s="4">
        <f t="shared" si="730"/>
        <v>0</v>
      </c>
      <c r="FX1061" s="4">
        <f t="shared" si="730"/>
        <v>0</v>
      </c>
      <c r="FY1061" s="4">
        <f t="shared" si="730"/>
        <v>0</v>
      </c>
      <c r="FZ1061" s="4">
        <f t="shared" si="730"/>
        <v>0</v>
      </c>
      <c r="GA1061" s="4">
        <f t="shared" si="730"/>
        <v>0</v>
      </c>
      <c r="GB1061" s="4">
        <f t="shared" si="730"/>
        <v>0</v>
      </c>
      <c r="GC1061" s="4">
        <f t="shared" si="730"/>
        <v>0</v>
      </c>
      <c r="GD1061" s="4">
        <f t="shared" si="730"/>
        <v>0</v>
      </c>
      <c r="GE1061" s="4">
        <f t="shared" si="730"/>
        <v>0</v>
      </c>
      <c r="GF1061" s="4">
        <f t="shared" si="730"/>
        <v>0</v>
      </c>
      <c r="GG1061" s="4">
        <f t="shared" si="730"/>
        <v>0</v>
      </c>
      <c r="GH1061" s="4">
        <f t="shared" si="730"/>
        <v>0</v>
      </c>
      <c r="GI1061" s="4">
        <f t="shared" si="730"/>
        <v>0</v>
      </c>
      <c r="GJ1061" s="4">
        <f t="shared" si="730"/>
        <v>0</v>
      </c>
      <c r="GK1061" s="4">
        <f t="shared" si="730"/>
        <v>0</v>
      </c>
      <c r="GL1061" s="4">
        <f t="shared" si="730"/>
        <v>0</v>
      </c>
      <c r="GM1061" s="4">
        <f t="shared" si="730"/>
        <v>0</v>
      </c>
      <c r="GN1061" s="4">
        <f t="shared" si="730"/>
        <v>0</v>
      </c>
      <c r="GO1061" s="4">
        <f t="shared" si="730"/>
        <v>0</v>
      </c>
      <c r="GP1061" s="4">
        <f t="shared" si="730"/>
        <v>0</v>
      </c>
      <c r="GQ1061" s="4">
        <f t="shared" si="730"/>
        <v>0</v>
      </c>
      <c r="GR1061" s="4">
        <f t="shared" si="730"/>
        <v>0</v>
      </c>
      <c r="GS1061" s="4">
        <f t="shared" si="730"/>
        <v>0</v>
      </c>
      <c r="GT1061" s="4">
        <f t="shared" si="730"/>
        <v>0</v>
      </c>
      <c r="GU1061" s="4">
        <f t="shared" si="730"/>
        <v>0</v>
      </c>
      <c r="GV1061" s="4">
        <f t="shared" si="730"/>
        <v>0</v>
      </c>
      <c r="GW1061" s="4">
        <f t="shared" si="730"/>
        <v>0</v>
      </c>
      <c r="GX1061" s="4">
        <f t="shared" si="730"/>
        <v>0</v>
      </c>
    </row>
    <row r="1063" spans="1:206" x14ac:dyDescent="0.2">
      <c r="A1063" s="3">
        <v>51</v>
      </c>
      <c r="B1063" s="3">
        <f>B1059</f>
        <v>0</v>
      </c>
      <c r="C1063" s="3">
        <f>A1059</f>
        <v>4</v>
      </c>
      <c r="D1063" s="3">
        <f>ROW(A1059)</f>
        <v>1059</v>
      </c>
      <c r="E1063" s="3"/>
      <c r="F1063" s="3" t="str">
        <f>IF(F1059&lt;&gt;"",F1059,"")</f>
        <v>Новый раздел</v>
      </c>
      <c r="G1063" s="3" t="str">
        <f>IF(G1059&lt;&gt;"",G1059,"")</f>
        <v>ПНР сервирсного кабеля</v>
      </c>
      <c r="H1063" s="3">
        <v>0</v>
      </c>
      <c r="I1063" s="3"/>
      <c r="J1063" s="3"/>
      <c r="K1063" s="3"/>
      <c r="L1063" s="3"/>
      <c r="M1063" s="3"/>
      <c r="N1063" s="3"/>
      <c r="O1063" s="3">
        <f t="shared" ref="O1063:T1063" si="731">ROUND(AB1063,2)</f>
        <v>0</v>
      </c>
      <c r="P1063" s="3">
        <f t="shared" si="731"/>
        <v>0</v>
      </c>
      <c r="Q1063" s="3">
        <f t="shared" si="731"/>
        <v>0</v>
      </c>
      <c r="R1063" s="3">
        <f t="shared" si="731"/>
        <v>0</v>
      </c>
      <c r="S1063" s="3">
        <f t="shared" si="731"/>
        <v>0</v>
      </c>
      <c r="T1063" s="3">
        <f t="shared" si="731"/>
        <v>0</v>
      </c>
      <c r="U1063" s="3">
        <f>AH1063</f>
        <v>0</v>
      </c>
      <c r="V1063" s="3">
        <f>AI1063</f>
        <v>0</v>
      </c>
      <c r="W1063" s="3">
        <f>ROUND(AJ1063,2)</f>
        <v>0</v>
      </c>
      <c r="X1063" s="3">
        <f>ROUND(AK1063,2)</f>
        <v>0</v>
      </c>
      <c r="Y1063" s="3">
        <f>ROUND(AL1063,2)</f>
        <v>0</v>
      </c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>
        <f t="shared" ref="AO1063:BD1063" si="732">ROUND(BX1063,2)</f>
        <v>0</v>
      </c>
      <c r="AP1063" s="3">
        <f t="shared" si="732"/>
        <v>0</v>
      </c>
      <c r="AQ1063" s="3">
        <f t="shared" si="732"/>
        <v>0</v>
      </c>
      <c r="AR1063" s="3">
        <f t="shared" si="732"/>
        <v>0</v>
      </c>
      <c r="AS1063" s="3">
        <f t="shared" si="732"/>
        <v>0</v>
      </c>
      <c r="AT1063" s="3">
        <f t="shared" si="732"/>
        <v>0</v>
      </c>
      <c r="AU1063" s="3">
        <f t="shared" si="732"/>
        <v>0</v>
      </c>
      <c r="AV1063" s="3">
        <f t="shared" si="732"/>
        <v>0</v>
      </c>
      <c r="AW1063" s="3">
        <f t="shared" si="732"/>
        <v>0</v>
      </c>
      <c r="AX1063" s="3">
        <f t="shared" si="732"/>
        <v>0</v>
      </c>
      <c r="AY1063" s="3">
        <f t="shared" si="732"/>
        <v>0</v>
      </c>
      <c r="AZ1063" s="3">
        <f t="shared" si="732"/>
        <v>0</v>
      </c>
      <c r="BA1063" s="3">
        <f t="shared" si="732"/>
        <v>0</v>
      </c>
      <c r="BB1063" s="3">
        <f t="shared" si="732"/>
        <v>0</v>
      </c>
      <c r="BC1063" s="3">
        <f t="shared" si="732"/>
        <v>0</v>
      </c>
      <c r="BD1063" s="3">
        <f t="shared" si="732"/>
        <v>0</v>
      </c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4">
        <f t="shared" ref="DG1063:DL1063" si="733">ROUND(DT1063,2)</f>
        <v>0</v>
      </c>
      <c r="DH1063" s="4">
        <f t="shared" si="733"/>
        <v>0</v>
      </c>
      <c r="DI1063" s="4">
        <f t="shared" si="733"/>
        <v>0</v>
      </c>
      <c r="DJ1063" s="4">
        <f t="shared" si="733"/>
        <v>0</v>
      </c>
      <c r="DK1063" s="4">
        <f t="shared" si="733"/>
        <v>0</v>
      </c>
      <c r="DL1063" s="4">
        <f t="shared" si="733"/>
        <v>0</v>
      </c>
      <c r="DM1063" s="4">
        <f>DZ1063</f>
        <v>0</v>
      </c>
      <c r="DN1063" s="4">
        <f>EA1063</f>
        <v>0</v>
      </c>
      <c r="DO1063" s="4">
        <f>ROUND(EB1063,2)</f>
        <v>0</v>
      </c>
      <c r="DP1063" s="4">
        <f>ROUND(EC1063,2)</f>
        <v>0</v>
      </c>
      <c r="DQ1063" s="4">
        <f>ROUND(ED1063,2)</f>
        <v>0</v>
      </c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>
        <f t="shared" ref="EG1063:EV1063" si="734">ROUND(FP1063,2)</f>
        <v>0</v>
      </c>
      <c r="EH1063" s="4">
        <f t="shared" si="734"/>
        <v>0</v>
      </c>
      <c r="EI1063" s="4">
        <f t="shared" si="734"/>
        <v>0</v>
      </c>
      <c r="EJ1063" s="4">
        <f t="shared" si="734"/>
        <v>0</v>
      </c>
      <c r="EK1063" s="4">
        <f t="shared" si="734"/>
        <v>0</v>
      </c>
      <c r="EL1063" s="4">
        <f t="shared" si="734"/>
        <v>0</v>
      </c>
      <c r="EM1063" s="4">
        <f t="shared" si="734"/>
        <v>0</v>
      </c>
      <c r="EN1063" s="4">
        <f t="shared" si="734"/>
        <v>0</v>
      </c>
      <c r="EO1063" s="4">
        <f t="shared" si="734"/>
        <v>0</v>
      </c>
      <c r="EP1063" s="4">
        <f t="shared" si="734"/>
        <v>0</v>
      </c>
      <c r="EQ1063" s="4">
        <f t="shared" si="734"/>
        <v>0</v>
      </c>
      <c r="ER1063" s="4">
        <f t="shared" si="734"/>
        <v>0</v>
      </c>
      <c r="ES1063" s="4">
        <f t="shared" si="734"/>
        <v>0</v>
      </c>
      <c r="ET1063" s="4">
        <f t="shared" si="734"/>
        <v>0</v>
      </c>
      <c r="EU1063" s="4">
        <f t="shared" si="734"/>
        <v>0</v>
      </c>
      <c r="EV1063" s="4">
        <f t="shared" si="734"/>
        <v>0</v>
      </c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4"/>
      <c r="GH1063" s="4"/>
      <c r="GI1063" s="4"/>
      <c r="GJ1063" s="4"/>
      <c r="GK1063" s="4"/>
      <c r="GL1063" s="4"/>
      <c r="GM1063" s="4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>
        <v>0</v>
      </c>
    </row>
    <row r="1065" spans="1:206" x14ac:dyDescent="0.2">
      <c r="A1065" s="5">
        <v>50</v>
      </c>
      <c r="B1065" s="5">
        <v>0</v>
      </c>
      <c r="C1065" s="5">
        <v>0</v>
      </c>
      <c r="D1065" s="5">
        <v>1</v>
      </c>
      <c r="E1065" s="5">
        <v>201</v>
      </c>
      <c r="F1065" s="5">
        <f>ROUND(Source!O1063,O1065)</f>
        <v>0</v>
      </c>
      <c r="G1065" s="5" t="s">
        <v>38</v>
      </c>
      <c r="H1065" s="5" t="s">
        <v>39</v>
      </c>
      <c r="I1065" s="5"/>
      <c r="J1065" s="5"/>
      <c r="K1065" s="5">
        <v>201</v>
      </c>
      <c r="L1065" s="5">
        <v>1</v>
      </c>
      <c r="M1065" s="5">
        <v>3</v>
      </c>
      <c r="N1065" s="5" t="s">
        <v>3</v>
      </c>
      <c r="O1065" s="5">
        <v>2</v>
      </c>
      <c r="P1065" s="5">
        <f>ROUND(Source!DG1063,O1065)</f>
        <v>0</v>
      </c>
      <c r="Q1065" s="5"/>
      <c r="R1065" s="5"/>
      <c r="S1065" s="5"/>
      <c r="T1065" s="5"/>
      <c r="U1065" s="5"/>
      <c r="V1065" s="5"/>
      <c r="W1065" s="5">
        <v>0</v>
      </c>
      <c r="X1065" s="5">
        <v>1</v>
      </c>
      <c r="Y1065" s="5">
        <v>0</v>
      </c>
      <c r="Z1065" s="5">
        <v>0</v>
      </c>
      <c r="AA1065" s="5">
        <v>1</v>
      </c>
      <c r="AB1065" s="5">
        <v>0</v>
      </c>
    </row>
    <row r="1066" spans="1:206" x14ac:dyDescent="0.2">
      <c r="A1066" s="5">
        <v>50</v>
      </c>
      <c r="B1066" s="5">
        <v>0</v>
      </c>
      <c r="C1066" s="5">
        <v>0</v>
      </c>
      <c r="D1066" s="5">
        <v>1</v>
      </c>
      <c r="E1066" s="5">
        <v>202</v>
      </c>
      <c r="F1066" s="5">
        <f>ROUND(Source!P1063,O1066)</f>
        <v>0</v>
      </c>
      <c r="G1066" s="5" t="s">
        <v>40</v>
      </c>
      <c r="H1066" s="5" t="s">
        <v>41</v>
      </c>
      <c r="I1066" s="5"/>
      <c r="J1066" s="5"/>
      <c r="K1066" s="5">
        <v>202</v>
      </c>
      <c r="L1066" s="5">
        <v>2</v>
      </c>
      <c r="M1066" s="5">
        <v>3</v>
      </c>
      <c r="N1066" s="5" t="s">
        <v>3</v>
      </c>
      <c r="O1066" s="5">
        <v>2</v>
      </c>
      <c r="P1066" s="5">
        <f>ROUND(Source!DH1063,O1066)</f>
        <v>0</v>
      </c>
      <c r="Q1066" s="5"/>
      <c r="R1066" s="5"/>
      <c r="S1066" s="5"/>
      <c r="T1066" s="5"/>
      <c r="U1066" s="5"/>
      <c r="V1066" s="5"/>
      <c r="W1066" s="5">
        <v>0</v>
      </c>
      <c r="X1066" s="5">
        <v>1</v>
      </c>
      <c r="Y1066" s="5">
        <v>0</v>
      </c>
      <c r="Z1066" s="5">
        <v>0</v>
      </c>
      <c r="AA1066" s="5">
        <v>1</v>
      </c>
      <c r="AB1066" s="5">
        <v>0</v>
      </c>
    </row>
    <row r="1067" spans="1:206" x14ac:dyDescent="0.2">
      <c r="A1067" s="5">
        <v>50</v>
      </c>
      <c r="B1067" s="5">
        <v>0</v>
      </c>
      <c r="C1067" s="5">
        <v>0</v>
      </c>
      <c r="D1067" s="5">
        <v>1</v>
      </c>
      <c r="E1067" s="5">
        <v>222</v>
      </c>
      <c r="F1067" s="5">
        <f>ROUND(Source!AO1063,O1067)</f>
        <v>0</v>
      </c>
      <c r="G1067" s="5" t="s">
        <v>42</v>
      </c>
      <c r="H1067" s="5" t="s">
        <v>43</v>
      </c>
      <c r="I1067" s="5"/>
      <c r="J1067" s="5"/>
      <c r="K1067" s="5">
        <v>222</v>
      </c>
      <c r="L1067" s="5">
        <v>3</v>
      </c>
      <c r="M1067" s="5">
        <v>3</v>
      </c>
      <c r="N1067" s="5" t="s">
        <v>3</v>
      </c>
      <c r="O1067" s="5">
        <v>2</v>
      </c>
      <c r="P1067" s="5">
        <f>ROUND(Source!EG1063,O1067)</f>
        <v>0</v>
      </c>
      <c r="Q1067" s="5"/>
      <c r="R1067" s="5"/>
      <c r="S1067" s="5"/>
      <c r="T1067" s="5"/>
      <c r="U1067" s="5"/>
      <c r="V1067" s="5"/>
      <c r="W1067" s="5">
        <v>0</v>
      </c>
      <c r="X1067" s="5">
        <v>1</v>
      </c>
      <c r="Y1067" s="5">
        <v>0</v>
      </c>
      <c r="Z1067" s="5">
        <v>0</v>
      </c>
      <c r="AA1067" s="5">
        <v>1</v>
      </c>
      <c r="AB1067" s="5">
        <v>0</v>
      </c>
    </row>
    <row r="1068" spans="1:206" x14ac:dyDescent="0.2">
      <c r="A1068" s="5">
        <v>50</v>
      </c>
      <c r="B1068" s="5">
        <v>0</v>
      </c>
      <c r="C1068" s="5">
        <v>0</v>
      </c>
      <c r="D1068" s="5">
        <v>1</v>
      </c>
      <c r="E1068" s="5">
        <v>225</v>
      </c>
      <c r="F1068" s="5">
        <f>ROUND(Source!AV1063,O1068)</f>
        <v>0</v>
      </c>
      <c r="G1068" s="5" t="s">
        <v>44</v>
      </c>
      <c r="H1068" s="5" t="s">
        <v>45</v>
      </c>
      <c r="I1068" s="5"/>
      <c r="J1068" s="5"/>
      <c r="K1068" s="5">
        <v>225</v>
      </c>
      <c r="L1068" s="5">
        <v>4</v>
      </c>
      <c r="M1068" s="5">
        <v>3</v>
      </c>
      <c r="N1068" s="5" t="s">
        <v>3</v>
      </c>
      <c r="O1068" s="5">
        <v>2</v>
      </c>
      <c r="P1068" s="5">
        <f>ROUND(Source!EN1063,O1068)</f>
        <v>0</v>
      </c>
      <c r="Q1068" s="5"/>
      <c r="R1068" s="5"/>
      <c r="S1068" s="5"/>
      <c r="T1068" s="5"/>
      <c r="U1068" s="5"/>
      <c r="V1068" s="5"/>
      <c r="W1068" s="5">
        <v>0</v>
      </c>
      <c r="X1068" s="5">
        <v>1</v>
      </c>
      <c r="Y1068" s="5">
        <v>0</v>
      </c>
      <c r="Z1068" s="5">
        <v>0</v>
      </c>
      <c r="AA1068" s="5">
        <v>1</v>
      </c>
      <c r="AB1068" s="5">
        <v>0</v>
      </c>
    </row>
    <row r="1069" spans="1:206" x14ac:dyDescent="0.2">
      <c r="A1069" s="5">
        <v>50</v>
      </c>
      <c r="B1069" s="5">
        <v>0</v>
      </c>
      <c r="C1069" s="5">
        <v>0</v>
      </c>
      <c r="D1069" s="5">
        <v>1</v>
      </c>
      <c r="E1069" s="5">
        <v>226</v>
      </c>
      <c r="F1069" s="5">
        <f>ROUND(Source!AW1063,O1069)</f>
        <v>0</v>
      </c>
      <c r="G1069" s="5" t="s">
        <v>46</v>
      </c>
      <c r="H1069" s="5" t="s">
        <v>47</v>
      </c>
      <c r="I1069" s="5"/>
      <c r="J1069" s="5"/>
      <c r="K1069" s="5">
        <v>226</v>
      </c>
      <c r="L1069" s="5">
        <v>5</v>
      </c>
      <c r="M1069" s="5">
        <v>3</v>
      </c>
      <c r="N1069" s="5" t="s">
        <v>3</v>
      </c>
      <c r="O1069" s="5">
        <v>2</v>
      </c>
      <c r="P1069" s="5">
        <f>ROUND(Source!EO1063,O1069)</f>
        <v>0</v>
      </c>
      <c r="Q1069" s="5"/>
      <c r="R1069" s="5"/>
      <c r="S1069" s="5"/>
      <c r="T1069" s="5"/>
      <c r="U1069" s="5"/>
      <c r="V1069" s="5"/>
      <c r="W1069" s="5">
        <v>0</v>
      </c>
      <c r="X1069" s="5">
        <v>1</v>
      </c>
      <c r="Y1069" s="5">
        <v>0</v>
      </c>
      <c r="Z1069" s="5">
        <v>0</v>
      </c>
      <c r="AA1069" s="5">
        <v>1</v>
      </c>
      <c r="AB1069" s="5">
        <v>0</v>
      </c>
    </row>
    <row r="1070" spans="1:206" x14ac:dyDescent="0.2">
      <c r="A1070" s="5">
        <v>50</v>
      </c>
      <c r="B1070" s="5">
        <v>0</v>
      </c>
      <c r="C1070" s="5">
        <v>0</v>
      </c>
      <c r="D1070" s="5">
        <v>1</v>
      </c>
      <c r="E1070" s="5">
        <v>227</v>
      </c>
      <c r="F1070" s="5">
        <f>ROUND(Source!AX1063,O1070)</f>
        <v>0</v>
      </c>
      <c r="G1070" s="5" t="s">
        <v>48</v>
      </c>
      <c r="H1070" s="5" t="s">
        <v>49</v>
      </c>
      <c r="I1070" s="5"/>
      <c r="J1070" s="5"/>
      <c r="K1070" s="5">
        <v>227</v>
      </c>
      <c r="L1070" s="5">
        <v>6</v>
      </c>
      <c r="M1070" s="5">
        <v>3</v>
      </c>
      <c r="N1070" s="5" t="s">
        <v>3</v>
      </c>
      <c r="O1070" s="5">
        <v>2</v>
      </c>
      <c r="P1070" s="5">
        <f>ROUND(Source!EP1063,O1070)</f>
        <v>0</v>
      </c>
      <c r="Q1070" s="5"/>
      <c r="R1070" s="5"/>
      <c r="S1070" s="5"/>
      <c r="T1070" s="5"/>
      <c r="U1070" s="5"/>
      <c r="V1070" s="5"/>
      <c r="W1070" s="5">
        <v>0</v>
      </c>
      <c r="X1070" s="5">
        <v>1</v>
      </c>
      <c r="Y1070" s="5">
        <v>0</v>
      </c>
      <c r="Z1070" s="5">
        <v>0</v>
      </c>
      <c r="AA1070" s="5">
        <v>1</v>
      </c>
      <c r="AB1070" s="5">
        <v>0</v>
      </c>
    </row>
    <row r="1071" spans="1:206" x14ac:dyDescent="0.2">
      <c r="A1071" s="5">
        <v>50</v>
      </c>
      <c r="B1071" s="5">
        <v>0</v>
      </c>
      <c r="C1071" s="5">
        <v>0</v>
      </c>
      <c r="D1071" s="5">
        <v>1</v>
      </c>
      <c r="E1071" s="5">
        <v>228</v>
      </c>
      <c r="F1071" s="5">
        <f>ROUND(Source!AY1063,O1071)</f>
        <v>0</v>
      </c>
      <c r="G1071" s="5" t="s">
        <v>50</v>
      </c>
      <c r="H1071" s="5" t="s">
        <v>51</v>
      </c>
      <c r="I1071" s="5"/>
      <c r="J1071" s="5"/>
      <c r="K1071" s="5">
        <v>228</v>
      </c>
      <c r="L1071" s="5">
        <v>7</v>
      </c>
      <c r="M1071" s="5">
        <v>3</v>
      </c>
      <c r="N1071" s="5" t="s">
        <v>3</v>
      </c>
      <c r="O1071" s="5">
        <v>2</v>
      </c>
      <c r="P1071" s="5">
        <f>ROUND(Source!EQ1063,O1071)</f>
        <v>0</v>
      </c>
      <c r="Q1071" s="5"/>
      <c r="R1071" s="5"/>
      <c r="S1071" s="5"/>
      <c r="T1071" s="5"/>
      <c r="U1071" s="5"/>
      <c r="V1071" s="5"/>
      <c r="W1071" s="5">
        <v>0</v>
      </c>
      <c r="X1071" s="5">
        <v>1</v>
      </c>
      <c r="Y1071" s="5">
        <v>0</v>
      </c>
      <c r="Z1071" s="5">
        <v>0</v>
      </c>
      <c r="AA1071" s="5">
        <v>1</v>
      </c>
      <c r="AB1071" s="5">
        <v>0</v>
      </c>
    </row>
    <row r="1072" spans="1:206" x14ac:dyDescent="0.2">
      <c r="A1072" s="5">
        <v>50</v>
      </c>
      <c r="B1072" s="5">
        <v>0</v>
      </c>
      <c r="C1072" s="5">
        <v>0</v>
      </c>
      <c r="D1072" s="5">
        <v>1</v>
      </c>
      <c r="E1072" s="5">
        <v>216</v>
      </c>
      <c r="F1072" s="5">
        <f>ROUND(Source!AP1063,O1072)</f>
        <v>0</v>
      </c>
      <c r="G1072" s="5" t="s">
        <v>52</v>
      </c>
      <c r="H1072" s="5" t="s">
        <v>53</v>
      </c>
      <c r="I1072" s="5"/>
      <c r="J1072" s="5"/>
      <c r="K1072" s="5">
        <v>216</v>
      </c>
      <c r="L1072" s="5">
        <v>8</v>
      </c>
      <c r="M1072" s="5">
        <v>3</v>
      </c>
      <c r="N1072" s="5" t="s">
        <v>3</v>
      </c>
      <c r="O1072" s="5">
        <v>2</v>
      </c>
      <c r="P1072" s="5">
        <f>ROUND(Source!EH1063,O1072)</f>
        <v>0</v>
      </c>
      <c r="Q1072" s="5"/>
      <c r="R1072" s="5"/>
      <c r="S1072" s="5"/>
      <c r="T1072" s="5"/>
      <c r="U1072" s="5"/>
      <c r="V1072" s="5"/>
      <c r="W1072" s="5">
        <v>0</v>
      </c>
      <c r="X1072" s="5">
        <v>1</v>
      </c>
      <c r="Y1072" s="5">
        <v>0</v>
      </c>
      <c r="Z1072" s="5">
        <v>0</v>
      </c>
      <c r="AA1072" s="5">
        <v>1</v>
      </c>
      <c r="AB1072" s="5">
        <v>0</v>
      </c>
    </row>
    <row r="1073" spans="1:28" x14ac:dyDescent="0.2">
      <c r="A1073" s="5">
        <v>50</v>
      </c>
      <c r="B1073" s="5">
        <v>0</v>
      </c>
      <c r="C1073" s="5">
        <v>0</v>
      </c>
      <c r="D1073" s="5">
        <v>1</v>
      </c>
      <c r="E1073" s="5">
        <v>223</v>
      </c>
      <c r="F1073" s="5">
        <f>ROUND(Source!AQ1063,O1073)</f>
        <v>0</v>
      </c>
      <c r="G1073" s="5" t="s">
        <v>54</v>
      </c>
      <c r="H1073" s="5" t="s">
        <v>55</v>
      </c>
      <c r="I1073" s="5"/>
      <c r="J1073" s="5"/>
      <c r="K1073" s="5">
        <v>223</v>
      </c>
      <c r="L1073" s="5">
        <v>9</v>
      </c>
      <c r="M1073" s="5">
        <v>3</v>
      </c>
      <c r="N1073" s="5" t="s">
        <v>3</v>
      </c>
      <c r="O1073" s="5">
        <v>2</v>
      </c>
      <c r="P1073" s="5">
        <f>ROUND(Source!EI1063,O1073)</f>
        <v>0</v>
      </c>
      <c r="Q1073" s="5"/>
      <c r="R1073" s="5"/>
      <c r="S1073" s="5"/>
      <c r="T1073" s="5"/>
      <c r="U1073" s="5"/>
      <c r="V1073" s="5"/>
      <c r="W1073" s="5">
        <v>0</v>
      </c>
      <c r="X1073" s="5">
        <v>1</v>
      </c>
      <c r="Y1073" s="5">
        <v>0</v>
      </c>
      <c r="Z1073" s="5">
        <v>0</v>
      </c>
      <c r="AA1073" s="5">
        <v>1</v>
      </c>
      <c r="AB1073" s="5">
        <v>0</v>
      </c>
    </row>
    <row r="1074" spans="1:28" x14ac:dyDescent="0.2">
      <c r="A1074" s="5">
        <v>50</v>
      </c>
      <c r="B1074" s="5">
        <v>0</v>
      </c>
      <c r="C1074" s="5">
        <v>0</v>
      </c>
      <c r="D1074" s="5">
        <v>1</v>
      </c>
      <c r="E1074" s="5">
        <v>229</v>
      </c>
      <c r="F1074" s="5">
        <f>ROUND(Source!AZ1063,O1074)</f>
        <v>0</v>
      </c>
      <c r="G1074" s="5" t="s">
        <v>56</v>
      </c>
      <c r="H1074" s="5" t="s">
        <v>57</v>
      </c>
      <c r="I1074" s="5"/>
      <c r="J1074" s="5"/>
      <c r="K1074" s="5">
        <v>229</v>
      </c>
      <c r="L1074" s="5">
        <v>10</v>
      </c>
      <c r="M1074" s="5">
        <v>3</v>
      </c>
      <c r="N1074" s="5" t="s">
        <v>3</v>
      </c>
      <c r="O1074" s="5">
        <v>2</v>
      </c>
      <c r="P1074" s="5">
        <f>ROUND(Source!ER1063,O1074)</f>
        <v>0</v>
      </c>
      <c r="Q1074" s="5"/>
      <c r="R1074" s="5"/>
      <c r="S1074" s="5"/>
      <c r="T1074" s="5"/>
      <c r="U1074" s="5"/>
      <c r="V1074" s="5"/>
      <c r="W1074" s="5">
        <v>0</v>
      </c>
      <c r="X1074" s="5">
        <v>1</v>
      </c>
      <c r="Y1074" s="5">
        <v>0</v>
      </c>
      <c r="Z1074" s="5">
        <v>0</v>
      </c>
      <c r="AA1074" s="5">
        <v>1</v>
      </c>
      <c r="AB1074" s="5">
        <v>0</v>
      </c>
    </row>
    <row r="1075" spans="1:28" x14ac:dyDescent="0.2">
      <c r="A1075" s="5">
        <v>50</v>
      </c>
      <c r="B1075" s="5">
        <v>0</v>
      </c>
      <c r="C1075" s="5">
        <v>0</v>
      </c>
      <c r="D1075" s="5">
        <v>1</v>
      </c>
      <c r="E1075" s="5">
        <v>203</v>
      </c>
      <c r="F1075" s="5">
        <f>ROUND(Source!Q1063,O1075)</f>
        <v>0</v>
      </c>
      <c r="G1075" s="5" t="s">
        <v>58</v>
      </c>
      <c r="H1075" s="5" t="s">
        <v>59</v>
      </c>
      <c r="I1075" s="5"/>
      <c r="J1075" s="5"/>
      <c r="K1075" s="5">
        <v>203</v>
      </c>
      <c r="L1075" s="5">
        <v>11</v>
      </c>
      <c r="M1075" s="5">
        <v>3</v>
      </c>
      <c r="N1075" s="5" t="s">
        <v>3</v>
      </c>
      <c r="O1075" s="5">
        <v>2</v>
      </c>
      <c r="P1075" s="5">
        <f>ROUND(Source!DI1063,O1075)</f>
        <v>0</v>
      </c>
      <c r="Q1075" s="5"/>
      <c r="R1075" s="5"/>
      <c r="S1075" s="5"/>
      <c r="T1075" s="5"/>
      <c r="U1075" s="5"/>
      <c r="V1075" s="5"/>
      <c r="W1075" s="5">
        <v>0</v>
      </c>
      <c r="X1075" s="5">
        <v>1</v>
      </c>
      <c r="Y1075" s="5">
        <v>0</v>
      </c>
      <c r="Z1075" s="5">
        <v>0</v>
      </c>
      <c r="AA1075" s="5">
        <v>1</v>
      </c>
      <c r="AB1075" s="5">
        <v>0</v>
      </c>
    </row>
    <row r="1076" spans="1:28" x14ac:dyDescent="0.2">
      <c r="A1076" s="5">
        <v>50</v>
      </c>
      <c r="B1076" s="5">
        <v>0</v>
      </c>
      <c r="C1076" s="5">
        <v>0</v>
      </c>
      <c r="D1076" s="5">
        <v>1</v>
      </c>
      <c r="E1076" s="5">
        <v>231</v>
      </c>
      <c r="F1076" s="5">
        <f>ROUND(Source!BB1063,O1076)</f>
        <v>0</v>
      </c>
      <c r="G1076" s="5" t="s">
        <v>60</v>
      </c>
      <c r="H1076" s="5" t="s">
        <v>61</v>
      </c>
      <c r="I1076" s="5"/>
      <c r="J1076" s="5"/>
      <c r="K1076" s="5">
        <v>231</v>
      </c>
      <c r="L1076" s="5">
        <v>12</v>
      </c>
      <c r="M1076" s="5">
        <v>3</v>
      </c>
      <c r="N1076" s="5" t="s">
        <v>3</v>
      </c>
      <c r="O1076" s="5">
        <v>2</v>
      </c>
      <c r="P1076" s="5">
        <f>ROUND(Source!ET1063,O1076)</f>
        <v>0</v>
      </c>
      <c r="Q1076" s="5"/>
      <c r="R1076" s="5"/>
      <c r="S1076" s="5"/>
      <c r="T1076" s="5"/>
      <c r="U1076" s="5"/>
      <c r="V1076" s="5"/>
      <c r="W1076" s="5">
        <v>0</v>
      </c>
      <c r="X1076" s="5">
        <v>1</v>
      </c>
      <c r="Y1076" s="5">
        <v>0</v>
      </c>
      <c r="Z1076" s="5">
        <v>0</v>
      </c>
      <c r="AA1076" s="5">
        <v>1</v>
      </c>
      <c r="AB1076" s="5">
        <v>0</v>
      </c>
    </row>
    <row r="1077" spans="1:28" x14ac:dyDescent="0.2">
      <c r="A1077" s="5">
        <v>50</v>
      </c>
      <c r="B1077" s="5">
        <v>0</v>
      </c>
      <c r="C1077" s="5">
        <v>0</v>
      </c>
      <c r="D1077" s="5">
        <v>1</v>
      </c>
      <c r="E1077" s="5">
        <v>204</v>
      </c>
      <c r="F1077" s="5">
        <f>ROUND(Source!R1063,O1077)</f>
        <v>0</v>
      </c>
      <c r="G1077" s="5" t="s">
        <v>62</v>
      </c>
      <c r="H1077" s="5" t="s">
        <v>63</v>
      </c>
      <c r="I1077" s="5"/>
      <c r="J1077" s="5"/>
      <c r="K1077" s="5">
        <v>204</v>
      </c>
      <c r="L1077" s="5">
        <v>13</v>
      </c>
      <c r="M1077" s="5">
        <v>3</v>
      </c>
      <c r="N1077" s="5" t="s">
        <v>3</v>
      </c>
      <c r="O1077" s="5">
        <v>2</v>
      </c>
      <c r="P1077" s="5">
        <f>ROUND(Source!DJ1063,O1077)</f>
        <v>0</v>
      </c>
      <c r="Q1077" s="5"/>
      <c r="R1077" s="5"/>
      <c r="S1077" s="5"/>
      <c r="T1077" s="5"/>
      <c r="U1077" s="5"/>
      <c r="V1077" s="5"/>
      <c r="W1077" s="5">
        <v>0</v>
      </c>
      <c r="X1077" s="5">
        <v>1</v>
      </c>
      <c r="Y1077" s="5">
        <v>0</v>
      </c>
      <c r="Z1077" s="5">
        <v>0</v>
      </c>
      <c r="AA1077" s="5">
        <v>1</v>
      </c>
      <c r="AB1077" s="5">
        <v>0</v>
      </c>
    </row>
    <row r="1078" spans="1:28" x14ac:dyDescent="0.2">
      <c r="A1078" s="5">
        <v>50</v>
      </c>
      <c r="B1078" s="5">
        <v>0</v>
      </c>
      <c r="C1078" s="5">
        <v>0</v>
      </c>
      <c r="D1078" s="5">
        <v>1</v>
      </c>
      <c r="E1078" s="5">
        <v>205</v>
      </c>
      <c r="F1078" s="5">
        <f>ROUND(Source!S1063,O1078)</f>
        <v>0</v>
      </c>
      <c r="G1078" s="5" t="s">
        <v>64</v>
      </c>
      <c r="H1078" s="5" t="s">
        <v>65</v>
      </c>
      <c r="I1078" s="5"/>
      <c r="J1078" s="5"/>
      <c r="K1078" s="5">
        <v>205</v>
      </c>
      <c r="L1078" s="5">
        <v>14</v>
      </c>
      <c r="M1078" s="5">
        <v>3</v>
      </c>
      <c r="N1078" s="5" t="s">
        <v>3</v>
      </c>
      <c r="O1078" s="5">
        <v>2</v>
      </c>
      <c r="P1078" s="5">
        <f>ROUND(Source!DK1063,O1078)</f>
        <v>0</v>
      </c>
      <c r="Q1078" s="5"/>
      <c r="R1078" s="5"/>
      <c r="S1078" s="5"/>
      <c r="T1078" s="5"/>
      <c r="U1078" s="5"/>
      <c r="V1078" s="5"/>
      <c r="W1078" s="5">
        <v>0</v>
      </c>
      <c r="X1078" s="5">
        <v>1</v>
      </c>
      <c r="Y1078" s="5">
        <v>0</v>
      </c>
      <c r="Z1078" s="5">
        <v>0</v>
      </c>
      <c r="AA1078" s="5">
        <v>1</v>
      </c>
      <c r="AB1078" s="5">
        <v>0</v>
      </c>
    </row>
    <row r="1079" spans="1:28" x14ac:dyDescent="0.2">
      <c r="A1079" s="5">
        <v>50</v>
      </c>
      <c r="B1079" s="5">
        <v>0</v>
      </c>
      <c r="C1079" s="5">
        <v>0</v>
      </c>
      <c r="D1079" s="5">
        <v>1</v>
      </c>
      <c r="E1079" s="5">
        <v>232</v>
      </c>
      <c r="F1079" s="5">
        <f>ROUND(Source!BC1063,O1079)</f>
        <v>0</v>
      </c>
      <c r="G1079" s="5" t="s">
        <v>66</v>
      </c>
      <c r="H1079" s="5" t="s">
        <v>67</v>
      </c>
      <c r="I1079" s="5"/>
      <c r="J1079" s="5"/>
      <c r="K1079" s="5">
        <v>232</v>
      </c>
      <c r="L1079" s="5">
        <v>15</v>
      </c>
      <c r="M1079" s="5">
        <v>3</v>
      </c>
      <c r="N1079" s="5" t="s">
        <v>3</v>
      </c>
      <c r="O1079" s="5">
        <v>2</v>
      </c>
      <c r="P1079" s="5">
        <f>ROUND(Source!EU1063,O1079)</f>
        <v>0</v>
      </c>
      <c r="Q1079" s="5"/>
      <c r="R1079" s="5"/>
      <c r="S1079" s="5"/>
      <c r="T1079" s="5"/>
      <c r="U1079" s="5"/>
      <c r="V1079" s="5"/>
      <c r="W1079" s="5">
        <v>0</v>
      </c>
      <c r="X1079" s="5">
        <v>1</v>
      </c>
      <c r="Y1079" s="5">
        <v>0</v>
      </c>
      <c r="Z1079" s="5">
        <v>0</v>
      </c>
      <c r="AA1079" s="5">
        <v>1</v>
      </c>
      <c r="AB1079" s="5">
        <v>0</v>
      </c>
    </row>
    <row r="1080" spans="1:28" x14ac:dyDescent="0.2">
      <c r="A1080" s="5">
        <v>50</v>
      </c>
      <c r="B1080" s="5">
        <v>0</v>
      </c>
      <c r="C1080" s="5">
        <v>0</v>
      </c>
      <c r="D1080" s="5">
        <v>1</v>
      </c>
      <c r="E1080" s="5">
        <v>214</v>
      </c>
      <c r="F1080" s="5">
        <f>ROUND(Source!AS1063,O1080)</f>
        <v>0</v>
      </c>
      <c r="G1080" s="5" t="s">
        <v>68</v>
      </c>
      <c r="H1080" s="5" t="s">
        <v>69</v>
      </c>
      <c r="I1080" s="5"/>
      <c r="J1080" s="5"/>
      <c r="K1080" s="5">
        <v>214</v>
      </c>
      <c r="L1080" s="5">
        <v>16</v>
      </c>
      <c r="M1080" s="5">
        <v>3</v>
      </c>
      <c r="N1080" s="5" t="s">
        <v>3</v>
      </c>
      <c r="O1080" s="5">
        <v>2</v>
      </c>
      <c r="P1080" s="5">
        <f>ROUND(Source!EK1063,O1080)</f>
        <v>0</v>
      </c>
      <c r="Q1080" s="5"/>
      <c r="R1080" s="5"/>
      <c r="S1080" s="5"/>
      <c r="T1080" s="5"/>
      <c r="U1080" s="5"/>
      <c r="V1080" s="5"/>
      <c r="W1080" s="5">
        <v>0</v>
      </c>
      <c r="X1080" s="5">
        <v>1</v>
      </c>
      <c r="Y1080" s="5">
        <v>0</v>
      </c>
      <c r="Z1080" s="5">
        <v>0</v>
      </c>
      <c r="AA1080" s="5">
        <v>1</v>
      </c>
      <c r="AB1080" s="5">
        <v>0</v>
      </c>
    </row>
    <row r="1081" spans="1:28" x14ac:dyDescent="0.2">
      <c r="A1081" s="5">
        <v>50</v>
      </c>
      <c r="B1081" s="5">
        <v>0</v>
      </c>
      <c r="C1081" s="5">
        <v>0</v>
      </c>
      <c r="D1081" s="5">
        <v>1</v>
      </c>
      <c r="E1081" s="5">
        <v>215</v>
      </c>
      <c r="F1081" s="5">
        <f>ROUND(Source!AT1063,O1081)</f>
        <v>0</v>
      </c>
      <c r="G1081" s="5" t="s">
        <v>70</v>
      </c>
      <c r="H1081" s="5" t="s">
        <v>71</v>
      </c>
      <c r="I1081" s="5"/>
      <c r="J1081" s="5"/>
      <c r="K1081" s="5">
        <v>215</v>
      </c>
      <c r="L1081" s="5">
        <v>17</v>
      </c>
      <c r="M1081" s="5">
        <v>3</v>
      </c>
      <c r="N1081" s="5" t="s">
        <v>3</v>
      </c>
      <c r="O1081" s="5">
        <v>2</v>
      </c>
      <c r="P1081" s="5">
        <f>ROUND(Source!EL1063,O1081)</f>
        <v>0</v>
      </c>
      <c r="Q1081" s="5"/>
      <c r="R1081" s="5"/>
      <c r="S1081" s="5"/>
      <c r="T1081" s="5"/>
      <c r="U1081" s="5"/>
      <c r="V1081" s="5"/>
      <c r="W1081" s="5">
        <v>0</v>
      </c>
      <c r="X1081" s="5">
        <v>1</v>
      </c>
      <c r="Y1081" s="5">
        <v>0</v>
      </c>
      <c r="Z1081" s="5">
        <v>0</v>
      </c>
      <c r="AA1081" s="5">
        <v>1</v>
      </c>
      <c r="AB1081" s="5">
        <v>0</v>
      </c>
    </row>
    <row r="1082" spans="1:28" x14ac:dyDescent="0.2">
      <c r="A1082" s="5">
        <v>50</v>
      </c>
      <c r="B1082" s="5">
        <v>0</v>
      </c>
      <c r="C1082" s="5">
        <v>0</v>
      </c>
      <c r="D1082" s="5">
        <v>1</v>
      </c>
      <c r="E1082" s="5">
        <v>217</v>
      </c>
      <c r="F1082" s="5">
        <f>ROUND(Source!AU1063,O1082)</f>
        <v>0</v>
      </c>
      <c r="G1082" s="5" t="s">
        <v>72</v>
      </c>
      <c r="H1082" s="5" t="s">
        <v>73</v>
      </c>
      <c r="I1082" s="5"/>
      <c r="J1082" s="5"/>
      <c r="K1082" s="5">
        <v>217</v>
      </c>
      <c r="L1082" s="5">
        <v>18</v>
      </c>
      <c r="M1082" s="5">
        <v>3</v>
      </c>
      <c r="N1082" s="5" t="s">
        <v>3</v>
      </c>
      <c r="O1082" s="5">
        <v>2</v>
      </c>
      <c r="P1082" s="5">
        <f>ROUND(Source!EM1063,O1082)</f>
        <v>0</v>
      </c>
      <c r="Q1082" s="5"/>
      <c r="R1082" s="5"/>
      <c r="S1082" s="5"/>
      <c r="T1082" s="5"/>
      <c r="U1082" s="5"/>
      <c r="V1082" s="5"/>
      <c r="W1082" s="5">
        <v>0</v>
      </c>
      <c r="X1082" s="5">
        <v>1</v>
      </c>
      <c r="Y1082" s="5">
        <v>0</v>
      </c>
      <c r="Z1082" s="5">
        <v>0</v>
      </c>
      <c r="AA1082" s="5">
        <v>1</v>
      </c>
      <c r="AB1082" s="5">
        <v>0</v>
      </c>
    </row>
    <row r="1083" spans="1:28" x14ac:dyDescent="0.2">
      <c r="A1083" s="5">
        <v>50</v>
      </c>
      <c r="B1083" s="5">
        <v>0</v>
      </c>
      <c r="C1083" s="5">
        <v>0</v>
      </c>
      <c r="D1083" s="5">
        <v>1</v>
      </c>
      <c r="E1083" s="5">
        <v>230</v>
      </c>
      <c r="F1083" s="5">
        <f>ROUND(Source!BA1063,O1083)</f>
        <v>0</v>
      </c>
      <c r="G1083" s="5" t="s">
        <v>74</v>
      </c>
      <c r="H1083" s="5" t="s">
        <v>75</v>
      </c>
      <c r="I1083" s="5"/>
      <c r="J1083" s="5"/>
      <c r="K1083" s="5">
        <v>230</v>
      </c>
      <c r="L1083" s="5">
        <v>19</v>
      </c>
      <c r="M1083" s="5">
        <v>3</v>
      </c>
      <c r="N1083" s="5" t="s">
        <v>3</v>
      </c>
      <c r="O1083" s="5">
        <v>2</v>
      </c>
      <c r="P1083" s="5">
        <f>ROUND(Source!ES1063,O1083)</f>
        <v>0</v>
      </c>
      <c r="Q1083" s="5"/>
      <c r="R1083" s="5"/>
      <c r="S1083" s="5"/>
      <c r="T1083" s="5"/>
      <c r="U1083" s="5"/>
      <c r="V1083" s="5"/>
      <c r="W1083" s="5">
        <v>0</v>
      </c>
      <c r="X1083" s="5">
        <v>1</v>
      </c>
      <c r="Y1083" s="5">
        <v>0</v>
      </c>
      <c r="Z1083" s="5">
        <v>0</v>
      </c>
      <c r="AA1083" s="5">
        <v>1</v>
      </c>
      <c r="AB1083" s="5">
        <v>0</v>
      </c>
    </row>
    <row r="1084" spans="1:28" x14ac:dyDescent="0.2">
      <c r="A1084" s="5">
        <v>50</v>
      </c>
      <c r="B1084" s="5">
        <v>0</v>
      </c>
      <c r="C1084" s="5">
        <v>0</v>
      </c>
      <c r="D1084" s="5">
        <v>1</v>
      </c>
      <c r="E1084" s="5">
        <v>206</v>
      </c>
      <c r="F1084" s="5">
        <f>ROUND(Source!T1063,O1084)</f>
        <v>0</v>
      </c>
      <c r="G1084" s="5" t="s">
        <v>76</v>
      </c>
      <c r="H1084" s="5" t="s">
        <v>77</v>
      </c>
      <c r="I1084" s="5"/>
      <c r="J1084" s="5"/>
      <c r="K1084" s="5">
        <v>206</v>
      </c>
      <c r="L1084" s="5">
        <v>20</v>
      </c>
      <c r="M1084" s="5">
        <v>3</v>
      </c>
      <c r="N1084" s="5" t="s">
        <v>3</v>
      </c>
      <c r="O1084" s="5">
        <v>2</v>
      </c>
      <c r="P1084" s="5">
        <f>ROUND(Source!DL1063,O1084)</f>
        <v>0</v>
      </c>
      <c r="Q1084" s="5"/>
      <c r="R1084" s="5"/>
      <c r="S1084" s="5"/>
      <c r="T1084" s="5"/>
      <c r="U1084" s="5"/>
      <c r="V1084" s="5"/>
      <c r="W1084" s="5">
        <v>0</v>
      </c>
      <c r="X1084" s="5">
        <v>1</v>
      </c>
      <c r="Y1084" s="5">
        <v>0</v>
      </c>
      <c r="Z1084" s="5">
        <v>0</v>
      </c>
      <c r="AA1084" s="5">
        <v>1</v>
      </c>
      <c r="AB1084" s="5">
        <v>0</v>
      </c>
    </row>
    <row r="1085" spans="1:28" x14ac:dyDescent="0.2">
      <c r="A1085" s="5">
        <v>50</v>
      </c>
      <c r="B1085" s="5">
        <v>0</v>
      </c>
      <c r="C1085" s="5">
        <v>0</v>
      </c>
      <c r="D1085" s="5">
        <v>1</v>
      </c>
      <c r="E1085" s="5">
        <v>207</v>
      </c>
      <c r="F1085" s="5">
        <f>Source!U1063</f>
        <v>0</v>
      </c>
      <c r="G1085" s="5" t="s">
        <v>78</v>
      </c>
      <c r="H1085" s="5" t="s">
        <v>79</v>
      </c>
      <c r="I1085" s="5"/>
      <c r="J1085" s="5"/>
      <c r="K1085" s="5">
        <v>207</v>
      </c>
      <c r="L1085" s="5">
        <v>21</v>
      </c>
      <c r="M1085" s="5">
        <v>3</v>
      </c>
      <c r="N1085" s="5" t="s">
        <v>3</v>
      </c>
      <c r="O1085" s="5">
        <v>-1</v>
      </c>
      <c r="P1085" s="5">
        <f>Source!DM1063</f>
        <v>0</v>
      </c>
      <c r="Q1085" s="5"/>
      <c r="R1085" s="5"/>
      <c r="S1085" s="5"/>
      <c r="T1085" s="5"/>
      <c r="U1085" s="5"/>
      <c r="V1085" s="5"/>
      <c r="W1085" s="5">
        <v>0</v>
      </c>
      <c r="X1085" s="5">
        <v>1</v>
      </c>
      <c r="Y1085" s="5">
        <v>0</v>
      </c>
      <c r="Z1085" s="5">
        <v>0</v>
      </c>
      <c r="AA1085" s="5">
        <v>1</v>
      </c>
      <c r="AB1085" s="5">
        <v>0</v>
      </c>
    </row>
    <row r="1086" spans="1:28" x14ac:dyDescent="0.2">
      <c r="A1086" s="5">
        <v>50</v>
      </c>
      <c r="B1086" s="5">
        <v>0</v>
      </c>
      <c r="C1086" s="5">
        <v>0</v>
      </c>
      <c r="D1086" s="5">
        <v>1</v>
      </c>
      <c r="E1086" s="5">
        <v>208</v>
      </c>
      <c r="F1086" s="5">
        <f>Source!V1063</f>
        <v>0</v>
      </c>
      <c r="G1086" s="5" t="s">
        <v>80</v>
      </c>
      <c r="H1086" s="5" t="s">
        <v>81</v>
      </c>
      <c r="I1086" s="5"/>
      <c r="J1086" s="5"/>
      <c r="K1086" s="5">
        <v>208</v>
      </c>
      <c r="L1086" s="5">
        <v>22</v>
      </c>
      <c r="M1086" s="5">
        <v>3</v>
      </c>
      <c r="N1086" s="5" t="s">
        <v>3</v>
      </c>
      <c r="O1086" s="5">
        <v>-1</v>
      </c>
      <c r="P1086" s="5">
        <f>Source!DN1063</f>
        <v>0</v>
      </c>
      <c r="Q1086" s="5"/>
      <c r="R1086" s="5"/>
      <c r="S1086" s="5"/>
      <c r="T1086" s="5"/>
      <c r="U1086" s="5"/>
      <c r="V1086" s="5"/>
      <c r="W1086" s="5">
        <v>0</v>
      </c>
      <c r="X1086" s="5">
        <v>1</v>
      </c>
      <c r="Y1086" s="5">
        <v>0</v>
      </c>
      <c r="Z1086" s="5">
        <v>0</v>
      </c>
      <c r="AA1086" s="5">
        <v>1</v>
      </c>
      <c r="AB1086" s="5">
        <v>0</v>
      </c>
    </row>
    <row r="1087" spans="1:28" x14ac:dyDescent="0.2">
      <c r="A1087" s="5">
        <v>50</v>
      </c>
      <c r="B1087" s="5">
        <v>0</v>
      </c>
      <c r="C1087" s="5">
        <v>0</v>
      </c>
      <c r="D1087" s="5">
        <v>1</v>
      </c>
      <c r="E1087" s="5">
        <v>209</v>
      </c>
      <c r="F1087" s="5">
        <f>ROUND(Source!W1063,O1087)</f>
        <v>0</v>
      </c>
      <c r="G1087" s="5" t="s">
        <v>82</v>
      </c>
      <c r="H1087" s="5" t="s">
        <v>83</v>
      </c>
      <c r="I1087" s="5"/>
      <c r="J1087" s="5"/>
      <c r="K1087" s="5">
        <v>209</v>
      </c>
      <c r="L1087" s="5">
        <v>23</v>
      </c>
      <c r="M1087" s="5">
        <v>3</v>
      </c>
      <c r="N1087" s="5" t="s">
        <v>3</v>
      </c>
      <c r="O1087" s="5">
        <v>2</v>
      </c>
      <c r="P1087" s="5">
        <f>ROUND(Source!DO1063,O1087)</f>
        <v>0</v>
      </c>
      <c r="Q1087" s="5"/>
      <c r="R1087" s="5"/>
      <c r="S1087" s="5"/>
      <c r="T1087" s="5"/>
      <c r="U1087" s="5"/>
      <c r="V1087" s="5"/>
      <c r="W1087" s="5">
        <v>0</v>
      </c>
      <c r="X1087" s="5">
        <v>1</v>
      </c>
      <c r="Y1087" s="5">
        <v>0</v>
      </c>
      <c r="Z1087" s="5">
        <v>0</v>
      </c>
      <c r="AA1087" s="5">
        <v>1</v>
      </c>
      <c r="AB1087" s="5">
        <v>0</v>
      </c>
    </row>
    <row r="1088" spans="1:28" x14ac:dyDescent="0.2">
      <c r="A1088" s="5">
        <v>50</v>
      </c>
      <c r="B1088" s="5">
        <v>0</v>
      </c>
      <c r="C1088" s="5">
        <v>0</v>
      </c>
      <c r="D1088" s="5">
        <v>1</v>
      </c>
      <c r="E1088" s="5">
        <v>233</v>
      </c>
      <c r="F1088" s="5">
        <f>ROUND(Source!BD1063,O1088)</f>
        <v>0</v>
      </c>
      <c r="G1088" s="5" t="s">
        <v>84</v>
      </c>
      <c r="H1088" s="5" t="s">
        <v>85</v>
      </c>
      <c r="I1088" s="5"/>
      <c r="J1088" s="5"/>
      <c r="K1088" s="5">
        <v>233</v>
      </c>
      <c r="L1088" s="5">
        <v>24</v>
      </c>
      <c r="M1088" s="5">
        <v>3</v>
      </c>
      <c r="N1088" s="5" t="s">
        <v>3</v>
      </c>
      <c r="O1088" s="5">
        <v>2</v>
      </c>
      <c r="P1088" s="5">
        <f>ROUND(Source!EV1063,O1088)</f>
        <v>0</v>
      </c>
      <c r="Q1088" s="5"/>
      <c r="R1088" s="5"/>
      <c r="S1088" s="5"/>
      <c r="T1088" s="5"/>
      <c r="U1088" s="5"/>
      <c r="V1088" s="5"/>
      <c r="W1088" s="5">
        <v>0</v>
      </c>
      <c r="X1088" s="5">
        <v>1</v>
      </c>
      <c r="Y1088" s="5">
        <v>0</v>
      </c>
      <c r="Z1088" s="5">
        <v>0</v>
      </c>
      <c r="AA1088" s="5">
        <v>1</v>
      </c>
      <c r="AB1088" s="5">
        <v>0</v>
      </c>
    </row>
    <row r="1089" spans="1:206" x14ac:dyDescent="0.2">
      <c r="A1089" s="5">
        <v>50</v>
      </c>
      <c r="B1089" s="5">
        <v>0</v>
      </c>
      <c r="C1089" s="5">
        <v>0</v>
      </c>
      <c r="D1089" s="5">
        <v>1</v>
      </c>
      <c r="E1089" s="5">
        <v>210</v>
      </c>
      <c r="F1089" s="5">
        <f>ROUND(Source!X1063,O1089)</f>
        <v>0</v>
      </c>
      <c r="G1089" s="5" t="s">
        <v>86</v>
      </c>
      <c r="H1089" s="5" t="s">
        <v>87</v>
      </c>
      <c r="I1089" s="5"/>
      <c r="J1089" s="5"/>
      <c r="K1089" s="5">
        <v>210</v>
      </c>
      <c r="L1089" s="5">
        <v>25</v>
      </c>
      <c r="M1089" s="5">
        <v>3</v>
      </c>
      <c r="N1089" s="5" t="s">
        <v>3</v>
      </c>
      <c r="O1089" s="5">
        <v>2</v>
      </c>
      <c r="P1089" s="5">
        <f>ROUND(Source!DP1063,O1089)</f>
        <v>0</v>
      </c>
      <c r="Q1089" s="5"/>
      <c r="R1089" s="5"/>
      <c r="S1089" s="5"/>
      <c r="T1089" s="5"/>
      <c r="U1089" s="5"/>
      <c r="V1089" s="5"/>
      <c r="W1089" s="5">
        <v>0</v>
      </c>
      <c r="X1089" s="5">
        <v>1</v>
      </c>
      <c r="Y1089" s="5">
        <v>0</v>
      </c>
      <c r="Z1089" s="5">
        <v>0</v>
      </c>
      <c r="AA1089" s="5">
        <v>1</v>
      </c>
      <c r="AB1089" s="5">
        <v>0</v>
      </c>
    </row>
    <row r="1090" spans="1:206" x14ac:dyDescent="0.2">
      <c r="A1090" s="5">
        <v>50</v>
      </c>
      <c r="B1090" s="5">
        <v>0</v>
      </c>
      <c r="C1090" s="5">
        <v>0</v>
      </c>
      <c r="D1090" s="5">
        <v>1</v>
      </c>
      <c r="E1090" s="5">
        <v>211</v>
      </c>
      <c r="F1090" s="5">
        <f>ROUND(Source!Y1063,O1090)</f>
        <v>0</v>
      </c>
      <c r="G1090" s="5" t="s">
        <v>88</v>
      </c>
      <c r="H1090" s="5" t="s">
        <v>89</v>
      </c>
      <c r="I1090" s="5"/>
      <c r="J1090" s="5"/>
      <c r="K1090" s="5">
        <v>211</v>
      </c>
      <c r="L1090" s="5">
        <v>26</v>
      </c>
      <c r="M1090" s="5">
        <v>3</v>
      </c>
      <c r="N1090" s="5" t="s">
        <v>3</v>
      </c>
      <c r="O1090" s="5">
        <v>2</v>
      </c>
      <c r="P1090" s="5">
        <f>ROUND(Source!DQ1063,O1090)</f>
        <v>0</v>
      </c>
      <c r="Q1090" s="5"/>
      <c r="R1090" s="5"/>
      <c r="S1090" s="5"/>
      <c r="T1090" s="5"/>
      <c r="U1090" s="5"/>
      <c r="V1090" s="5"/>
      <c r="W1090" s="5">
        <v>0</v>
      </c>
      <c r="X1090" s="5">
        <v>1</v>
      </c>
      <c r="Y1090" s="5">
        <v>0</v>
      </c>
      <c r="Z1090" s="5">
        <v>0</v>
      </c>
      <c r="AA1090" s="5">
        <v>1</v>
      </c>
      <c r="AB1090" s="5">
        <v>0</v>
      </c>
    </row>
    <row r="1091" spans="1:206" x14ac:dyDescent="0.2">
      <c r="A1091" s="5">
        <v>50</v>
      </c>
      <c r="B1091" s="5">
        <v>0</v>
      </c>
      <c r="C1091" s="5">
        <v>0</v>
      </c>
      <c r="D1091" s="5">
        <v>1</v>
      </c>
      <c r="E1091" s="5">
        <v>224</v>
      </c>
      <c r="F1091" s="5">
        <f>ROUND(Source!AR1063,O1091)</f>
        <v>0</v>
      </c>
      <c r="G1091" s="5" t="s">
        <v>90</v>
      </c>
      <c r="H1091" s="5" t="s">
        <v>91</v>
      </c>
      <c r="I1091" s="5"/>
      <c r="J1091" s="5"/>
      <c r="K1091" s="5">
        <v>224</v>
      </c>
      <c r="L1091" s="5">
        <v>27</v>
      </c>
      <c r="M1091" s="5">
        <v>3</v>
      </c>
      <c r="N1091" s="5" t="s">
        <v>3</v>
      </c>
      <c r="O1091" s="5">
        <v>2</v>
      </c>
      <c r="P1091" s="5">
        <f>ROUND(Source!EJ1063,O1091)</f>
        <v>0</v>
      </c>
      <c r="Q1091" s="5"/>
      <c r="R1091" s="5"/>
      <c r="S1091" s="5"/>
      <c r="T1091" s="5"/>
      <c r="U1091" s="5"/>
      <c r="V1091" s="5"/>
      <c r="W1091" s="5">
        <v>0</v>
      </c>
      <c r="X1091" s="5">
        <v>1</v>
      </c>
      <c r="Y1091" s="5">
        <v>0</v>
      </c>
      <c r="Z1091" s="5">
        <v>0</v>
      </c>
      <c r="AA1091" s="5">
        <v>1</v>
      </c>
      <c r="AB1091" s="5">
        <v>0</v>
      </c>
    </row>
    <row r="1093" spans="1:206" x14ac:dyDescent="0.2">
      <c r="A1093" s="3">
        <v>51</v>
      </c>
      <c r="B1093" s="3">
        <f>B980</f>
        <v>1</v>
      </c>
      <c r="C1093" s="3">
        <f>A980</f>
        <v>3</v>
      </c>
      <c r="D1093" s="3">
        <f>ROW(A980)</f>
        <v>980</v>
      </c>
      <c r="E1093" s="3"/>
      <c r="F1093" s="3" t="str">
        <f>IF(F980&lt;&gt;"",F980,"")</f>
        <v>09-01-01</v>
      </c>
      <c r="G1093" s="3" t="str">
        <f>IF(G980&lt;&gt;"",G980,"")</f>
        <v>ПНР ВЛ-10кВ</v>
      </c>
      <c r="H1093" s="3">
        <v>0</v>
      </c>
      <c r="I1093" s="3"/>
      <c r="J1093" s="3"/>
      <c r="K1093" s="3"/>
      <c r="L1093" s="3"/>
      <c r="M1093" s="3"/>
      <c r="N1093" s="3"/>
      <c r="O1093" s="3">
        <f t="shared" ref="O1093:T1093" si="735">ROUND(O995+O1029+O1063+AB1093,2)</f>
        <v>139.27000000000001</v>
      </c>
      <c r="P1093" s="3">
        <f t="shared" si="735"/>
        <v>0</v>
      </c>
      <c r="Q1093" s="3">
        <f t="shared" si="735"/>
        <v>0</v>
      </c>
      <c r="R1093" s="3">
        <f t="shared" si="735"/>
        <v>0</v>
      </c>
      <c r="S1093" s="3">
        <f t="shared" si="735"/>
        <v>139.27000000000001</v>
      </c>
      <c r="T1093" s="3">
        <f t="shared" si="735"/>
        <v>0</v>
      </c>
      <c r="U1093" s="3">
        <f>U995+U1029+U1063+AH1093</f>
        <v>8.8000000000000007</v>
      </c>
      <c r="V1093" s="3">
        <f>V995+V1029+V1063+AI1093</f>
        <v>0</v>
      </c>
      <c r="W1093" s="3">
        <f>ROUND(W995+W1029+W1063+AJ1093,2)</f>
        <v>0</v>
      </c>
      <c r="X1093" s="3">
        <f>ROUND(X995+X1029+X1063+AK1093,2)</f>
        <v>104.45</v>
      </c>
      <c r="Y1093" s="3">
        <f>ROUND(Y995+Y1029+Y1063+AL1093,2)</f>
        <v>97.49</v>
      </c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>
        <f t="shared" ref="AO1093:BD1093" si="736">ROUND(AO995+AO1029+AO1063+BX1093,2)</f>
        <v>0</v>
      </c>
      <c r="AP1093" s="3">
        <f t="shared" si="736"/>
        <v>0</v>
      </c>
      <c r="AQ1093" s="3">
        <f t="shared" si="736"/>
        <v>0</v>
      </c>
      <c r="AR1093" s="3">
        <f t="shared" si="736"/>
        <v>341.21</v>
      </c>
      <c r="AS1093" s="3">
        <f t="shared" si="736"/>
        <v>0</v>
      </c>
      <c r="AT1093" s="3">
        <f t="shared" si="736"/>
        <v>0</v>
      </c>
      <c r="AU1093" s="3">
        <f t="shared" si="736"/>
        <v>341.21</v>
      </c>
      <c r="AV1093" s="3">
        <f t="shared" si="736"/>
        <v>0</v>
      </c>
      <c r="AW1093" s="3">
        <f t="shared" si="736"/>
        <v>0</v>
      </c>
      <c r="AX1093" s="3">
        <f t="shared" si="736"/>
        <v>0</v>
      </c>
      <c r="AY1093" s="3">
        <f t="shared" si="736"/>
        <v>0</v>
      </c>
      <c r="AZ1093" s="3">
        <f t="shared" si="736"/>
        <v>0</v>
      </c>
      <c r="BA1093" s="3">
        <f t="shared" si="736"/>
        <v>0</v>
      </c>
      <c r="BB1093" s="3">
        <f t="shared" si="736"/>
        <v>0</v>
      </c>
      <c r="BC1093" s="3">
        <f t="shared" si="736"/>
        <v>0</v>
      </c>
      <c r="BD1093" s="3">
        <f t="shared" si="736"/>
        <v>0</v>
      </c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4">
        <f t="shared" ref="DG1093:DL1093" si="737">ROUND(DG995+DG1029+DG1063+DT1093,2)</f>
        <v>6659.89</v>
      </c>
      <c r="DH1093" s="4">
        <f t="shared" si="737"/>
        <v>0</v>
      </c>
      <c r="DI1093" s="4">
        <f t="shared" si="737"/>
        <v>0</v>
      </c>
      <c r="DJ1093" s="4">
        <f t="shared" si="737"/>
        <v>0</v>
      </c>
      <c r="DK1093" s="4">
        <f t="shared" si="737"/>
        <v>6659.89</v>
      </c>
      <c r="DL1093" s="4">
        <f t="shared" si="737"/>
        <v>0</v>
      </c>
      <c r="DM1093" s="4">
        <f>DM995+DM1029+DM1063+DZ1093</f>
        <v>8.8000000000000007</v>
      </c>
      <c r="DN1093" s="4">
        <f>DN995+DN1029+DN1063+EA1093</f>
        <v>0</v>
      </c>
      <c r="DO1093" s="4">
        <f>ROUND(DO995+DO1029+DO1063+EB1093,2)</f>
        <v>0</v>
      </c>
      <c r="DP1093" s="4">
        <f>ROUND(DP995+DP1029+DP1063+EC1093,2)</f>
        <v>4661.92</v>
      </c>
      <c r="DQ1093" s="4">
        <f>ROUND(DQ995+DQ1029+DQ1063+ED1093,2)</f>
        <v>2730.56</v>
      </c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>
        <f t="shared" ref="EG1093:EV1093" si="738">ROUND(EG995+EG1029+EG1063+FP1093,2)</f>
        <v>0</v>
      </c>
      <c r="EH1093" s="4">
        <f t="shared" si="738"/>
        <v>0</v>
      </c>
      <c r="EI1093" s="4">
        <f t="shared" si="738"/>
        <v>0</v>
      </c>
      <c r="EJ1093" s="4">
        <f t="shared" si="738"/>
        <v>14052.37</v>
      </c>
      <c r="EK1093" s="4">
        <f t="shared" si="738"/>
        <v>0</v>
      </c>
      <c r="EL1093" s="4">
        <f t="shared" si="738"/>
        <v>0</v>
      </c>
      <c r="EM1093" s="4">
        <f t="shared" si="738"/>
        <v>14052.37</v>
      </c>
      <c r="EN1093" s="4">
        <f t="shared" si="738"/>
        <v>0</v>
      </c>
      <c r="EO1093" s="4">
        <f t="shared" si="738"/>
        <v>0</v>
      </c>
      <c r="EP1093" s="4">
        <f t="shared" si="738"/>
        <v>0</v>
      </c>
      <c r="EQ1093" s="4">
        <f t="shared" si="738"/>
        <v>0</v>
      </c>
      <c r="ER1093" s="4">
        <f t="shared" si="738"/>
        <v>0</v>
      </c>
      <c r="ES1093" s="4">
        <f t="shared" si="738"/>
        <v>0</v>
      </c>
      <c r="ET1093" s="4">
        <f t="shared" si="738"/>
        <v>0</v>
      </c>
      <c r="EU1093" s="4">
        <f t="shared" si="738"/>
        <v>0</v>
      </c>
      <c r="EV1093" s="4">
        <f t="shared" si="738"/>
        <v>0</v>
      </c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  <c r="FP1093" s="4"/>
      <c r="FQ1093" s="4"/>
      <c r="FR1093" s="4"/>
      <c r="FS1093" s="4"/>
      <c r="FT1093" s="4"/>
      <c r="FU1093" s="4"/>
      <c r="FV1093" s="4"/>
      <c r="FW1093" s="4"/>
      <c r="FX1093" s="4"/>
      <c r="FY1093" s="4"/>
      <c r="FZ1093" s="4"/>
      <c r="GA1093" s="4"/>
      <c r="GB1093" s="4"/>
      <c r="GC1093" s="4"/>
      <c r="GD1093" s="4"/>
      <c r="GE1093" s="4"/>
      <c r="GF1093" s="4"/>
      <c r="GG1093" s="4"/>
      <c r="GH1093" s="4"/>
      <c r="GI1093" s="4"/>
      <c r="GJ1093" s="4"/>
      <c r="GK1093" s="4"/>
      <c r="GL1093" s="4"/>
      <c r="GM1093" s="4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>
        <v>0</v>
      </c>
    </row>
    <row r="1095" spans="1:206" x14ac:dyDescent="0.2">
      <c r="A1095" s="5">
        <v>50</v>
      </c>
      <c r="B1095" s="5">
        <v>0</v>
      </c>
      <c r="C1095" s="5">
        <v>0</v>
      </c>
      <c r="D1095" s="5">
        <v>1</v>
      </c>
      <c r="E1095" s="5">
        <v>201</v>
      </c>
      <c r="F1095" s="5">
        <f>ROUND(Source!O1093,O1095)</f>
        <v>139.27000000000001</v>
      </c>
      <c r="G1095" s="5" t="s">
        <v>38</v>
      </c>
      <c r="H1095" s="5" t="s">
        <v>39</v>
      </c>
      <c r="I1095" s="5"/>
      <c r="J1095" s="5"/>
      <c r="K1095" s="5">
        <v>201</v>
      </c>
      <c r="L1095" s="5">
        <v>1</v>
      </c>
      <c r="M1095" s="5">
        <v>3</v>
      </c>
      <c r="N1095" s="5" t="s">
        <v>3</v>
      </c>
      <c r="O1095" s="5">
        <v>2</v>
      </c>
      <c r="P1095" s="5">
        <f>ROUND(Source!DG1093,O1095)</f>
        <v>6659.89</v>
      </c>
      <c r="Q1095" s="5"/>
      <c r="R1095" s="5"/>
      <c r="S1095" s="5"/>
      <c r="T1095" s="5"/>
      <c r="U1095" s="5"/>
      <c r="V1095" s="5"/>
      <c r="W1095" s="5">
        <v>139.27000000000001</v>
      </c>
      <c r="X1095" s="5">
        <v>1</v>
      </c>
      <c r="Y1095" s="5">
        <v>139.27000000000001</v>
      </c>
      <c r="Z1095" s="5">
        <v>6659.89</v>
      </c>
      <c r="AA1095" s="5">
        <v>1</v>
      </c>
      <c r="AB1095" s="5">
        <v>6659.89</v>
      </c>
    </row>
    <row r="1096" spans="1:206" x14ac:dyDescent="0.2">
      <c r="A1096" s="5">
        <v>50</v>
      </c>
      <c r="B1096" s="5">
        <v>0</v>
      </c>
      <c r="C1096" s="5">
        <v>0</v>
      </c>
      <c r="D1096" s="5">
        <v>1</v>
      </c>
      <c r="E1096" s="5">
        <v>202</v>
      </c>
      <c r="F1096" s="5">
        <f>ROUND(Source!P1093,O1096)</f>
        <v>0</v>
      </c>
      <c r="G1096" s="5" t="s">
        <v>40</v>
      </c>
      <c r="H1096" s="5" t="s">
        <v>41</v>
      </c>
      <c r="I1096" s="5"/>
      <c r="J1096" s="5"/>
      <c r="K1096" s="5">
        <v>202</v>
      </c>
      <c r="L1096" s="5">
        <v>2</v>
      </c>
      <c r="M1096" s="5">
        <v>3</v>
      </c>
      <c r="N1096" s="5" t="s">
        <v>3</v>
      </c>
      <c r="O1096" s="5">
        <v>2</v>
      </c>
      <c r="P1096" s="5">
        <f>ROUND(Source!DH1093,O1096)</f>
        <v>0</v>
      </c>
      <c r="Q1096" s="5"/>
      <c r="R1096" s="5"/>
      <c r="S1096" s="5"/>
      <c r="T1096" s="5"/>
      <c r="U1096" s="5"/>
      <c r="V1096" s="5"/>
      <c r="W1096" s="5">
        <v>0</v>
      </c>
      <c r="X1096" s="5">
        <v>1</v>
      </c>
      <c r="Y1096" s="5">
        <v>0</v>
      </c>
      <c r="Z1096" s="5">
        <v>0</v>
      </c>
      <c r="AA1096" s="5">
        <v>1</v>
      </c>
      <c r="AB1096" s="5">
        <v>0</v>
      </c>
    </row>
    <row r="1097" spans="1:206" x14ac:dyDescent="0.2">
      <c r="A1097" s="5">
        <v>50</v>
      </c>
      <c r="B1097" s="5">
        <v>0</v>
      </c>
      <c r="C1097" s="5">
        <v>0</v>
      </c>
      <c r="D1097" s="5">
        <v>1</v>
      </c>
      <c r="E1097" s="5">
        <v>222</v>
      </c>
      <c r="F1097" s="5">
        <f>ROUND(Source!AO1093,O1097)</f>
        <v>0</v>
      </c>
      <c r="G1097" s="5" t="s">
        <v>42</v>
      </c>
      <c r="H1097" s="5" t="s">
        <v>43</v>
      </c>
      <c r="I1097" s="5"/>
      <c r="J1097" s="5"/>
      <c r="K1097" s="5">
        <v>222</v>
      </c>
      <c r="L1097" s="5">
        <v>3</v>
      </c>
      <c r="M1097" s="5">
        <v>3</v>
      </c>
      <c r="N1097" s="5" t="s">
        <v>3</v>
      </c>
      <c r="O1097" s="5">
        <v>2</v>
      </c>
      <c r="P1097" s="5">
        <f>ROUND(Source!EG1093,O1097)</f>
        <v>0</v>
      </c>
      <c r="Q1097" s="5"/>
      <c r="R1097" s="5"/>
      <c r="S1097" s="5"/>
      <c r="T1097" s="5"/>
      <c r="U1097" s="5"/>
      <c r="V1097" s="5"/>
      <c r="W1097" s="5">
        <v>0</v>
      </c>
      <c r="X1097" s="5">
        <v>1</v>
      </c>
      <c r="Y1097" s="5">
        <v>0</v>
      </c>
      <c r="Z1097" s="5">
        <v>0</v>
      </c>
      <c r="AA1097" s="5">
        <v>1</v>
      </c>
      <c r="AB1097" s="5">
        <v>0</v>
      </c>
    </row>
    <row r="1098" spans="1:206" x14ac:dyDescent="0.2">
      <c r="A1098" s="5">
        <v>50</v>
      </c>
      <c r="B1098" s="5">
        <v>0</v>
      </c>
      <c r="C1098" s="5">
        <v>0</v>
      </c>
      <c r="D1098" s="5">
        <v>1</v>
      </c>
      <c r="E1098" s="5">
        <v>225</v>
      </c>
      <c r="F1098" s="5">
        <f>ROUND(Source!AV1093,O1098)</f>
        <v>0</v>
      </c>
      <c r="G1098" s="5" t="s">
        <v>44</v>
      </c>
      <c r="H1098" s="5" t="s">
        <v>45</v>
      </c>
      <c r="I1098" s="5"/>
      <c r="J1098" s="5"/>
      <c r="K1098" s="5">
        <v>225</v>
      </c>
      <c r="L1098" s="5">
        <v>4</v>
      </c>
      <c r="M1098" s="5">
        <v>3</v>
      </c>
      <c r="N1098" s="5" t="s">
        <v>3</v>
      </c>
      <c r="O1098" s="5">
        <v>2</v>
      </c>
      <c r="P1098" s="5">
        <f>ROUND(Source!EN1093,O1098)</f>
        <v>0</v>
      </c>
      <c r="Q1098" s="5"/>
      <c r="R1098" s="5"/>
      <c r="S1098" s="5"/>
      <c r="T1098" s="5"/>
      <c r="U1098" s="5"/>
      <c r="V1098" s="5"/>
      <c r="W1098" s="5">
        <v>0</v>
      </c>
      <c r="X1098" s="5">
        <v>1</v>
      </c>
      <c r="Y1098" s="5">
        <v>0</v>
      </c>
      <c r="Z1098" s="5">
        <v>0</v>
      </c>
      <c r="AA1098" s="5">
        <v>1</v>
      </c>
      <c r="AB1098" s="5">
        <v>0</v>
      </c>
    </row>
    <row r="1099" spans="1:206" x14ac:dyDescent="0.2">
      <c r="A1099" s="5">
        <v>50</v>
      </c>
      <c r="B1099" s="5">
        <v>0</v>
      </c>
      <c r="C1099" s="5">
        <v>0</v>
      </c>
      <c r="D1099" s="5">
        <v>1</v>
      </c>
      <c r="E1099" s="5">
        <v>226</v>
      </c>
      <c r="F1099" s="5">
        <f>ROUND(Source!AW1093,O1099)</f>
        <v>0</v>
      </c>
      <c r="G1099" s="5" t="s">
        <v>46</v>
      </c>
      <c r="H1099" s="5" t="s">
        <v>47</v>
      </c>
      <c r="I1099" s="5"/>
      <c r="J1099" s="5"/>
      <c r="K1099" s="5">
        <v>226</v>
      </c>
      <c r="L1099" s="5">
        <v>5</v>
      </c>
      <c r="M1099" s="5">
        <v>3</v>
      </c>
      <c r="N1099" s="5" t="s">
        <v>3</v>
      </c>
      <c r="O1099" s="5">
        <v>2</v>
      </c>
      <c r="P1099" s="5">
        <f>ROUND(Source!EO1093,O1099)</f>
        <v>0</v>
      </c>
      <c r="Q1099" s="5"/>
      <c r="R1099" s="5"/>
      <c r="S1099" s="5"/>
      <c r="T1099" s="5"/>
      <c r="U1099" s="5"/>
      <c r="V1099" s="5"/>
      <c r="W1099" s="5">
        <v>0</v>
      </c>
      <c r="X1099" s="5">
        <v>1</v>
      </c>
      <c r="Y1099" s="5">
        <v>0</v>
      </c>
      <c r="Z1099" s="5">
        <v>0</v>
      </c>
      <c r="AA1099" s="5">
        <v>1</v>
      </c>
      <c r="AB1099" s="5">
        <v>0</v>
      </c>
    </row>
    <row r="1100" spans="1:206" x14ac:dyDescent="0.2">
      <c r="A1100" s="5">
        <v>50</v>
      </c>
      <c r="B1100" s="5">
        <v>0</v>
      </c>
      <c r="C1100" s="5">
        <v>0</v>
      </c>
      <c r="D1100" s="5">
        <v>1</v>
      </c>
      <c r="E1100" s="5">
        <v>227</v>
      </c>
      <c r="F1100" s="5">
        <f>ROUND(Source!AX1093,O1100)</f>
        <v>0</v>
      </c>
      <c r="G1100" s="5" t="s">
        <v>48</v>
      </c>
      <c r="H1100" s="5" t="s">
        <v>49</v>
      </c>
      <c r="I1100" s="5"/>
      <c r="J1100" s="5"/>
      <c r="K1100" s="5">
        <v>227</v>
      </c>
      <c r="L1100" s="5">
        <v>6</v>
      </c>
      <c r="M1100" s="5">
        <v>3</v>
      </c>
      <c r="N1100" s="5" t="s">
        <v>3</v>
      </c>
      <c r="O1100" s="5">
        <v>2</v>
      </c>
      <c r="P1100" s="5">
        <f>ROUND(Source!EP1093,O1100)</f>
        <v>0</v>
      </c>
      <c r="Q1100" s="5"/>
      <c r="R1100" s="5"/>
      <c r="S1100" s="5"/>
      <c r="T1100" s="5"/>
      <c r="U1100" s="5"/>
      <c r="V1100" s="5"/>
      <c r="W1100" s="5">
        <v>0</v>
      </c>
      <c r="X1100" s="5">
        <v>1</v>
      </c>
      <c r="Y1100" s="5">
        <v>0</v>
      </c>
      <c r="Z1100" s="5">
        <v>0</v>
      </c>
      <c r="AA1100" s="5">
        <v>1</v>
      </c>
      <c r="AB1100" s="5">
        <v>0</v>
      </c>
    </row>
    <row r="1101" spans="1:206" x14ac:dyDescent="0.2">
      <c r="A1101" s="5">
        <v>50</v>
      </c>
      <c r="B1101" s="5">
        <v>0</v>
      </c>
      <c r="C1101" s="5">
        <v>0</v>
      </c>
      <c r="D1101" s="5">
        <v>1</v>
      </c>
      <c r="E1101" s="5">
        <v>228</v>
      </c>
      <c r="F1101" s="5">
        <f>ROUND(Source!AY1093,O1101)</f>
        <v>0</v>
      </c>
      <c r="G1101" s="5" t="s">
        <v>50</v>
      </c>
      <c r="H1101" s="5" t="s">
        <v>51</v>
      </c>
      <c r="I1101" s="5"/>
      <c r="J1101" s="5"/>
      <c r="K1101" s="5">
        <v>228</v>
      </c>
      <c r="L1101" s="5">
        <v>7</v>
      </c>
      <c r="M1101" s="5">
        <v>3</v>
      </c>
      <c r="N1101" s="5" t="s">
        <v>3</v>
      </c>
      <c r="O1101" s="5">
        <v>2</v>
      </c>
      <c r="P1101" s="5">
        <f>ROUND(Source!EQ1093,O1101)</f>
        <v>0</v>
      </c>
      <c r="Q1101" s="5"/>
      <c r="R1101" s="5"/>
      <c r="S1101" s="5"/>
      <c r="T1101" s="5"/>
      <c r="U1101" s="5"/>
      <c r="V1101" s="5"/>
      <c r="W1101" s="5">
        <v>0</v>
      </c>
      <c r="X1101" s="5">
        <v>1</v>
      </c>
      <c r="Y1101" s="5">
        <v>0</v>
      </c>
      <c r="Z1101" s="5">
        <v>0</v>
      </c>
      <c r="AA1101" s="5">
        <v>1</v>
      </c>
      <c r="AB1101" s="5">
        <v>0</v>
      </c>
    </row>
    <row r="1102" spans="1:206" x14ac:dyDescent="0.2">
      <c r="A1102" s="5">
        <v>50</v>
      </c>
      <c r="B1102" s="5">
        <v>0</v>
      </c>
      <c r="C1102" s="5">
        <v>0</v>
      </c>
      <c r="D1102" s="5">
        <v>1</v>
      </c>
      <c r="E1102" s="5">
        <v>216</v>
      </c>
      <c r="F1102" s="5">
        <f>ROUND(Source!AP1093,O1102)</f>
        <v>0</v>
      </c>
      <c r="G1102" s="5" t="s">
        <v>52</v>
      </c>
      <c r="H1102" s="5" t="s">
        <v>53</v>
      </c>
      <c r="I1102" s="5"/>
      <c r="J1102" s="5"/>
      <c r="K1102" s="5">
        <v>216</v>
      </c>
      <c r="L1102" s="5">
        <v>8</v>
      </c>
      <c r="M1102" s="5">
        <v>3</v>
      </c>
      <c r="N1102" s="5" t="s">
        <v>3</v>
      </c>
      <c r="O1102" s="5">
        <v>2</v>
      </c>
      <c r="P1102" s="5">
        <f>ROUND(Source!EH1093,O1102)</f>
        <v>0</v>
      </c>
      <c r="Q1102" s="5"/>
      <c r="R1102" s="5"/>
      <c r="S1102" s="5"/>
      <c r="T1102" s="5"/>
      <c r="U1102" s="5"/>
      <c r="V1102" s="5"/>
      <c r="W1102" s="5">
        <v>0</v>
      </c>
      <c r="X1102" s="5">
        <v>1</v>
      </c>
      <c r="Y1102" s="5">
        <v>0</v>
      </c>
      <c r="Z1102" s="5">
        <v>0</v>
      </c>
      <c r="AA1102" s="5">
        <v>1</v>
      </c>
      <c r="AB1102" s="5">
        <v>0</v>
      </c>
    </row>
    <row r="1103" spans="1:206" x14ac:dyDescent="0.2">
      <c r="A1103" s="5">
        <v>50</v>
      </c>
      <c r="B1103" s="5">
        <v>0</v>
      </c>
      <c r="C1103" s="5">
        <v>0</v>
      </c>
      <c r="D1103" s="5">
        <v>1</v>
      </c>
      <c r="E1103" s="5">
        <v>223</v>
      </c>
      <c r="F1103" s="5">
        <f>ROUND(Source!AQ1093,O1103)</f>
        <v>0</v>
      </c>
      <c r="G1103" s="5" t="s">
        <v>54</v>
      </c>
      <c r="H1103" s="5" t="s">
        <v>55</v>
      </c>
      <c r="I1103" s="5"/>
      <c r="J1103" s="5"/>
      <c r="K1103" s="5">
        <v>223</v>
      </c>
      <c r="L1103" s="5">
        <v>9</v>
      </c>
      <c r="M1103" s="5">
        <v>3</v>
      </c>
      <c r="N1103" s="5" t="s">
        <v>3</v>
      </c>
      <c r="O1103" s="5">
        <v>2</v>
      </c>
      <c r="P1103" s="5">
        <f>ROUND(Source!EI1093,O1103)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06" x14ac:dyDescent="0.2">
      <c r="A1104" s="5">
        <v>50</v>
      </c>
      <c r="B1104" s="5">
        <v>0</v>
      </c>
      <c r="C1104" s="5">
        <v>0</v>
      </c>
      <c r="D1104" s="5">
        <v>1</v>
      </c>
      <c r="E1104" s="5">
        <v>229</v>
      </c>
      <c r="F1104" s="5">
        <f>ROUND(Source!AZ1093,O1104)</f>
        <v>0</v>
      </c>
      <c r="G1104" s="5" t="s">
        <v>56</v>
      </c>
      <c r="H1104" s="5" t="s">
        <v>57</v>
      </c>
      <c r="I1104" s="5"/>
      <c r="J1104" s="5"/>
      <c r="K1104" s="5">
        <v>229</v>
      </c>
      <c r="L1104" s="5">
        <v>10</v>
      </c>
      <c r="M1104" s="5">
        <v>3</v>
      </c>
      <c r="N1104" s="5" t="s">
        <v>3</v>
      </c>
      <c r="O1104" s="5">
        <v>2</v>
      </c>
      <c r="P1104" s="5">
        <f>ROUND(Source!ER1093,O1104)</f>
        <v>0</v>
      </c>
      <c r="Q1104" s="5"/>
      <c r="R1104" s="5"/>
      <c r="S1104" s="5"/>
      <c r="T1104" s="5"/>
      <c r="U1104" s="5"/>
      <c r="V1104" s="5"/>
      <c r="W1104" s="5">
        <v>0</v>
      </c>
      <c r="X1104" s="5">
        <v>1</v>
      </c>
      <c r="Y1104" s="5">
        <v>0</v>
      </c>
      <c r="Z1104" s="5">
        <v>0</v>
      </c>
      <c r="AA1104" s="5">
        <v>1</v>
      </c>
      <c r="AB1104" s="5">
        <v>0</v>
      </c>
    </row>
    <row r="1105" spans="1:28" x14ac:dyDescent="0.2">
      <c r="A1105" s="5">
        <v>50</v>
      </c>
      <c r="B1105" s="5">
        <v>0</v>
      </c>
      <c r="C1105" s="5">
        <v>0</v>
      </c>
      <c r="D1105" s="5">
        <v>1</v>
      </c>
      <c r="E1105" s="5">
        <v>203</v>
      </c>
      <c r="F1105" s="5">
        <f>ROUND(Source!Q1093,O1105)</f>
        <v>0</v>
      </c>
      <c r="G1105" s="5" t="s">
        <v>58</v>
      </c>
      <c r="H1105" s="5" t="s">
        <v>59</v>
      </c>
      <c r="I1105" s="5"/>
      <c r="J1105" s="5"/>
      <c r="K1105" s="5">
        <v>203</v>
      </c>
      <c r="L1105" s="5">
        <v>11</v>
      </c>
      <c r="M1105" s="5">
        <v>3</v>
      </c>
      <c r="N1105" s="5" t="s">
        <v>3</v>
      </c>
      <c r="O1105" s="5">
        <v>2</v>
      </c>
      <c r="P1105" s="5">
        <f>ROUND(Source!DI1093,O1105)</f>
        <v>0</v>
      </c>
      <c r="Q1105" s="5"/>
      <c r="R1105" s="5"/>
      <c r="S1105" s="5"/>
      <c r="T1105" s="5"/>
      <c r="U1105" s="5"/>
      <c r="V1105" s="5"/>
      <c r="W1105" s="5">
        <v>0</v>
      </c>
      <c r="X1105" s="5">
        <v>1</v>
      </c>
      <c r="Y1105" s="5">
        <v>0</v>
      </c>
      <c r="Z1105" s="5">
        <v>0</v>
      </c>
      <c r="AA1105" s="5">
        <v>1</v>
      </c>
      <c r="AB1105" s="5">
        <v>0</v>
      </c>
    </row>
    <row r="1106" spans="1:28" x14ac:dyDescent="0.2">
      <c r="A1106" s="5">
        <v>50</v>
      </c>
      <c r="B1106" s="5">
        <v>0</v>
      </c>
      <c r="C1106" s="5">
        <v>0</v>
      </c>
      <c r="D1106" s="5">
        <v>1</v>
      </c>
      <c r="E1106" s="5">
        <v>231</v>
      </c>
      <c r="F1106" s="5">
        <f>ROUND(Source!BB1093,O1106)</f>
        <v>0</v>
      </c>
      <c r="G1106" s="5" t="s">
        <v>60</v>
      </c>
      <c r="H1106" s="5" t="s">
        <v>61</v>
      </c>
      <c r="I1106" s="5"/>
      <c r="J1106" s="5"/>
      <c r="K1106" s="5">
        <v>231</v>
      </c>
      <c r="L1106" s="5">
        <v>12</v>
      </c>
      <c r="M1106" s="5">
        <v>3</v>
      </c>
      <c r="N1106" s="5" t="s">
        <v>3</v>
      </c>
      <c r="O1106" s="5">
        <v>2</v>
      </c>
      <c r="P1106" s="5">
        <f>ROUND(Source!ET1093,O1106)</f>
        <v>0</v>
      </c>
      <c r="Q1106" s="5"/>
      <c r="R1106" s="5"/>
      <c r="S1106" s="5"/>
      <c r="T1106" s="5"/>
      <c r="U1106" s="5"/>
      <c r="V1106" s="5"/>
      <c r="W1106" s="5">
        <v>0</v>
      </c>
      <c r="X1106" s="5">
        <v>1</v>
      </c>
      <c r="Y1106" s="5">
        <v>0</v>
      </c>
      <c r="Z1106" s="5">
        <v>0</v>
      </c>
      <c r="AA1106" s="5">
        <v>1</v>
      </c>
      <c r="AB1106" s="5">
        <v>0</v>
      </c>
    </row>
    <row r="1107" spans="1:28" x14ac:dyDescent="0.2">
      <c r="A1107" s="5">
        <v>50</v>
      </c>
      <c r="B1107" s="5">
        <v>0</v>
      </c>
      <c r="C1107" s="5">
        <v>0</v>
      </c>
      <c r="D1107" s="5">
        <v>1</v>
      </c>
      <c r="E1107" s="5">
        <v>204</v>
      </c>
      <c r="F1107" s="5">
        <f>ROUND(Source!R1093,O1107)</f>
        <v>0</v>
      </c>
      <c r="G1107" s="5" t="s">
        <v>62</v>
      </c>
      <c r="H1107" s="5" t="s">
        <v>63</v>
      </c>
      <c r="I1107" s="5"/>
      <c r="J1107" s="5"/>
      <c r="K1107" s="5">
        <v>204</v>
      </c>
      <c r="L1107" s="5">
        <v>13</v>
      </c>
      <c r="M1107" s="5">
        <v>3</v>
      </c>
      <c r="N1107" s="5" t="s">
        <v>3</v>
      </c>
      <c r="O1107" s="5">
        <v>2</v>
      </c>
      <c r="P1107" s="5">
        <f>ROUND(Source!DJ1093,O1107)</f>
        <v>0</v>
      </c>
      <c r="Q1107" s="5"/>
      <c r="R1107" s="5"/>
      <c r="S1107" s="5"/>
      <c r="T1107" s="5"/>
      <c r="U1107" s="5"/>
      <c r="V1107" s="5"/>
      <c r="W1107" s="5">
        <v>0</v>
      </c>
      <c r="X1107" s="5">
        <v>1</v>
      </c>
      <c r="Y1107" s="5">
        <v>0</v>
      </c>
      <c r="Z1107" s="5">
        <v>0</v>
      </c>
      <c r="AA1107" s="5">
        <v>1</v>
      </c>
      <c r="AB1107" s="5">
        <v>0</v>
      </c>
    </row>
    <row r="1108" spans="1:28" x14ac:dyDescent="0.2">
      <c r="A1108" s="5">
        <v>50</v>
      </c>
      <c r="B1108" s="5">
        <v>0</v>
      </c>
      <c r="C1108" s="5">
        <v>0</v>
      </c>
      <c r="D1108" s="5">
        <v>1</v>
      </c>
      <c r="E1108" s="5">
        <v>205</v>
      </c>
      <c r="F1108" s="5">
        <f>ROUND(Source!S1093,O1108)</f>
        <v>139.27000000000001</v>
      </c>
      <c r="G1108" s="5" t="s">
        <v>64</v>
      </c>
      <c r="H1108" s="5" t="s">
        <v>65</v>
      </c>
      <c r="I1108" s="5"/>
      <c r="J1108" s="5"/>
      <c r="K1108" s="5">
        <v>205</v>
      </c>
      <c r="L1108" s="5">
        <v>14</v>
      </c>
      <c r="M1108" s="5">
        <v>3</v>
      </c>
      <c r="N1108" s="5" t="s">
        <v>3</v>
      </c>
      <c r="O1108" s="5">
        <v>2</v>
      </c>
      <c r="P1108" s="5">
        <f>ROUND(Source!DK1093,O1108)</f>
        <v>6659.89</v>
      </c>
      <c r="Q1108" s="5"/>
      <c r="R1108" s="5"/>
      <c r="S1108" s="5"/>
      <c r="T1108" s="5"/>
      <c r="U1108" s="5"/>
      <c r="V1108" s="5"/>
      <c r="W1108" s="5">
        <v>139.27000000000001</v>
      </c>
      <c r="X1108" s="5">
        <v>1</v>
      </c>
      <c r="Y1108" s="5">
        <v>139.27000000000001</v>
      </c>
      <c r="Z1108" s="5">
        <v>6659.89</v>
      </c>
      <c r="AA1108" s="5">
        <v>1</v>
      </c>
      <c r="AB1108" s="5">
        <v>6659.89</v>
      </c>
    </row>
    <row r="1109" spans="1:28" x14ac:dyDescent="0.2">
      <c r="A1109" s="5">
        <v>50</v>
      </c>
      <c r="B1109" s="5">
        <v>0</v>
      </c>
      <c r="C1109" s="5">
        <v>0</v>
      </c>
      <c r="D1109" s="5">
        <v>1</v>
      </c>
      <c r="E1109" s="5">
        <v>232</v>
      </c>
      <c r="F1109" s="5">
        <f>ROUND(Source!BC1093,O1109)</f>
        <v>0</v>
      </c>
      <c r="G1109" s="5" t="s">
        <v>66</v>
      </c>
      <c r="H1109" s="5" t="s">
        <v>67</v>
      </c>
      <c r="I1109" s="5"/>
      <c r="J1109" s="5"/>
      <c r="K1109" s="5">
        <v>232</v>
      </c>
      <c r="L1109" s="5">
        <v>15</v>
      </c>
      <c r="M1109" s="5">
        <v>3</v>
      </c>
      <c r="N1109" s="5" t="s">
        <v>3</v>
      </c>
      <c r="O1109" s="5">
        <v>2</v>
      </c>
      <c r="P1109" s="5">
        <f>ROUND(Source!EU1093,O1109)</f>
        <v>0</v>
      </c>
      <c r="Q1109" s="5"/>
      <c r="R1109" s="5"/>
      <c r="S1109" s="5"/>
      <c r="T1109" s="5"/>
      <c r="U1109" s="5"/>
      <c r="V1109" s="5"/>
      <c r="W1109" s="5">
        <v>0</v>
      </c>
      <c r="X1109" s="5">
        <v>1</v>
      </c>
      <c r="Y1109" s="5">
        <v>0</v>
      </c>
      <c r="Z1109" s="5">
        <v>0</v>
      </c>
      <c r="AA1109" s="5">
        <v>1</v>
      </c>
      <c r="AB1109" s="5">
        <v>0</v>
      </c>
    </row>
    <row r="1110" spans="1:28" x14ac:dyDescent="0.2">
      <c r="A1110" s="5">
        <v>50</v>
      </c>
      <c r="B1110" s="5">
        <v>0</v>
      </c>
      <c r="C1110" s="5">
        <v>0</v>
      </c>
      <c r="D1110" s="5">
        <v>1</v>
      </c>
      <c r="E1110" s="5">
        <v>214</v>
      </c>
      <c r="F1110" s="5">
        <f>ROUND(Source!AS1093,O1110)</f>
        <v>0</v>
      </c>
      <c r="G1110" s="5" t="s">
        <v>68</v>
      </c>
      <c r="H1110" s="5" t="s">
        <v>69</v>
      </c>
      <c r="I1110" s="5"/>
      <c r="J1110" s="5"/>
      <c r="K1110" s="5">
        <v>214</v>
      </c>
      <c r="L1110" s="5">
        <v>16</v>
      </c>
      <c r="M1110" s="5">
        <v>3</v>
      </c>
      <c r="N1110" s="5" t="s">
        <v>3</v>
      </c>
      <c r="O1110" s="5">
        <v>2</v>
      </c>
      <c r="P1110" s="5">
        <f>ROUND(Source!EK1093,O1110)</f>
        <v>0</v>
      </c>
      <c r="Q1110" s="5"/>
      <c r="R1110" s="5"/>
      <c r="S1110" s="5"/>
      <c r="T1110" s="5"/>
      <c r="U1110" s="5"/>
      <c r="V1110" s="5"/>
      <c r="W1110" s="5">
        <v>0</v>
      </c>
      <c r="X1110" s="5">
        <v>1</v>
      </c>
      <c r="Y1110" s="5">
        <v>0</v>
      </c>
      <c r="Z1110" s="5">
        <v>0</v>
      </c>
      <c r="AA1110" s="5">
        <v>1</v>
      </c>
      <c r="AB1110" s="5">
        <v>0</v>
      </c>
    </row>
    <row r="1111" spans="1:28" x14ac:dyDescent="0.2">
      <c r="A1111" s="5">
        <v>50</v>
      </c>
      <c r="B1111" s="5">
        <v>0</v>
      </c>
      <c r="C1111" s="5">
        <v>0</v>
      </c>
      <c r="D1111" s="5">
        <v>1</v>
      </c>
      <c r="E1111" s="5">
        <v>215</v>
      </c>
      <c r="F1111" s="5">
        <f>ROUND(Source!AT1093,O1111)</f>
        <v>0</v>
      </c>
      <c r="G1111" s="5" t="s">
        <v>70</v>
      </c>
      <c r="H1111" s="5" t="s">
        <v>71</v>
      </c>
      <c r="I1111" s="5"/>
      <c r="J1111" s="5"/>
      <c r="K1111" s="5">
        <v>215</v>
      </c>
      <c r="L1111" s="5">
        <v>17</v>
      </c>
      <c r="M1111" s="5">
        <v>3</v>
      </c>
      <c r="N1111" s="5" t="s">
        <v>3</v>
      </c>
      <c r="O1111" s="5">
        <v>2</v>
      </c>
      <c r="P1111" s="5">
        <f>ROUND(Source!EL1093,O1111)</f>
        <v>0</v>
      </c>
      <c r="Q1111" s="5"/>
      <c r="R1111" s="5"/>
      <c r="S1111" s="5"/>
      <c r="T1111" s="5"/>
      <c r="U1111" s="5"/>
      <c r="V1111" s="5"/>
      <c r="W1111" s="5">
        <v>0</v>
      </c>
      <c r="X1111" s="5">
        <v>1</v>
      </c>
      <c r="Y1111" s="5">
        <v>0</v>
      </c>
      <c r="Z1111" s="5">
        <v>0</v>
      </c>
      <c r="AA1111" s="5">
        <v>1</v>
      </c>
      <c r="AB1111" s="5">
        <v>0</v>
      </c>
    </row>
    <row r="1112" spans="1:28" x14ac:dyDescent="0.2">
      <c r="A1112" s="5">
        <v>50</v>
      </c>
      <c r="B1112" s="5">
        <v>0</v>
      </c>
      <c r="C1112" s="5">
        <v>0</v>
      </c>
      <c r="D1112" s="5">
        <v>1</v>
      </c>
      <c r="E1112" s="5">
        <v>217</v>
      </c>
      <c r="F1112" s="5">
        <f>ROUND(Source!AU1093,O1112)</f>
        <v>341.21</v>
      </c>
      <c r="G1112" s="5" t="s">
        <v>72</v>
      </c>
      <c r="H1112" s="5" t="s">
        <v>73</v>
      </c>
      <c r="I1112" s="5"/>
      <c r="J1112" s="5"/>
      <c r="K1112" s="5">
        <v>217</v>
      </c>
      <c r="L1112" s="5">
        <v>18</v>
      </c>
      <c r="M1112" s="5">
        <v>3</v>
      </c>
      <c r="N1112" s="5" t="s">
        <v>3</v>
      </c>
      <c r="O1112" s="5">
        <v>2</v>
      </c>
      <c r="P1112" s="5">
        <f>ROUND(Source!EM1093,O1112)</f>
        <v>14052.37</v>
      </c>
      <c r="Q1112" s="5"/>
      <c r="R1112" s="5"/>
      <c r="S1112" s="5"/>
      <c r="T1112" s="5"/>
      <c r="U1112" s="5"/>
      <c r="V1112" s="5"/>
      <c r="W1112" s="5">
        <v>341.21</v>
      </c>
      <c r="X1112" s="5">
        <v>1</v>
      </c>
      <c r="Y1112" s="5">
        <v>341.21</v>
      </c>
      <c r="Z1112" s="5">
        <v>14052.37</v>
      </c>
      <c r="AA1112" s="5">
        <v>1</v>
      </c>
      <c r="AB1112" s="5">
        <v>14052.37</v>
      </c>
    </row>
    <row r="1113" spans="1:28" x14ac:dyDescent="0.2">
      <c r="A1113" s="5">
        <v>50</v>
      </c>
      <c r="B1113" s="5">
        <v>0</v>
      </c>
      <c r="C1113" s="5">
        <v>0</v>
      </c>
      <c r="D1113" s="5">
        <v>1</v>
      </c>
      <c r="E1113" s="5">
        <v>230</v>
      </c>
      <c r="F1113" s="5">
        <f>ROUND(Source!BA1093,O1113)</f>
        <v>0</v>
      </c>
      <c r="G1113" s="5" t="s">
        <v>74</v>
      </c>
      <c r="H1113" s="5" t="s">
        <v>75</v>
      </c>
      <c r="I1113" s="5"/>
      <c r="J1113" s="5"/>
      <c r="K1113" s="5">
        <v>230</v>
      </c>
      <c r="L1113" s="5">
        <v>19</v>
      </c>
      <c r="M1113" s="5">
        <v>3</v>
      </c>
      <c r="N1113" s="5" t="s">
        <v>3</v>
      </c>
      <c r="O1113" s="5">
        <v>2</v>
      </c>
      <c r="P1113" s="5">
        <f>ROUND(Source!ES1093,O1113)</f>
        <v>0</v>
      </c>
      <c r="Q1113" s="5"/>
      <c r="R1113" s="5"/>
      <c r="S1113" s="5"/>
      <c r="T1113" s="5"/>
      <c r="U1113" s="5"/>
      <c r="V1113" s="5"/>
      <c r="W1113" s="5">
        <v>0</v>
      </c>
      <c r="X1113" s="5">
        <v>1</v>
      </c>
      <c r="Y1113" s="5">
        <v>0</v>
      </c>
      <c r="Z1113" s="5">
        <v>0</v>
      </c>
      <c r="AA1113" s="5">
        <v>1</v>
      </c>
      <c r="AB1113" s="5">
        <v>0</v>
      </c>
    </row>
    <row r="1114" spans="1:28" x14ac:dyDescent="0.2">
      <c r="A1114" s="5">
        <v>50</v>
      </c>
      <c r="B1114" s="5">
        <v>0</v>
      </c>
      <c r="C1114" s="5">
        <v>0</v>
      </c>
      <c r="D1114" s="5">
        <v>1</v>
      </c>
      <c r="E1114" s="5">
        <v>206</v>
      </c>
      <c r="F1114" s="5">
        <f>ROUND(Source!T1093,O1114)</f>
        <v>0</v>
      </c>
      <c r="G1114" s="5" t="s">
        <v>76</v>
      </c>
      <c r="H1114" s="5" t="s">
        <v>77</v>
      </c>
      <c r="I1114" s="5"/>
      <c r="J1114" s="5"/>
      <c r="K1114" s="5">
        <v>206</v>
      </c>
      <c r="L1114" s="5">
        <v>20</v>
      </c>
      <c r="M1114" s="5">
        <v>3</v>
      </c>
      <c r="N1114" s="5" t="s">
        <v>3</v>
      </c>
      <c r="O1114" s="5">
        <v>2</v>
      </c>
      <c r="P1114" s="5">
        <f>ROUND(Source!DL1093,O1114)</f>
        <v>0</v>
      </c>
      <c r="Q1114" s="5"/>
      <c r="R1114" s="5"/>
      <c r="S1114" s="5"/>
      <c r="T1114" s="5"/>
      <c r="U1114" s="5"/>
      <c r="V1114" s="5"/>
      <c r="W1114" s="5">
        <v>0</v>
      </c>
      <c r="X1114" s="5">
        <v>1</v>
      </c>
      <c r="Y1114" s="5">
        <v>0</v>
      </c>
      <c r="Z1114" s="5">
        <v>0</v>
      </c>
      <c r="AA1114" s="5">
        <v>1</v>
      </c>
      <c r="AB1114" s="5">
        <v>0</v>
      </c>
    </row>
    <row r="1115" spans="1:28" x14ac:dyDescent="0.2">
      <c r="A1115" s="5">
        <v>50</v>
      </c>
      <c r="B1115" s="5">
        <v>0</v>
      </c>
      <c r="C1115" s="5">
        <v>0</v>
      </c>
      <c r="D1115" s="5">
        <v>1</v>
      </c>
      <c r="E1115" s="5">
        <v>207</v>
      </c>
      <c r="F1115" s="5">
        <f>Source!U1093</f>
        <v>8.8000000000000007</v>
      </c>
      <c r="G1115" s="5" t="s">
        <v>78</v>
      </c>
      <c r="H1115" s="5" t="s">
        <v>79</v>
      </c>
      <c r="I1115" s="5"/>
      <c r="J1115" s="5"/>
      <c r="K1115" s="5">
        <v>207</v>
      </c>
      <c r="L1115" s="5">
        <v>21</v>
      </c>
      <c r="M1115" s="5">
        <v>3</v>
      </c>
      <c r="N1115" s="5" t="s">
        <v>3</v>
      </c>
      <c r="O1115" s="5">
        <v>-1</v>
      </c>
      <c r="P1115" s="5">
        <f>Source!DM1093</f>
        <v>8.8000000000000007</v>
      </c>
      <c r="Q1115" s="5"/>
      <c r="R1115" s="5"/>
      <c r="S1115" s="5"/>
      <c r="T1115" s="5"/>
      <c r="U1115" s="5"/>
      <c r="V1115" s="5"/>
      <c r="W1115" s="5">
        <v>8.8000000000000007</v>
      </c>
      <c r="X1115" s="5">
        <v>1</v>
      </c>
      <c r="Y1115" s="5">
        <v>8.8000000000000007</v>
      </c>
      <c r="Z1115" s="5">
        <v>8.8000000000000007</v>
      </c>
      <c r="AA1115" s="5">
        <v>1</v>
      </c>
      <c r="AB1115" s="5">
        <v>8.8000000000000007</v>
      </c>
    </row>
    <row r="1116" spans="1:28" x14ac:dyDescent="0.2">
      <c r="A1116" s="5">
        <v>50</v>
      </c>
      <c r="B1116" s="5">
        <v>0</v>
      </c>
      <c r="C1116" s="5">
        <v>0</v>
      </c>
      <c r="D1116" s="5">
        <v>1</v>
      </c>
      <c r="E1116" s="5">
        <v>208</v>
      </c>
      <c r="F1116" s="5">
        <f>Source!V1093</f>
        <v>0</v>
      </c>
      <c r="G1116" s="5" t="s">
        <v>80</v>
      </c>
      <c r="H1116" s="5" t="s">
        <v>81</v>
      </c>
      <c r="I1116" s="5"/>
      <c r="J1116" s="5"/>
      <c r="K1116" s="5">
        <v>208</v>
      </c>
      <c r="L1116" s="5">
        <v>22</v>
      </c>
      <c r="M1116" s="5">
        <v>3</v>
      </c>
      <c r="N1116" s="5" t="s">
        <v>3</v>
      </c>
      <c r="O1116" s="5">
        <v>-1</v>
      </c>
      <c r="P1116" s="5">
        <f>Source!DN1093</f>
        <v>0</v>
      </c>
      <c r="Q1116" s="5"/>
      <c r="R1116" s="5"/>
      <c r="S1116" s="5"/>
      <c r="T1116" s="5"/>
      <c r="U1116" s="5"/>
      <c r="V1116" s="5"/>
      <c r="W1116" s="5">
        <v>0</v>
      </c>
      <c r="X1116" s="5">
        <v>1</v>
      </c>
      <c r="Y1116" s="5">
        <v>0</v>
      </c>
      <c r="Z1116" s="5">
        <v>0</v>
      </c>
      <c r="AA1116" s="5">
        <v>1</v>
      </c>
      <c r="AB1116" s="5">
        <v>0</v>
      </c>
    </row>
    <row r="1117" spans="1:28" x14ac:dyDescent="0.2">
      <c r="A1117" s="5">
        <v>50</v>
      </c>
      <c r="B1117" s="5">
        <v>0</v>
      </c>
      <c r="C1117" s="5">
        <v>0</v>
      </c>
      <c r="D1117" s="5">
        <v>1</v>
      </c>
      <c r="E1117" s="5">
        <v>209</v>
      </c>
      <c r="F1117" s="5">
        <f>ROUND(Source!W1093,O1117)</f>
        <v>0</v>
      </c>
      <c r="G1117" s="5" t="s">
        <v>82</v>
      </c>
      <c r="H1117" s="5" t="s">
        <v>83</v>
      </c>
      <c r="I1117" s="5"/>
      <c r="J1117" s="5"/>
      <c r="K1117" s="5">
        <v>209</v>
      </c>
      <c r="L1117" s="5">
        <v>23</v>
      </c>
      <c r="M1117" s="5">
        <v>3</v>
      </c>
      <c r="N1117" s="5" t="s">
        <v>3</v>
      </c>
      <c r="O1117" s="5">
        <v>2</v>
      </c>
      <c r="P1117" s="5">
        <f>ROUND(Source!DO1093,O1117)</f>
        <v>0</v>
      </c>
      <c r="Q1117" s="5"/>
      <c r="R1117" s="5"/>
      <c r="S1117" s="5"/>
      <c r="T1117" s="5"/>
      <c r="U1117" s="5"/>
      <c r="V1117" s="5"/>
      <c r="W1117" s="5">
        <v>0</v>
      </c>
      <c r="X1117" s="5">
        <v>1</v>
      </c>
      <c r="Y1117" s="5">
        <v>0</v>
      </c>
      <c r="Z1117" s="5">
        <v>0</v>
      </c>
      <c r="AA1117" s="5">
        <v>1</v>
      </c>
      <c r="AB1117" s="5">
        <v>0</v>
      </c>
    </row>
    <row r="1118" spans="1:28" x14ac:dyDescent="0.2">
      <c r="A1118" s="5">
        <v>50</v>
      </c>
      <c r="B1118" s="5">
        <v>0</v>
      </c>
      <c r="C1118" s="5">
        <v>0</v>
      </c>
      <c r="D1118" s="5">
        <v>1</v>
      </c>
      <c r="E1118" s="5">
        <v>233</v>
      </c>
      <c r="F1118" s="5">
        <f>ROUND(Source!BD1093,O1118)</f>
        <v>0</v>
      </c>
      <c r="G1118" s="5" t="s">
        <v>84</v>
      </c>
      <c r="H1118" s="5" t="s">
        <v>85</v>
      </c>
      <c r="I1118" s="5"/>
      <c r="J1118" s="5"/>
      <c r="K1118" s="5">
        <v>233</v>
      </c>
      <c r="L1118" s="5">
        <v>24</v>
      </c>
      <c r="M1118" s="5">
        <v>3</v>
      </c>
      <c r="N1118" s="5" t="s">
        <v>3</v>
      </c>
      <c r="O1118" s="5">
        <v>2</v>
      </c>
      <c r="P1118" s="5">
        <f>ROUND(Source!EV1093,O1118)</f>
        <v>0</v>
      </c>
      <c r="Q1118" s="5"/>
      <c r="R1118" s="5"/>
      <c r="S1118" s="5"/>
      <c r="T1118" s="5"/>
      <c r="U1118" s="5"/>
      <c r="V1118" s="5"/>
      <c r="W1118" s="5">
        <v>0</v>
      </c>
      <c r="X1118" s="5">
        <v>1</v>
      </c>
      <c r="Y1118" s="5">
        <v>0</v>
      </c>
      <c r="Z1118" s="5">
        <v>0</v>
      </c>
      <c r="AA1118" s="5">
        <v>1</v>
      </c>
      <c r="AB1118" s="5">
        <v>0</v>
      </c>
    </row>
    <row r="1119" spans="1:28" x14ac:dyDescent="0.2">
      <c r="A1119" s="5">
        <v>50</v>
      </c>
      <c r="B1119" s="5">
        <v>0</v>
      </c>
      <c r="C1119" s="5">
        <v>0</v>
      </c>
      <c r="D1119" s="5">
        <v>1</v>
      </c>
      <c r="E1119" s="5">
        <v>210</v>
      </c>
      <c r="F1119" s="5">
        <f>ROUND(Source!X1093,O1119)</f>
        <v>104.45</v>
      </c>
      <c r="G1119" s="5" t="s">
        <v>86</v>
      </c>
      <c r="H1119" s="5" t="s">
        <v>87</v>
      </c>
      <c r="I1119" s="5"/>
      <c r="J1119" s="5"/>
      <c r="K1119" s="5">
        <v>210</v>
      </c>
      <c r="L1119" s="5">
        <v>25</v>
      </c>
      <c r="M1119" s="5">
        <v>3</v>
      </c>
      <c r="N1119" s="5" t="s">
        <v>3</v>
      </c>
      <c r="O1119" s="5">
        <v>2</v>
      </c>
      <c r="P1119" s="5">
        <f>ROUND(Source!DP1093,O1119)</f>
        <v>4661.92</v>
      </c>
      <c r="Q1119" s="5"/>
      <c r="R1119" s="5"/>
      <c r="S1119" s="5"/>
      <c r="T1119" s="5"/>
      <c r="U1119" s="5"/>
      <c r="V1119" s="5"/>
      <c r="W1119" s="5">
        <v>104.45</v>
      </c>
      <c r="X1119" s="5">
        <v>1</v>
      </c>
      <c r="Y1119" s="5">
        <v>104.45</v>
      </c>
      <c r="Z1119" s="5">
        <v>4661.92</v>
      </c>
      <c r="AA1119" s="5">
        <v>1</v>
      </c>
      <c r="AB1119" s="5">
        <v>4661.92</v>
      </c>
    </row>
    <row r="1120" spans="1:28" x14ac:dyDescent="0.2">
      <c r="A1120" s="5">
        <v>50</v>
      </c>
      <c r="B1120" s="5">
        <v>0</v>
      </c>
      <c r="C1120" s="5">
        <v>0</v>
      </c>
      <c r="D1120" s="5">
        <v>1</v>
      </c>
      <c r="E1120" s="5">
        <v>211</v>
      </c>
      <c r="F1120" s="5">
        <f>ROUND(Source!Y1093,O1120)</f>
        <v>97.49</v>
      </c>
      <c r="G1120" s="5" t="s">
        <v>88</v>
      </c>
      <c r="H1120" s="5" t="s">
        <v>89</v>
      </c>
      <c r="I1120" s="5"/>
      <c r="J1120" s="5"/>
      <c r="K1120" s="5">
        <v>211</v>
      </c>
      <c r="L1120" s="5">
        <v>26</v>
      </c>
      <c r="M1120" s="5">
        <v>3</v>
      </c>
      <c r="N1120" s="5" t="s">
        <v>3</v>
      </c>
      <c r="O1120" s="5">
        <v>2</v>
      </c>
      <c r="P1120" s="5">
        <f>ROUND(Source!DQ1093,O1120)</f>
        <v>2730.56</v>
      </c>
      <c r="Q1120" s="5"/>
      <c r="R1120" s="5"/>
      <c r="S1120" s="5"/>
      <c r="T1120" s="5"/>
      <c r="U1120" s="5"/>
      <c r="V1120" s="5"/>
      <c r="W1120" s="5">
        <v>97.49</v>
      </c>
      <c r="X1120" s="5">
        <v>1</v>
      </c>
      <c r="Y1120" s="5">
        <v>97.49</v>
      </c>
      <c r="Z1120" s="5">
        <v>2730.56</v>
      </c>
      <c r="AA1120" s="5">
        <v>1</v>
      </c>
      <c r="AB1120" s="5">
        <v>2730.56</v>
      </c>
    </row>
    <row r="1121" spans="1:255" x14ac:dyDescent="0.2">
      <c r="A1121" s="5">
        <v>50</v>
      </c>
      <c r="B1121" s="5">
        <v>0</v>
      </c>
      <c r="C1121" s="5">
        <v>0</v>
      </c>
      <c r="D1121" s="5">
        <v>1</v>
      </c>
      <c r="E1121" s="5">
        <v>224</v>
      </c>
      <c r="F1121" s="5">
        <f>ROUND(Source!AR1093,O1121)</f>
        <v>341.21</v>
      </c>
      <c r="G1121" s="5" t="s">
        <v>90</v>
      </c>
      <c r="H1121" s="5" t="s">
        <v>91</v>
      </c>
      <c r="I1121" s="5"/>
      <c r="J1121" s="5"/>
      <c r="K1121" s="5">
        <v>224</v>
      </c>
      <c r="L1121" s="5">
        <v>27</v>
      </c>
      <c r="M1121" s="5">
        <v>3</v>
      </c>
      <c r="N1121" s="5" t="s">
        <v>3</v>
      </c>
      <c r="O1121" s="5">
        <v>2</v>
      </c>
      <c r="P1121" s="5">
        <f>ROUND(Source!EJ1093,O1121)</f>
        <v>14052.37</v>
      </c>
      <c r="Q1121" s="5"/>
      <c r="R1121" s="5"/>
      <c r="S1121" s="5"/>
      <c r="T1121" s="5"/>
      <c r="U1121" s="5"/>
      <c r="V1121" s="5"/>
      <c r="W1121" s="5">
        <v>341.21</v>
      </c>
      <c r="X1121" s="5">
        <v>1</v>
      </c>
      <c r="Y1121" s="5">
        <v>341.21</v>
      </c>
      <c r="Z1121" s="5">
        <v>14052.37</v>
      </c>
      <c r="AA1121" s="5">
        <v>1</v>
      </c>
      <c r="AB1121" s="5">
        <v>14052.37</v>
      </c>
    </row>
    <row r="1123" spans="1:255" x14ac:dyDescent="0.2">
      <c r="A1123" s="1">
        <v>3</v>
      </c>
      <c r="B1123" s="1">
        <v>0</v>
      </c>
      <c r="C1123" s="1"/>
      <c r="D1123" s="1">
        <f>ROW(A1166)</f>
        <v>1166</v>
      </c>
      <c r="E1123" s="1"/>
      <c r="F1123" s="1" t="s">
        <v>399</v>
      </c>
      <c r="G1123" s="1" t="s">
        <v>400</v>
      </c>
      <c r="H1123" s="1" t="s">
        <v>3</v>
      </c>
      <c r="I1123" s="1">
        <v>0</v>
      </c>
      <c r="J1123" s="1" t="s">
        <v>3</v>
      </c>
      <c r="K1123" s="1">
        <v>-1</v>
      </c>
      <c r="L1123" s="1" t="s">
        <v>399</v>
      </c>
      <c r="M1123" s="1" t="s">
        <v>3</v>
      </c>
      <c r="N1123" s="1"/>
      <c r="O1123" s="1"/>
      <c r="P1123" s="1"/>
      <c r="Q1123" s="1"/>
      <c r="R1123" s="1"/>
      <c r="S1123" s="1">
        <v>0</v>
      </c>
      <c r="T1123" s="1">
        <v>0</v>
      </c>
      <c r="U1123" s="1" t="s">
        <v>3</v>
      </c>
      <c r="V1123" s="1">
        <v>0</v>
      </c>
      <c r="W1123" s="1"/>
      <c r="X1123" s="1"/>
      <c r="Y1123" s="1"/>
      <c r="Z1123" s="1"/>
      <c r="AA1123" s="1"/>
      <c r="AB1123" s="1" t="s">
        <v>3</v>
      </c>
      <c r="AC1123" s="1" t="s">
        <v>3</v>
      </c>
      <c r="AD1123" s="1" t="s">
        <v>3</v>
      </c>
      <c r="AE1123" s="1" t="s">
        <v>3</v>
      </c>
      <c r="AF1123" s="1" t="s">
        <v>3</v>
      </c>
      <c r="AG1123" s="1" t="s">
        <v>3</v>
      </c>
      <c r="AH1123" s="1"/>
      <c r="AI1123" s="1"/>
      <c r="AJ1123" s="1"/>
      <c r="AK1123" s="1"/>
      <c r="AL1123" s="1"/>
      <c r="AM1123" s="1"/>
      <c r="AN1123" s="1"/>
      <c r="AO1123" s="1"/>
      <c r="AP1123" s="1" t="s">
        <v>3</v>
      </c>
      <c r="AQ1123" s="1" t="s">
        <v>3</v>
      </c>
      <c r="AR1123" s="1" t="s">
        <v>3</v>
      </c>
      <c r="AS1123" s="1"/>
      <c r="AT1123" s="1"/>
      <c r="AU1123" s="1"/>
      <c r="AV1123" s="1"/>
      <c r="AW1123" s="1"/>
      <c r="AX1123" s="1"/>
      <c r="AY1123" s="1"/>
      <c r="AZ1123" s="1" t="s">
        <v>3</v>
      </c>
      <c r="BA1123" s="1"/>
      <c r="BB1123" s="1" t="s">
        <v>3</v>
      </c>
      <c r="BC1123" s="1" t="s">
        <v>3</v>
      </c>
      <c r="BD1123" s="1" t="s">
        <v>3</v>
      </c>
      <c r="BE1123" s="1" t="s">
        <v>3</v>
      </c>
      <c r="BF1123" s="1" t="s">
        <v>3</v>
      </c>
      <c r="BG1123" s="1" t="s">
        <v>3</v>
      </c>
      <c r="BH1123" s="1" t="s">
        <v>3</v>
      </c>
      <c r="BI1123" s="1" t="s">
        <v>3</v>
      </c>
      <c r="BJ1123" s="1" t="s">
        <v>3</v>
      </c>
      <c r="BK1123" s="1" t="s">
        <v>3</v>
      </c>
      <c r="BL1123" s="1" t="s">
        <v>3</v>
      </c>
      <c r="BM1123" s="1" t="s">
        <v>3</v>
      </c>
      <c r="BN1123" s="1" t="s">
        <v>3</v>
      </c>
      <c r="BO1123" s="1" t="s">
        <v>3</v>
      </c>
      <c r="BP1123" s="1" t="s">
        <v>3</v>
      </c>
      <c r="BQ1123" s="1"/>
      <c r="BR1123" s="1"/>
      <c r="BS1123" s="1"/>
      <c r="BT1123" s="1"/>
      <c r="BU1123" s="1"/>
      <c r="BV1123" s="1"/>
      <c r="BW1123" s="1"/>
      <c r="BX1123" s="1">
        <v>0</v>
      </c>
      <c r="BY1123" s="1"/>
      <c r="BZ1123" s="1"/>
      <c r="CA1123" s="1"/>
      <c r="CB1123" s="1"/>
      <c r="CC1123" s="1"/>
      <c r="CD1123" s="1"/>
      <c r="CE1123" s="1"/>
      <c r="CF1123" s="1">
        <v>0</v>
      </c>
      <c r="CG1123" s="1">
        <v>0</v>
      </c>
      <c r="CH1123" s="1"/>
      <c r="CI1123" s="1" t="s">
        <v>3</v>
      </c>
      <c r="CJ1123" s="1" t="s">
        <v>3</v>
      </c>
      <c r="CK1123" t="s">
        <v>3</v>
      </c>
      <c r="CL1123" t="s">
        <v>3</v>
      </c>
      <c r="CM1123" t="s">
        <v>3</v>
      </c>
      <c r="CN1123" t="s">
        <v>3</v>
      </c>
      <c r="CO1123" t="s">
        <v>3</v>
      </c>
      <c r="CP1123" t="s">
        <v>3</v>
      </c>
      <c r="CQ1123" t="s">
        <v>3</v>
      </c>
    </row>
    <row r="1125" spans="1:255" x14ac:dyDescent="0.2">
      <c r="A1125" s="3">
        <v>52</v>
      </c>
      <c r="B1125" s="3">
        <f t="shared" ref="B1125:G1125" si="739">B1166</f>
        <v>0</v>
      </c>
      <c r="C1125" s="3">
        <f t="shared" si="739"/>
        <v>3</v>
      </c>
      <c r="D1125" s="3">
        <f t="shared" si="739"/>
        <v>1123</v>
      </c>
      <c r="E1125" s="3">
        <f t="shared" si="739"/>
        <v>0</v>
      </c>
      <c r="F1125" s="3" t="str">
        <f t="shared" si="739"/>
        <v>09-01-02</v>
      </c>
      <c r="G1125" s="3" t="str">
        <f t="shared" si="739"/>
        <v>ПНР сервисного кабеля</v>
      </c>
      <c r="H1125" s="3"/>
      <c r="I1125" s="3"/>
      <c r="J1125" s="3"/>
      <c r="K1125" s="3"/>
      <c r="L1125" s="3"/>
      <c r="M1125" s="3"/>
      <c r="N1125" s="3"/>
      <c r="O1125" s="3">
        <f t="shared" ref="O1125:AT1125" si="740">O1166</f>
        <v>0</v>
      </c>
      <c r="P1125" s="3">
        <f t="shared" si="740"/>
        <v>0</v>
      </c>
      <c r="Q1125" s="3">
        <f t="shared" si="740"/>
        <v>0</v>
      </c>
      <c r="R1125" s="3">
        <f t="shared" si="740"/>
        <v>0</v>
      </c>
      <c r="S1125" s="3">
        <f t="shared" si="740"/>
        <v>0</v>
      </c>
      <c r="T1125" s="3">
        <f t="shared" si="740"/>
        <v>0</v>
      </c>
      <c r="U1125" s="3">
        <f t="shared" si="740"/>
        <v>0</v>
      </c>
      <c r="V1125" s="3">
        <f t="shared" si="740"/>
        <v>0</v>
      </c>
      <c r="W1125" s="3">
        <f t="shared" si="740"/>
        <v>0</v>
      </c>
      <c r="X1125" s="3">
        <f t="shared" si="740"/>
        <v>0</v>
      </c>
      <c r="Y1125" s="3">
        <f t="shared" si="740"/>
        <v>0</v>
      </c>
      <c r="Z1125" s="3">
        <f t="shared" si="740"/>
        <v>0</v>
      </c>
      <c r="AA1125" s="3">
        <f t="shared" si="740"/>
        <v>0</v>
      </c>
      <c r="AB1125" s="3">
        <f t="shared" si="740"/>
        <v>0</v>
      </c>
      <c r="AC1125" s="3">
        <f t="shared" si="740"/>
        <v>0</v>
      </c>
      <c r="AD1125" s="3">
        <f t="shared" si="740"/>
        <v>0</v>
      </c>
      <c r="AE1125" s="3">
        <f t="shared" si="740"/>
        <v>0</v>
      </c>
      <c r="AF1125" s="3">
        <f t="shared" si="740"/>
        <v>0</v>
      </c>
      <c r="AG1125" s="3">
        <f t="shared" si="740"/>
        <v>0</v>
      </c>
      <c r="AH1125" s="3">
        <f t="shared" si="740"/>
        <v>0</v>
      </c>
      <c r="AI1125" s="3">
        <f t="shared" si="740"/>
        <v>0</v>
      </c>
      <c r="AJ1125" s="3">
        <f t="shared" si="740"/>
        <v>0</v>
      </c>
      <c r="AK1125" s="3">
        <f t="shared" si="740"/>
        <v>0</v>
      </c>
      <c r="AL1125" s="3">
        <f t="shared" si="740"/>
        <v>0</v>
      </c>
      <c r="AM1125" s="3">
        <f t="shared" si="740"/>
        <v>0</v>
      </c>
      <c r="AN1125" s="3">
        <f t="shared" si="740"/>
        <v>0</v>
      </c>
      <c r="AO1125" s="3">
        <f t="shared" si="740"/>
        <v>0</v>
      </c>
      <c r="AP1125" s="3">
        <f t="shared" si="740"/>
        <v>0</v>
      </c>
      <c r="AQ1125" s="3">
        <f t="shared" si="740"/>
        <v>0</v>
      </c>
      <c r="AR1125" s="3">
        <f t="shared" si="740"/>
        <v>0</v>
      </c>
      <c r="AS1125" s="3">
        <f t="shared" si="740"/>
        <v>0</v>
      </c>
      <c r="AT1125" s="3">
        <f t="shared" si="740"/>
        <v>0</v>
      </c>
      <c r="AU1125" s="3">
        <f t="shared" ref="AU1125:BZ1125" si="741">AU1166</f>
        <v>0</v>
      </c>
      <c r="AV1125" s="3">
        <f t="shared" si="741"/>
        <v>0</v>
      </c>
      <c r="AW1125" s="3">
        <f t="shared" si="741"/>
        <v>0</v>
      </c>
      <c r="AX1125" s="3">
        <f t="shared" si="741"/>
        <v>0</v>
      </c>
      <c r="AY1125" s="3">
        <f t="shared" si="741"/>
        <v>0</v>
      </c>
      <c r="AZ1125" s="3">
        <f t="shared" si="741"/>
        <v>0</v>
      </c>
      <c r="BA1125" s="3">
        <f t="shared" si="741"/>
        <v>0</v>
      </c>
      <c r="BB1125" s="3">
        <f t="shared" si="741"/>
        <v>0</v>
      </c>
      <c r="BC1125" s="3">
        <f t="shared" si="741"/>
        <v>0</v>
      </c>
      <c r="BD1125" s="3">
        <f t="shared" si="741"/>
        <v>0</v>
      </c>
      <c r="BE1125" s="3">
        <f t="shared" si="741"/>
        <v>0</v>
      </c>
      <c r="BF1125" s="3">
        <f t="shared" si="741"/>
        <v>0</v>
      </c>
      <c r="BG1125" s="3">
        <f t="shared" si="741"/>
        <v>0</v>
      </c>
      <c r="BH1125" s="3">
        <f t="shared" si="741"/>
        <v>0</v>
      </c>
      <c r="BI1125" s="3">
        <f t="shared" si="741"/>
        <v>0</v>
      </c>
      <c r="BJ1125" s="3">
        <f t="shared" si="741"/>
        <v>0</v>
      </c>
      <c r="BK1125" s="3">
        <f t="shared" si="741"/>
        <v>0</v>
      </c>
      <c r="BL1125" s="3">
        <f t="shared" si="741"/>
        <v>0</v>
      </c>
      <c r="BM1125" s="3">
        <f t="shared" si="741"/>
        <v>0</v>
      </c>
      <c r="BN1125" s="3">
        <f t="shared" si="741"/>
        <v>0</v>
      </c>
      <c r="BO1125" s="3">
        <f t="shared" si="741"/>
        <v>0</v>
      </c>
      <c r="BP1125" s="3">
        <f t="shared" si="741"/>
        <v>0</v>
      </c>
      <c r="BQ1125" s="3">
        <f t="shared" si="741"/>
        <v>0</v>
      </c>
      <c r="BR1125" s="3">
        <f t="shared" si="741"/>
        <v>0</v>
      </c>
      <c r="BS1125" s="3">
        <f t="shared" si="741"/>
        <v>0</v>
      </c>
      <c r="BT1125" s="3">
        <f t="shared" si="741"/>
        <v>0</v>
      </c>
      <c r="BU1125" s="3">
        <f t="shared" si="741"/>
        <v>0</v>
      </c>
      <c r="BV1125" s="3">
        <f t="shared" si="741"/>
        <v>0</v>
      </c>
      <c r="BW1125" s="3">
        <f t="shared" si="741"/>
        <v>0</v>
      </c>
      <c r="BX1125" s="3">
        <f t="shared" si="741"/>
        <v>0</v>
      </c>
      <c r="BY1125" s="3">
        <f t="shared" si="741"/>
        <v>0</v>
      </c>
      <c r="BZ1125" s="3">
        <f t="shared" si="741"/>
        <v>0</v>
      </c>
      <c r="CA1125" s="3">
        <f t="shared" ref="CA1125:DF1125" si="742">CA1166</f>
        <v>0</v>
      </c>
      <c r="CB1125" s="3">
        <f t="shared" si="742"/>
        <v>0</v>
      </c>
      <c r="CC1125" s="3">
        <f t="shared" si="742"/>
        <v>0</v>
      </c>
      <c r="CD1125" s="3">
        <f t="shared" si="742"/>
        <v>0</v>
      </c>
      <c r="CE1125" s="3">
        <f t="shared" si="742"/>
        <v>0</v>
      </c>
      <c r="CF1125" s="3">
        <f t="shared" si="742"/>
        <v>0</v>
      </c>
      <c r="CG1125" s="3">
        <f t="shared" si="742"/>
        <v>0</v>
      </c>
      <c r="CH1125" s="3">
        <f t="shared" si="742"/>
        <v>0</v>
      </c>
      <c r="CI1125" s="3">
        <f t="shared" si="742"/>
        <v>0</v>
      </c>
      <c r="CJ1125" s="3">
        <f t="shared" si="742"/>
        <v>0</v>
      </c>
      <c r="CK1125" s="3">
        <f t="shared" si="742"/>
        <v>0</v>
      </c>
      <c r="CL1125" s="3">
        <f t="shared" si="742"/>
        <v>0</v>
      </c>
      <c r="CM1125" s="3">
        <f t="shared" si="742"/>
        <v>0</v>
      </c>
      <c r="CN1125" s="3">
        <f t="shared" si="742"/>
        <v>0</v>
      </c>
      <c r="CO1125" s="3">
        <f t="shared" si="742"/>
        <v>0</v>
      </c>
      <c r="CP1125" s="3">
        <f t="shared" si="742"/>
        <v>0</v>
      </c>
      <c r="CQ1125" s="3">
        <f t="shared" si="742"/>
        <v>0</v>
      </c>
      <c r="CR1125" s="3">
        <f t="shared" si="742"/>
        <v>0</v>
      </c>
      <c r="CS1125" s="3">
        <f t="shared" si="742"/>
        <v>0</v>
      </c>
      <c r="CT1125" s="3">
        <f t="shared" si="742"/>
        <v>0</v>
      </c>
      <c r="CU1125" s="3">
        <f t="shared" si="742"/>
        <v>0</v>
      </c>
      <c r="CV1125" s="3">
        <f t="shared" si="742"/>
        <v>0</v>
      </c>
      <c r="CW1125" s="3">
        <f t="shared" si="742"/>
        <v>0</v>
      </c>
      <c r="CX1125" s="3">
        <f t="shared" si="742"/>
        <v>0</v>
      </c>
      <c r="CY1125" s="3">
        <f t="shared" si="742"/>
        <v>0</v>
      </c>
      <c r="CZ1125" s="3">
        <f t="shared" si="742"/>
        <v>0</v>
      </c>
      <c r="DA1125" s="3">
        <f t="shared" si="742"/>
        <v>0</v>
      </c>
      <c r="DB1125" s="3">
        <f t="shared" si="742"/>
        <v>0</v>
      </c>
      <c r="DC1125" s="3">
        <f t="shared" si="742"/>
        <v>0</v>
      </c>
      <c r="DD1125" s="3">
        <f t="shared" si="742"/>
        <v>0</v>
      </c>
      <c r="DE1125" s="3">
        <f t="shared" si="742"/>
        <v>0</v>
      </c>
      <c r="DF1125" s="3">
        <f t="shared" si="742"/>
        <v>0</v>
      </c>
      <c r="DG1125" s="4">
        <f t="shared" ref="DG1125:EL1125" si="743">DG1166</f>
        <v>0</v>
      </c>
      <c r="DH1125" s="4">
        <f t="shared" si="743"/>
        <v>0</v>
      </c>
      <c r="DI1125" s="4">
        <f t="shared" si="743"/>
        <v>0</v>
      </c>
      <c r="DJ1125" s="4">
        <f t="shared" si="743"/>
        <v>0</v>
      </c>
      <c r="DK1125" s="4">
        <f t="shared" si="743"/>
        <v>0</v>
      </c>
      <c r="DL1125" s="4">
        <f t="shared" si="743"/>
        <v>0</v>
      </c>
      <c r="DM1125" s="4">
        <f t="shared" si="743"/>
        <v>0</v>
      </c>
      <c r="DN1125" s="4">
        <f t="shared" si="743"/>
        <v>0</v>
      </c>
      <c r="DO1125" s="4">
        <f t="shared" si="743"/>
        <v>0</v>
      </c>
      <c r="DP1125" s="4">
        <f t="shared" si="743"/>
        <v>0</v>
      </c>
      <c r="DQ1125" s="4">
        <f t="shared" si="743"/>
        <v>0</v>
      </c>
      <c r="DR1125" s="4">
        <f t="shared" si="743"/>
        <v>0</v>
      </c>
      <c r="DS1125" s="4">
        <f t="shared" si="743"/>
        <v>0</v>
      </c>
      <c r="DT1125" s="4">
        <f t="shared" si="743"/>
        <v>0</v>
      </c>
      <c r="DU1125" s="4">
        <f t="shared" si="743"/>
        <v>0</v>
      </c>
      <c r="DV1125" s="4">
        <f t="shared" si="743"/>
        <v>0</v>
      </c>
      <c r="DW1125" s="4">
        <f t="shared" si="743"/>
        <v>0</v>
      </c>
      <c r="DX1125" s="4">
        <f t="shared" si="743"/>
        <v>0</v>
      </c>
      <c r="DY1125" s="4">
        <f t="shared" si="743"/>
        <v>0</v>
      </c>
      <c r="DZ1125" s="4">
        <f t="shared" si="743"/>
        <v>0</v>
      </c>
      <c r="EA1125" s="4">
        <f t="shared" si="743"/>
        <v>0</v>
      </c>
      <c r="EB1125" s="4">
        <f t="shared" si="743"/>
        <v>0</v>
      </c>
      <c r="EC1125" s="4">
        <f t="shared" si="743"/>
        <v>0</v>
      </c>
      <c r="ED1125" s="4">
        <f t="shared" si="743"/>
        <v>0</v>
      </c>
      <c r="EE1125" s="4">
        <f t="shared" si="743"/>
        <v>0</v>
      </c>
      <c r="EF1125" s="4">
        <f t="shared" si="743"/>
        <v>0</v>
      </c>
      <c r="EG1125" s="4">
        <f t="shared" si="743"/>
        <v>0</v>
      </c>
      <c r="EH1125" s="4">
        <f t="shared" si="743"/>
        <v>0</v>
      </c>
      <c r="EI1125" s="4">
        <f t="shared" si="743"/>
        <v>0</v>
      </c>
      <c r="EJ1125" s="4">
        <f t="shared" si="743"/>
        <v>0</v>
      </c>
      <c r="EK1125" s="4">
        <f t="shared" si="743"/>
        <v>0</v>
      </c>
      <c r="EL1125" s="4">
        <f t="shared" si="743"/>
        <v>0</v>
      </c>
      <c r="EM1125" s="4">
        <f t="shared" ref="EM1125:FR1125" si="744">EM1166</f>
        <v>0</v>
      </c>
      <c r="EN1125" s="4">
        <f t="shared" si="744"/>
        <v>0</v>
      </c>
      <c r="EO1125" s="4">
        <f t="shared" si="744"/>
        <v>0</v>
      </c>
      <c r="EP1125" s="4">
        <f t="shared" si="744"/>
        <v>0</v>
      </c>
      <c r="EQ1125" s="4">
        <f t="shared" si="744"/>
        <v>0</v>
      </c>
      <c r="ER1125" s="4">
        <f t="shared" si="744"/>
        <v>0</v>
      </c>
      <c r="ES1125" s="4">
        <f t="shared" si="744"/>
        <v>0</v>
      </c>
      <c r="ET1125" s="4">
        <f t="shared" si="744"/>
        <v>0</v>
      </c>
      <c r="EU1125" s="4">
        <f t="shared" si="744"/>
        <v>0</v>
      </c>
      <c r="EV1125" s="4">
        <f t="shared" si="744"/>
        <v>0</v>
      </c>
      <c r="EW1125" s="4">
        <f t="shared" si="744"/>
        <v>0</v>
      </c>
      <c r="EX1125" s="4">
        <f t="shared" si="744"/>
        <v>0</v>
      </c>
      <c r="EY1125" s="4">
        <f t="shared" si="744"/>
        <v>0</v>
      </c>
      <c r="EZ1125" s="4">
        <f t="shared" si="744"/>
        <v>0</v>
      </c>
      <c r="FA1125" s="4">
        <f t="shared" si="744"/>
        <v>0</v>
      </c>
      <c r="FB1125" s="4">
        <f t="shared" si="744"/>
        <v>0</v>
      </c>
      <c r="FC1125" s="4">
        <f t="shared" si="744"/>
        <v>0</v>
      </c>
      <c r="FD1125" s="4">
        <f t="shared" si="744"/>
        <v>0</v>
      </c>
      <c r="FE1125" s="4">
        <f t="shared" si="744"/>
        <v>0</v>
      </c>
      <c r="FF1125" s="4">
        <f t="shared" si="744"/>
        <v>0</v>
      </c>
      <c r="FG1125" s="4">
        <f t="shared" si="744"/>
        <v>0</v>
      </c>
      <c r="FH1125" s="4">
        <f t="shared" si="744"/>
        <v>0</v>
      </c>
      <c r="FI1125" s="4">
        <f t="shared" si="744"/>
        <v>0</v>
      </c>
      <c r="FJ1125" s="4">
        <f t="shared" si="744"/>
        <v>0</v>
      </c>
      <c r="FK1125" s="4">
        <f t="shared" si="744"/>
        <v>0</v>
      </c>
      <c r="FL1125" s="4">
        <f t="shared" si="744"/>
        <v>0</v>
      </c>
      <c r="FM1125" s="4">
        <f t="shared" si="744"/>
        <v>0</v>
      </c>
      <c r="FN1125" s="4">
        <f t="shared" si="744"/>
        <v>0</v>
      </c>
      <c r="FO1125" s="4">
        <f t="shared" si="744"/>
        <v>0</v>
      </c>
      <c r="FP1125" s="4">
        <f t="shared" si="744"/>
        <v>0</v>
      </c>
      <c r="FQ1125" s="4">
        <f t="shared" si="744"/>
        <v>0</v>
      </c>
      <c r="FR1125" s="4">
        <f t="shared" si="744"/>
        <v>0</v>
      </c>
      <c r="FS1125" s="4">
        <f t="shared" ref="FS1125:GX1125" si="745">FS1166</f>
        <v>0</v>
      </c>
      <c r="FT1125" s="4">
        <f t="shared" si="745"/>
        <v>0</v>
      </c>
      <c r="FU1125" s="4">
        <f t="shared" si="745"/>
        <v>0</v>
      </c>
      <c r="FV1125" s="4">
        <f t="shared" si="745"/>
        <v>0</v>
      </c>
      <c r="FW1125" s="4">
        <f t="shared" si="745"/>
        <v>0</v>
      </c>
      <c r="FX1125" s="4">
        <f t="shared" si="745"/>
        <v>0</v>
      </c>
      <c r="FY1125" s="4">
        <f t="shared" si="745"/>
        <v>0</v>
      </c>
      <c r="FZ1125" s="4">
        <f t="shared" si="745"/>
        <v>0</v>
      </c>
      <c r="GA1125" s="4">
        <f t="shared" si="745"/>
        <v>0</v>
      </c>
      <c r="GB1125" s="4">
        <f t="shared" si="745"/>
        <v>0</v>
      </c>
      <c r="GC1125" s="4">
        <f t="shared" si="745"/>
        <v>0</v>
      </c>
      <c r="GD1125" s="4">
        <f t="shared" si="745"/>
        <v>0</v>
      </c>
      <c r="GE1125" s="4">
        <f t="shared" si="745"/>
        <v>0</v>
      </c>
      <c r="GF1125" s="4">
        <f t="shared" si="745"/>
        <v>0</v>
      </c>
      <c r="GG1125" s="4">
        <f t="shared" si="745"/>
        <v>0</v>
      </c>
      <c r="GH1125" s="4">
        <f t="shared" si="745"/>
        <v>0</v>
      </c>
      <c r="GI1125" s="4">
        <f t="shared" si="745"/>
        <v>0</v>
      </c>
      <c r="GJ1125" s="4">
        <f t="shared" si="745"/>
        <v>0</v>
      </c>
      <c r="GK1125" s="4">
        <f t="shared" si="745"/>
        <v>0</v>
      </c>
      <c r="GL1125" s="4">
        <f t="shared" si="745"/>
        <v>0</v>
      </c>
      <c r="GM1125" s="4">
        <f t="shared" si="745"/>
        <v>0</v>
      </c>
      <c r="GN1125" s="4">
        <f t="shared" si="745"/>
        <v>0</v>
      </c>
      <c r="GO1125" s="4">
        <f t="shared" si="745"/>
        <v>0</v>
      </c>
      <c r="GP1125" s="4">
        <f t="shared" si="745"/>
        <v>0</v>
      </c>
      <c r="GQ1125" s="4">
        <f t="shared" si="745"/>
        <v>0</v>
      </c>
      <c r="GR1125" s="4">
        <f t="shared" si="745"/>
        <v>0</v>
      </c>
      <c r="GS1125" s="4">
        <f t="shared" si="745"/>
        <v>0</v>
      </c>
      <c r="GT1125" s="4">
        <f t="shared" si="745"/>
        <v>0</v>
      </c>
      <c r="GU1125" s="4">
        <f t="shared" si="745"/>
        <v>0</v>
      </c>
      <c r="GV1125" s="4">
        <f t="shared" si="745"/>
        <v>0</v>
      </c>
      <c r="GW1125" s="4">
        <f t="shared" si="745"/>
        <v>0</v>
      </c>
      <c r="GX1125" s="4">
        <f t="shared" si="745"/>
        <v>0</v>
      </c>
    </row>
    <row r="1127" spans="1:255" x14ac:dyDescent="0.2">
      <c r="A1127" s="1">
        <v>4</v>
      </c>
      <c r="B1127" s="1">
        <v>0</v>
      </c>
      <c r="C1127" s="1"/>
      <c r="D1127" s="1">
        <f>ROW(A1136)</f>
        <v>1136</v>
      </c>
      <c r="E1127" s="1"/>
      <c r="F1127" s="1" t="s">
        <v>16</v>
      </c>
      <c r="G1127" s="1" t="s">
        <v>400</v>
      </c>
      <c r="H1127" s="1" t="s">
        <v>3</v>
      </c>
      <c r="I1127" s="1">
        <v>0</v>
      </c>
      <c r="J1127" s="1"/>
      <c r="K1127" s="1">
        <v>0</v>
      </c>
      <c r="L1127" s="1"/>
      <c r="M1127" s="1" t="s">
        <v>3</v>
      </c>
      <c r="N1127" s="1"/>
      <c r="O1127" s="1"/>
      <c r="P1127" s="1"/>
      <c r="Q1127" s="1"/>
      <c r="R1127" s="1"/>
      <c r="S1127" s="1">
        <v>0</v>
      </c>
      <c r="T1127" s="1">
        <v>0</v>
      </c>
      <c r="U1127" s="1" t="s">
        <v>3</v>
      </c>
      <c r="V1127" s="1">
        <v>0</v>
      </c>
      <c r="W1127" s="1"/>
      <c r="X1127" s="1"/>
      <c r="Y1127" s="1"/>
      <c r="Z1127" s="1"/>
      <c r="AA1127" s="1"/>
      <c r="AB1127" s="1" t="s">
        <v>3</v>
      </c>
      <c r="AC1127" s="1" t="s">
        <v>3</v>
      </c>
      <c r="AD1127" s="1" t="s">
        <v>3</v>
      </c>
      <c r="AE1127" s="1" t="s">
        <v>3</v>
      </c>
      <c r="AF1127" s="1" t="s">
        <v>3</v>
      </c>
      <c r="AG1127" s="1" t="s">
        <v>3</v>
      </c>
      <c r="AH1127" s="1"/>
      <c r="AI1127" s="1"/>
      <c r="AJ1127" s="1"/>
      <c r="AK1127" s="1"/>
      <c r="AL1127" s="1"/>
      <c r="AM1127" s="1"/>
      <c r="AN1127" s="1"/>
      <c r="AO1127" s="1"/>
      <c r="AP1127" s="1" t="s">
        <v>3</v>
      </c>
      <c r="AQ1127" s="1" t="s">
        <v>3</v>
      </c>
      <c r="AR1127" s="1" t="s">
        <v>3</v>
      </c>
      <c r="AS1127" s="1"/>
      <c r="AT1127" s="1"/>
      <c r="AU1127" s="1"/>
      <c r="AV1127" s="1"/>
      <c r="AW1127" s="1"/>
      <c r="AX1127" s="1"/>
      <c r="AY1127" s="1"/>
      <c r="AZ1127" s="1" t="s">
        <v>3</v>
      </c>
      <c r="BA1127" s="1"/>
      <c r="BB1127" s="1" t="s">
        <v>3</v>
      </c>
      <c r="BC1127" s="1" t="s">
        <v>3</v>
      </c>
      <c r="BD1127" s="1" t="s">
        <v>3</v>
      </c>
      <c r="BE1127" s="1" t="s">
        <v>3</v>
      </c>
      <c r="BF1127" s="1" t="s">
        <v>3</v>
      </c>
      <c r="BG1127" s="1" t="s">
        <v>3</v>
      </c>
      <c r="BH1127" s="1" t="s">
        <v>3</v>
      </c>
      <c r="BI1127" s="1" t="s">
        <v>3</v>
      </c>
      <c r="BJ1127" s="1" t="s">
        <v>3</v>
      </c>
      <c r="BK1127" s="1" t="s">
        <v>3</v>
      </c>
      <c r="BL1127" s="1" t="s">
        <v>3</v>
      </c>
      <c r="BM1127" s="1" t="s">
        <v>3</v>
      </c>
      <c r="BN1127" s="1" t="s">
        <v>3</v>
      </c>
      <c r="BO1127" s="1" t="s">
        <v>3</v>
      </c>
      <c r="BP1127" s="1" t="s">
        <v>3</v>
      </c>
      <c r="BQ1127" s="1"/>
      <c r="BR1127" s="1"/>
      <c r="BS1127" s="1"/>
      <c r="BT1127" s="1"/>
      <c r="BU1127" s="1"/>
      <c r="BV1127" s="1"/>
      <c r="BW1127" s="1"/>
      <c r="BX1127" s="1">
        <v>0</v>
      </c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>
        <v>0</v>
      </c>
    </row>
    <row r="1129" spans="1:255" x14ac:dyDescent="0.2">
      <c r="A1129" s="3">
        <v>52</v>
      </c>
      <c r="B1129" s="3">
        <f t="shared" ref="B1129:G1129" si="746">B1136</f>
        <v>0</v>
      </c>
      <c r="C1129" s="3">
        <f t="shared" si="746"/>
        <v>4</v>
      </c>
      <c r="D1129" s="3">
        <f t="shared" si="746"/>
        <v>1127</v>
      </c>
      <c r="E1129" s="3">
        <f t="shared" si="746"/>
        <v>0</v>
      </c>
      <c r="F1129" s="3" t="str">
        <f t="shared" si="746"/>
        <v>Новый раздел</v>
      </c>
      <c r="G1129" s="3" t="str">
        <f t="shared" si="746"/>
        <v>ПНР сервисного кабеля</v>
      </c>
      <c r="H1129" s="3"/>
      <c r="I1129" s="3"/>
      <c r="J1129" s="3"/>
      <c r="K1129" s="3"/>
      <c r="L1129" s="3"/>
      <c r="M1129" s="3"/>
      <c r="N1129" s="3"/>
      <c r="O1129" s="3">
        <f t="shared" ref="O1129:AT1129" si="747">O1136</f>
        <v>0</v>
      </c>
      <c r="P1129" s="3">
        <f t="shared" si="747"/>
        <v>0</v>
      </c>
      <c r="Q1129" s="3">
        <f t="shared" si="747"/>
        <v>0</v>
      </c>
      <c r="R1129" s="3">
        <f t="shared" si="747"/>
        <v>0</v>
      </c>
      <c r="S1129" s="3">
        <f t="shared" si="747"/>
        <v>0</v>
      </c>
      <c r="T1129" s="3">
        <f t="shared" si="747"/>
        <v>0</v>
      </c>
      <c r="U1129" s="3">
        <f t="shared" si="747"/>
        <v>0</v>
      </c>
      <c r="V1129" s="3">
        <f t="shared" si="747"/>
        <v>0</v>
      </c>
      <c r="W1129" s="3">
        <f t="shared" si="747"/>
        <v>0</v>
      </c>
      <c r="X1129" s="3">
        <f t="shared" si="747"/>
        <v>0</v>
      </c>
      <c r="Y1129" s="3">
        <f t="shared" si="747"/>
        <v>0</v>
      </c>
      <c r="Z1129" s="3">
        <f t="shared" si="747"/>
        <v>0</v>
      </c>
      <c r="AA1129" s="3">
        <f t="shared" si="747"/>
        <v>0</v>
      </c>
      <c r="AB1129" s="3">
        <f t="shared" si="747"/>
        <v>0</v>
      </c>
      <c r="AC1129" s="3">
        <f t="shared" si="747"/>
        <v>0</v>
      </c>
      <c r="AD1129" s="3">
        <f t="shared" si="747"/>
        <v>0</v>
      </c>
      <c r="AE1129" s="3">
        <f t="shared" si="747"/>
        <v>0</v>
      </c>
      <c r="AF1129" s="3">
        <f t="shared" si="747"/>
        <v>0</v>
      </c>
      <c r="AG1129" s="3">
        <f t="shared" si="747"/>
        <v>0</v>
      </c>
      <c r="AH1129" s="3">
        <f t="shared" si="747"/>
        <v>0</v>
      </c>
      <c r="AI1129" s="3">
        <f t="shared" si="747"/>
        <v>0</v>
      </c>
      <c r="AJ1129" s="3">
        <f t="shared" si="747"/>
        <v>0</v>
      </c>
      <c r="AK1129" s="3">
        <f t="shared" si="747"/>
        <v>0</v>
      </c>
      <c r="AL1129" s="3">
        <f t="shared" si="747"/>
        <v>0</v>
      </c>
      <c r="AM1129" s="3">
        <f t="shared" si="747"/>
        <v>0</v>
      </c>
      <c r="AN1129" s="3">
        <f t="shared" si="747"/>
        <v>0</v>
      </c>
      <c r="AO1129" s="3">
        <f t="shared" si="747"/>
        <v>0</v>
      </c>
      <c r="AP1129" s="3">
        <f t="shared" si="747"/>
        <v>0</v>
      </c>
      <c r="AQ1129" s="3">
        <f t="shared" si="747"/>
        <v>0</v>
      </c>
      <c r="AR1129" s="3">
        <f t="shared" si="747"/>
        <v>0</v>
      </c>
      <c r="AS1129" s="3">
        <f t="shared" si="747"/>
        <v>0</v>
      </c>
      <c r="AT1129" s="3">
        <f t="shared" si="747"/>
        <v>0</v>
      </c>
      <c r="AU1129" s="3">
        <f t="shared" ref="AU1129:BZ1129" si="748">AU1136</f>
        <v>0</v>
      </c>
      <c r="AV1129" s="3">
        <f t="shared" si="748"/>
        <v>0</v>
      </c>
      <c r="AW1129" s="3">
        <f t="shared" si="748"/>
        <v>0</v>
      </c>
      <c r="AX1129" s="3">
        <f t="shared" si="748"/>
        <v>0</v>
      </c>
      <c r="AY1129" s="3">
        <f t="shared" si="748"/>
        <v>0</v>
      </c>
      <c r="AZ1129" s="3">
        <f t="shared" si="748"/>
        <v>0</v>
      </c>
      <c r="BA1129" s="3">
        <f t="shared" si="748"/>
        <v>0</v>
      </c>
      <c r="BB1129" s="3">
        <f t="shared" si="748"/>
        <v>0</v>
      </c>
      <c r="BC1129" s="3">
        <f t="shared" si="748"/>
        <v>0</v>
      </c>
      <c r="BD1129" s="3">
        <f t="shared" si="748"/>
        <v>0</v>
      </c>
      <c r="BE1129" s="3">
        <f t="shared" si="748"/>
        <v>0</v>
      </c>
      <c r="BF1129" s="3">
        <f t="shared" si="748"/>
        <v>0</v>
      </c>
      <c r="BG1129" s="3">
        <f t="shared" si="748"/>
        <v>0</v>
      </c>
      <c r="BH1129" s="3">
        <f t="shared" si="748"/>
        <v>0</v>
      </c>
      <c r="BI1129" s="3">
        <f t="shared" si="748"/>
        <v>0</v>
      </c>
      <c r="BJ1129" s="3">
        <f t="shared" si="748"/>
        <v>0</v>
      </c>
      <c r="BK1129" s="3">
        <f t="shared" si="748"/>
        <v>0</v>
      </c>
      <c r="BL1129" s="3">
        <f t="shared" si="748"/>
        <v>0</v>
      </c>
      <c r="BM1129" s="3">
        <f t="shared" si="748"/>
        <v>0</v>
      </c>
      <c r="BN1129" s="3">
        <f t="shared" si="748"/>
        <v>0</v>
      </c>
      <c r="BO1129" s="3">
        <f t="shared" si="748"/>
        <v>0</v>
      </c>
      <c r="BP1129" s="3">
        <f t="shared" si="748"/>
        <v>0</v>
      </c>
      <c r="BQ1129" s="3">
        <f t="shared" si="748"/>
        <v>0</v>
      </c>
      <c r="BR1129" s="3">
        <f t="shared" si="748"/>
        <v>0</v>
      </c>
      <c r="BS1129" s="3">
        <f t="shared" si="748"/>
        <v>0</v>
      </c>
      <c r="BT1129" s="3">
        <f t="shared" si="748"/>
        <v>0</v>
      </c>
      <c r="BU1129" s="3">
        <f t="shared" si="748"/>
        <v>0</v>
      </c>
      <c r="BV1129" s="3">
        <f t="shared" si="748"/>
        <v>0</v>
      </c>
      <c r="BW1129" s="3">
        <f t="shared" si="748"/>
        <v>0</v>
      </c>
      <c r="BX1129" s="3">
        <f t="shared" si="748"/>
        <v>0</v>
      </c>
      <c r="BY1129" s="3">
        <f t="shared" si="748"/>
        <v>0</v>
      </c>
      <c r="BZ1129" s="3">
        <f t="shared" si="748"/>
        <v>0</v>
      </c>
      <c r="CA1129" s="3">
        <f t="shared" ref="CA1129:DF1129" si="749">CA1136</f>
        <v>0</v>
      </c>
      <c r="CB1129" s="3">
        <f t="shared" si="749"/>
        <v>0</v>
      </c>
      <c r="CC1129" s="3">
        <f t="shared" si="749"/>
        <v>0</v>
      </c>
      <c r="CD1129" s="3">
        <f t="shared" si="749"/>
        <v>0</v>
      </c>
      <c r="CE1129" s="3">
        <f t="shared" si="749"/>
        <v>0</v>
      </c>
      <c r="CF1129" s="3">
        <f t="shared" si="749"/>
        <v>0</v>
      </c>
      <c r="CG1129" s="3">
        <f t="shared" si="749"/>
        <v>0</v>
      </c>
      <c r="CH1129" s="3">
        <f t="shared" si="749"/>
        <v>0</v>
      </c>
      <c r="CI1129" s="3">
        <f t="shared" si="749"/>
        <v>0</v>
      </c>
      <c r="CJ1129" s="3">
        <f t="shared" si="749"/>
        <v>0</v>
      </c>
      <c r="CK1129" s="3">
        <f t="shared" si="749"/>
        <v>0</v>
      </c>
      <c r="CL1129" s="3">
        <f t="shared" si="749"/>
        <v>0</v>
      </c>
      <c r="CM1129" s="3">
        <f t="shared" si="749"/>
        <v>0</v>
      </c>
      <c r="CN1129" s="3">
        <f t="shared" si="749"/>
        <v>0</v>
      </c>
      <c r="CO1129" s="3">
        <f t="shared" si="749"/>
        <v>0</v>
      </c>
      <c r="CP1129" s="3">
        <f t="shared" si="749"/>
        <v>0</v>
      </c>
      <c r="CQ1129" s="3">
        <f t="shared" si="749"/>
        <v>0</v>
      </c>
      <c r="CR1129" s="3">
        <f t="shared" si="749"/>
        <v>0</v>
      </c>
      <c r="CS1129" s="3">
        <f t="shared" si="749"/>
        <v>0</v>
      </c>
      <c r="CT1129" s="3">
        <f t="shared" si="749"/>
        <v>0</v>
      </c>
      <c r="CU1129" s="3">
        <f t="shared" si="749"/>
        <v>0</v>
      </c>
      <c r="CV1129" s="3">
        <f t="shared" si="749"/>
        <v>0</v>
      </c>
      <c r="CW1129" s="3">
        <f t="shared" si="749"/>
        <v>0</v>
      </c>
      <c r="CX1129" s="3">
        <f t="shared" si="749"/>
        <v>0</v>
      </c>
      <c r="CY1129" s="3">
        <f t="shared" si="749"/>
        <v>0</v>
      </c>
      <c r="CZ1129" s="3">
        <f t="shared" si="749"/>
        <v>0</v>
      </c>
      <c r="DA1129" s="3">
        <f t="shared" si="749"/>
        <v>0</v>
      </c>
      <c r="DB1129" s="3">
        <f t="shared" si="749"/>
        <v>0</v>
      </c>
      <c r="DC1129" s="3">
        <f t="shared" si="749"/>
        <v>0</v>
      </c>
      <c r="DD1129" s="3">
        <f t="shared" si="749"/>
        <v>0</v>
      </c>
      <c r="DE1129" s="3">
        <f t="shared" si="749"/>
        <v>0</v>
      </c>
      <c r="DF1129" s="3">
        <f t="shared" si="749"/>
        <v>0</v>
      </c>
      <c r="DG1129" s="4">
        <f t="shared" ref="DG1129:EL1129" si="750">DG1136</f>
        <v>0</v>
      </c>
      <c r="DH1129" s="4">
        <f t="shared" si="750"/>
        <v>0</v>
      </c>
      <c r="DI1129" s="4">
        <f t="shared" si="750"/>
        <v>0</v>
      </c>
      <c r="DJ1129" s="4">
        <f t="shared" si="750"/>
        <v>0</v>
      </c>
      <c r="DK1129" s="4">
        <f t="shared" si="750"/>
        <v>0</v>
      </c>
      <c r="DL1129" s="4">
        <f t="shared" si="750"/>
        <v>0</v>
      </c>
      <c r="DM1129" s="4">
        <f t="shared" si="750"/>
        <v>0</v>
      </c>
      <c r="DN1129" s="4">
        <f t="shared" si="750"/>
        <v>0</v>
      </c>
      <c r="DO1129" s="4">
        <f t="shared" si="750"/>
        <v>0</v>
      </c>
      <c r="DP1129" s="4">
        <f t="shared" si="750"/>
        <v>0</v>
      </c>
      <c r="DQ1129" s="4">
        <f t="shared" si="750"/>
        <v>0</v>
      </c>
      <c r="DR1129" s="4">
        <f t="shared" si="750"/>
        <v>0</v>
      </c>
      <c r="DS1129" s="4">
        <f t="shared" si="750"/>
        <v>0</v>
      </c>
      <c r="DT1129" s="4">
        <f t="shared" si="750"/>
        <v>0</v>
      </c>
      <c r="DU1129" s="4">
        <f t="shared" si="750"/>
        <v>0</v>
      </c>
      <c r="DV1129" s="4">
        <f t="shared" si="750"/>
        <v>0</v>
      </c>
      <c r="DW1129" s="4">
        <f t="shared" si="750"/>
        <v>0</v>
      </c>
      <c r="DX1129" s="4">
        <f t="shared" si="750"/>
        <v>0</v>
      </c>
      <c r="DY1129" s="4">
        <f t="shared" si="750"/>
        <v>0</v>
      </c>
      <c r="DZ1129" s="4">
        <f t="shared" si="750"/>
        <v>0</v>
      </c>
      <c r="EA1129" s="4">
        <f t="shared" si="750"/>
        <v>0</v>
      </c>
      <c r="EB1129" s="4">
        <f t="shared" si="750"/>
        <v>0</v>
      </c>
      <c r="EC1129" s="4">
        <f t="shared" si="750"/>
        <v>0</v>
      </c>
      <c r="ED1129" s="4">
        <f t="shared" si="750"/>
        <v>0</v>
      </c>
      <c r="EE1129" s="4">
        <f t="shared" si="750"/>
        <v>0</v>
      </c>
      <c r="EF1129" s="4">
        <f t="shared" si="750"/>
        <v>0</v>
      </c>
      <c r="EG1129" s="4">
        <f t="shared" si="750"/>
        <v>0</v>
      </c>
      <c r="EH1129" s="4">
        <f t="shared" si="750"/>
        <v>0</v>
      </c>
      <c r="EI1129" s="4">
        <f t="shared" si="750"/>
        <v>0</v>
      </c>
      <c r="EJ1129" s="4">
        <f t="shared" si="750"/>
        <v>0</v>
      </c>
      <c r="EK1129" s="4">
        <f t="shared" si="750"/>
        <v>0</v>
      </c>
      <c r="EL1129" s="4">
        <f t="shared" si="750"/>
        <v>0</v>
      </c>
      <c r="EM1129" s="4">
        <f t="shared" ref="EM1129:FR1129" si="751">EM1136</f>
        <v>0</v>
      </c>
      <c r="EN1129" s="4">
        <f t="shared" si="751"/>
        <v>0</v>
      </c>
      <c r="EO1129" s="4">
        <f t="shared" si="751"/>
        <v>0</v>
      </c>
      <c r="EP1129" s="4">
        <f t="shared" si="751"/>
        <v>0</v>
      </c>
      <c r="EQ1129" s="4">
        <f t="shared" si="751"/>
        <v>0</v>
      </c>
      <c r="ER1129" s="4">
        <f t="shared" si="751"/>
        <v>0</v>
      </c>
      <c r="ES1129" s="4">
        <f t="shared" si="751"/>
        <v>0</v>
      </c>
      <c r="ET1129" s="4">
        <f t="shared" si="751"/>
        <v>0</v>
      </c>
      <c r="EU1129" s="4">
        <f t="shared" si="751"/>
        <v>0</v>
      </c>
      <c r="EV1129" s="4">
        <f t="shared" si="751"/>
        <v>0</v>
      </c>
      <c r="EW1129" s="4">
        <f t="shared" si="751"/>
        <v>0</v>
      </c>
      <c r="EX1129" s="4">
        <f t="shared" si="751"/>
        <v>0</v>
      </c>
      <c r="EY1129" s="4">
        <f t="shared" si="751"/>
        <v>0</v>
      </c>
      <c r="EZ1129" s="4">
        <f t="shared" si="751"/>
        <v>0</v>
      </c>
      <c r="FA1129" s="4">
        <f t="shared" si="751"/>
        <v>0</v>
      </c>
      <c r="FB1129" s="4">
        <f t="shared" si="751"/>
        <v>0</v>
      </c>
      <c r="FC1129" s="4">
        <f t="shared" si="751"/>
        <v>0</v>
      </c>
      <c r="FD1129" s="4">
        <f t="shared" si="751"/>
        <v>0</v>
      </c>
      <c r="FE1129" s="4">
        <f t="shared" si="751"/>
        <v>0</v>
      </c>
      <c r="FF1129" s="4">
        <f t="shared" si="751"/>
        <v>0</v>
      </c>
      <c r="FG1129" s="4">
        <f t="shared" si="751"/>
        <v>0</v>
      </c>
      <c r="FH1129" s="4">
        <f t="shared" si="751"/>
        <v>0</v>
      </c>
      <c r="FI1129" s="4">
        <f t="shared" si="751"/>
        <v>0</v>
      </c>
      <c r="FJ1129" s="4">
        <f t="shared" si="751"/>
        <v>0</v>
      </c>
      <c r="FK1129" s="4">
        <f t="shared" si="751"/>
        <v>0</v>
      </c>
      <c r="FL1129" s="4">
        <f t="shared" si="751"/>
        <v>0</v>
      </c>
      <c r="FM1129" s="4">
        <f t="shared" si="751"/>
        <v>0</v>
      </c>
      <c r="FN1129" s="4">
        <f t="shared" si="751"/>
        <v>0</v>
      </c>
      <c r="FO1129" s="4">
        <f t="shared" si="751"/>
        <v>0</v>
      </c>
      <c r="FP1129" s="4">
        <f t="shared" si="751"/>
        <v>0</v>
      </c>
      <c r="FQ1129" s="4">
        <f t="shared" si="751"/>
        <v>0</v>
      </c>
      <c r="FR1129" s="4">
        <f t="shared" si="751"/>
        <v>0</v>
      </c>
      <c r="FS1129" s="4">
        <f t="shared" ref="FS1129:GX1129" si="752">FS1136</f>
        <v>0</v>
      </c>
      <c r="FT1129" s="4">
        <f t="shared" si="752"/>
        <v>0</v>
      </c>
      <c r="FU1129" s="4">
        <f t="shared" si="752"/>
        <v>0</v>
      </c>
      <c r="FV1129" s="4">
        <f t="shared" si="752"/>
        <v>0</v>
      </c>
      <c r="FW1129" s="4">
        <f t="shared" si="752"/>
        <v>0</v>
      </c>
      <c r="FX1129" s="4">
        <f t="shared" si="752"/>
        <v>0</v>
      </c>
      <c r="FY1129" s="4">
        <f t="shared" si="752"/>
        <v>0</v>
      </c>
      <c r="FZ1129" s="4">
        <f t="shared" si="752"/>
        <v>0</v>
      </c>
      <c r="GA1129" s="4">
        <f t="shared" si="752"/>
        <v>0</v>
      </c>
      <c r="GB1129" s="4">
        <f t="shared" si="752"/>
        <v>0</v>
      </c>
      <c r="GC1129" s="4">
        <f t="shared" si="752"/>
        <v>0</v>
      </c>
      <c r="GD1129" s="4">
        <f t="shared" si="752"/>
        <v>0</v>
      </c>
      <c r="GE1129" s="4">
        <f t="shared" si="752"/>
        <v>0</v>
      </c>
      <c r="GF1129" s="4">
        <f t="shared" si="752"/>
        <v>0</v>
      </c>
      <c r="GG1129" s="4">
        <f t="shared" si="752"/>
        <v>0</v>
      </c>
      <c r="GH1129" s="4">
        <f t="shared" si="752"/>
        <v>0</v>
      </c>
      <c r="GI1129" s="4">
        <f t="shared" si="752"/>
        <v>0</v>
      </c>
      <c r="GJ1129" s="4">
        <f t="shared" si="752"/>
        <v>0</v>
      </c>
      <c r="GK1129" s="4">
        <f t="shared" si="752"/>
        <v>0</v>
      </c>
      <c r="GL1129" s="4">
        <f t="shared" si="752"/>
        <v>0</v>
      </c>
      <c r="GM1129" s="4">
        <f t="shared" si="752"/>
        <v>0</v>
      </c>
      <c r="GN1129" s="4">
        <f t="shared" si="752"/>
        <v>0</v>
      </c>
      <c r="GO1129" s="4">
        <f t="shared" si="752"/>
        <v>0</v>
      </c>
      <c r="GP1129" s="4">
        <f t="shared" si="752"/>
        <v>0</v>
      </c>
      <c r="GQ1129" s="4">
        <f t="shared" si="752"/>
        <v>0</v>
      </c>
      <c r="GR1129" s="4">
        <f t="shared" si="752"/>
        <v>0</v>
      </c>
      <c r="GS1129" s="4">
        <f t="shared" si="752"/>
        <v>0</v>
      </c>
      <c r="GT1129" s="4">
        <f t="shared" si="752"/>
        <v>0</v>
      </c>
      <c r="GU1129" s="4">
        <f t="shared" si="752"/>
        <v>0</v>
      </c>
      <c r="GV1129" s="4">
        <f t="shared" si="752"/>
        <v>0</v>
      </c>
      <c r="GW1129" s="4">
        <f t="shared" si="752"/>
        <v>0</v>
      </c>
      <c r="GX1129" s="4">
        <f t="shared" si="752"/>
        <v>0</v>
      </c>
    </row>
    <row r="1131" spans="1:255" x14ac:dyDescent="0.2">
      <c r="A1131" s="2">
        <v>17</v>
      </c>
      <c r="B1131" s="2">
        <v>0</v>
      </c>
      <c r="C1131" s="2"/>
      <c r="D1131" s="2">
        <f>ROW(EtalonRes!A683)</f>
        <v>683</v>
      </c>
      <c r="E1131" s="2" t="s">
        <v>3</v>
      </c>
      <c r="F1131" s="2" t="s">
        <v>402</v>
      </c>
      <c r="G1131" s="2" t="s">
        <v>403</v>
      </c>
      <c r="H1131" s="2" t="s">
        <v>404</v>
      </c>
      <c r="I1131" s="2">
        <v>1</v>
      </c>
      <c r="J1131" s="2">
        <v>0</v>
      </c>
      <c r="K1131" s="2">
        <v>1</v>
      </c>
      <c r="L1131" s="2"/>
      <c r="M1131" s="2"/>
      <c r="N1131" s="2"/>
      <c r="O1131" s="2">
        <f>ROUND(CP1131,2)</f>
        <v>828.49</v>
      </c>
      <c r="P1131" s="2">
        <f>ROUND((ROUND((AC1131*AW1131*I1131),2)*BC1131),2)</f>
        <v>0</v>
      </c>
      <c r="Q1131" s="2">
        <f>(ROUND((ROUND(((ET1131)*AV1131*I1131),2)*BB1131),2)+ROUND((ROUND(((AE1131-(EU1131))*AV1131*I1131),2)*BS1131),2))</f>
        <v>0</v>
      </c>
      <c r="R1131" s="2">
        <f>ROUND((ROUND((AE1131*AV1131*I1131),2)*BS1131),2)</f>
        <v>0</v>
      </c>
      <c r="S1131" s="2">
        <f>ROUND((ROUND((AF1131*AV1131*I1131),2)*BA1131),2)</f>
        <v>828.49</v>
      </c>
      <c r="T1131" s="2">
        <f>ROUND(CU1131*I1131,2)</f>
        <v>0</v>
      </c>
      <c r="U1131" s="2">
        <f>CV1131*I1131</f>
        <v>52</v>
      </c>
      <c r="V1131" s="2">
        <f>CW1131*I1131</f>
        <v>0</v>
      </c>
      <c r="W1131" s="2">
        <f>ROUND(CX1131*I1131,2)</f>
        <v>0</v>
      </c>
      <c r="X1131" s="2">
        <f t="shared" ref="X1131:Y1134" si="753">ROUND(CY1131,2)</f>
        <v>621.37</v>
      </c>
      <c r="Y1131" s="2">
        <f t="shared" si="753"/>
        <v>579.94000000000005</v>
      </c>
      <c r="Z1131" s="2"/>
      <c r="AA1131" s="2">
        <v>-1</v>
      </c>
      <c r="AB1131" s="2">
        <f>ROUND((AC1131+AD1131+AF1131),6)</f>
        <v>828.48800000000006</v>
      </c>
      <c r="AC1131" s="2">
        <f>ROUND((ES1131),6)</f>
        <v>0</v>
      </c>
      <c r="AD1131" s="2">
        <f>ROUND((((ET1131)-(EU1131))+AE1131),6)</f>
        <v>0</v>
      </c>
      <c r="AE1131" s="2">
        <f>ROUND((EU1131),6)</f>
        <v>0</v>
      </c>
      <c r="AF1131" s="2">
        <f>ROUND(((EV1131*0.8)),6)</f>
        <v>828.48800000000006</v>
      </c>
      <c r="AG1131" s="2">
        <f>ROUND((AP1131),6)</f>
        <v>0</v>
      </c>
      <c r="AH1131" s="2">
        <f>((EW1131*0.8))</f>
        <v>52</v>
      </c>
      <c r="AI1131" s="2">
        <f>(EX1131)</f>
        <v>0</v>
      </c>
      <c r="AJ1131" s="2">
        <f>(AS1131)</f>
        <v>0</v>
      </c>
      <c r="AK1131" s="2">
        <v>1035.6099999999999</v>
      </c>
      <c r="AL1131" s="2">
        <v>0</v>
      </c>
      <c r="AM1131" s="2">
        <v>0</v>
      </c>
      <c r="AN1131" s="2">
        <v>0</v>
      </c>
      <c r="AO1131" s="2">
        <v>1035.6099999999999</v>
      </c>
      <c r="AP1131" s="2">
        <v>0</v>
      </c>
      <c r="AQ1131" s="2">
        <v>65</v>
      </c>
      <c r="AR1131" s="2">
        <v>0</v>
      </c>
      <c r="AS1131" s="2">
        <v>0</v>
      </c>
      <c r="AT1131" s="2">
        <v>75</v>
      </c>
      <c r="AU1131" s="2">
        <v>70</v>
      </c>
      <c r="AV1131" s="2">
        <v>1</v>
      </c>
      <c r="AW1131" s="2">
        <v>1</v>
      </c>
      <c r="AX1131" s="2"/>
      <c r="AY1131" s="2"/>
      <c r="AZ1131" s="2">
        <v>1</v>
      </c>
      <c r="BA1131" s="2">
        <v>1</v>
      </c>
      <c r="BB1131" s="2">
        <v>1</v>
      </c>
      <c r="BC1131" s="2">
        <v>1</v>
      </c>
      <c r="BD1131" s="2" t="s">
        <v>3</v>
      </c>
      <c r="BE1131" s="2" t="s">
        <v>3</v>
      </c>
      <c r="BF1131" s="2" t="s">
        <v>3</v>
      </c>
      <c r="BG1131" s="2" t="s">
        <v>3</v>
      </c>
      <c r="BH1131" s="2">
        <v>0</v>
      </c>
      <c r="BI1131" s="2">
        <v>4</v>
      </c>
      <c r="BJ1131" s="2" t="s">
        <v>405</v>
      </c>
      <c r="BK1131" s="2"/>
      <c r="BL1131" s="2"/>
      <c r="BM1131" s="2">
        <v>388</v>
      </c>
      <c r="BN1131" s="2">
        <v>66251207</v>
      </c>
      <c r="BO1131" s="2" t="s">
        <v>3</v>
      </c>
      <c r="BP1131" s="2">
        <v>0</v>
      </c>
      <c r="BQ1131" s="2">
        <v>50</v>
      </c>
      <c r="BR1131" s="2">
        <v>0</v>
      </c>
      <c r="BS1131" s="2">
        <v>1</v>
      </c>
      <c r="BT1131" s="2">
        <v>1</v>
      </c>
      <c r="BU1131" s="2">
        <v>1</v>
      </c>
      <c r="BV1131" s="2">
        <v>1</v>
      </c>
      <c r="BW1131" s="2">
        <v>1</v>
      </c>
      <c r="BX1131" s="2">
        <v>1</v>
      </c>
      <c r="BY1131" s="2" t="s">
        <v>3</v>
      </c>
      <c r="BZ1131" s="2">
        <v>75</v>
      </c>
      <c r="CA1131" s="2">
        <v>70</v>
      </c>
      <c r="CB1131" s="2" t="s">
        <v>3</v>
      </c>
      <c r="CC1131" s="2"/>
      <c r="CD1131" s="2"/>
      <c r="CE1131" s="2">
        <v>30</v>
      </c>
      <c r="CF1131" s="2">
        <v>0</v>
      </c>
      <c r="CG1131" s="2">
        <v>0</v>
      </c>
      <c r="CH1131" s="2"/>
      <c r="CI1131" s="2"/>
      <c r="CJ1131" s="2"/>
      <c r="CK1131" s="2"/>
      <c r="CL1131" s="2"/>
      <c r="CM1131" s="2">
        <v>0</v>
      </c>
      <c r="CN1131" s="2" t="s">
        <v>385</v>
      </c>
      <c r="CO1131" s="2">
        <v>0</v>
      </c>
      <c r="CP1131" s="2">
        <f>(P1131+Q1131+S1131)</f>
        <v>828.49</v>
      </c>
      <c r="CQ1131" s="2">
        <f>ROUND((ROUND((AC1131*AW1131*1),2)*BC1131),2)</f>
        <v>0</v>
      </c>
      <c r="CR1131" s="2">
        <f>(ROUND((ROUND(((ET1131)*AV1131*1),2)*BB1131),2)+ROUND((ROUND(((AE1131-(EU1131))*AV1131*1),2)*BS1131),2))</f>
        <v>0</v>
      </c>
      <c r="CS1131" s="2">
        <f>ROUND((ROUND((AE1131*AV1131*1),2)*BS1131),2)</f>
        <v>0</v>
      </c>
      <c r="CT1131" s="2">
        <f>ROUND((ROUND((AF1131*AV1131*1),2)*BA1131),2)</f>
        <v>828.49</v>
      </c>
      <c r="CU1131" s="2">
        <f>AG1131</f>
        <v>0</v>
      </c>
      <c r="CV1131" s="2">
        <f>(AH1131*AV1131)</f>
        <v>52</v>
      </c>
      <c r="CW1131" s="2">
        <f t="shared" ref="CW1131:CX1134" si="754">AI1131</f>
        <v>0</v>
      </c>
      <c r="CX1131" s="2">
        <f t="shared" si="754"/>
        <v>0</v>
      </c>
      <c r="CY1131" s="2">
        <f>((S1131*BZ1131)/100)</f>
        <v>621.36749999999995</v>
      </c>
      <c r="CZ1131" s="2">
        <f>((S1131*CA1131)/100)</f>
        <v>579.94299999999998</v>
      </c>
      <c r="DA1131" s="2"/>
      <c r="DB1131" s="2">
        <v>65</v>
      </c>
      <c r="DC1131" s="2" t="s">
        <v>3</v>
      </c>
      <c r="DD1131" s="2" t="s">
        <v>3</v>
      </c>
      <c r="DE1131" s="2" t="s">
        <v>3</v>
      </c>
      <c r="DF1131" s="2" t="s">
        <v>3</v>
      </c>
      <c r="DG1131" s="2" t="s">
        <v>386</v>
      </c>
      <c r="DH1131" s="2" t="s">
        <v>3</v>
      </c>
      <c r="DI1131" s="2" t="s">
        <v>386</v>
      </c>
      <c r="DJ1131" s="2" t="s">
        <v>3</v>
      </c>
      <c r="DK1131" s="2" t="s">
        <v>3</v>
      </c>
      <c r="DL1131" s="2" t="s">
        <v>3</v>
      </c>
      <c r="DM1131" s="2" t="s">
        <v>3</v>
      </c>
      <c r="DN1131" s="2">
        <v>0</v>
      </c>
      <c r="DO1131" s="2">
        <v>0</v>
      </c>
      <c r="DP1131" s="2">
        <v>1</v>
      </c>
      <c r="DQ1131" s="2">
        <v>1</v>
      </c>
      <c r="DR1131" s="2"/>
      <c r="DS1131" s="2"/>
      <c r="DT1131" s="2"/>
      <c r="DU1131" s="2">
        <v>1013</v>
      </c>
      <c r="DV1131" s="2" t="s">
        <v>404</v>
      </c>
      <c r="DW1131" s="2" t="s">
        <v>404</v>
      </c>
      <c r="DX1131" s="2">
        <v>1</v>
      </c>
      <c r="DY1131" s="2"/>
      <c r="DZ1131" s="2" t="s">
        <v>3</v>
      </c>
      <c r="EA1131" s="2" t="s">
        <v>3</v>
      </c>
      <c r="EB1131" s="2" t="s">
        <v>3</v>
      </c>
      <c r="EC1131" s="2" t="s">
        <v>3</v>
      </c>
      <c r="ED1131" s="2"/>
      <c r="EE1131" s="2">
        <v>66251623</v>
      </c>
      <c r="EF1131" s="2">
        <v>50</v>
      </c>
      <c r="EG1131" s="2" t="s">
        <v>387</v>
      </c>
      <c r="EH1131" s="2">
        <v>0</v>
      </c>
      <c r="EI1131" s="2" t="s">
        <v>3</v>
      </c>
      <c r="EJ1131" s="2">
        <v>4</v>
      </c>
      <c r="EK1131" s="2">
        <v>388</v>
      </c>
      <c r="EL1131" s="2" t="s">
        <v>406</v>
      </c>
      <c r="EM1131" s="2" t="s">
        <v>407</v>
      </c>
      <c r="EN1131" s="2"/>
      <c r="EO1131" s="2" t="s">
        <v>390</v>
      </c>
      <c r="EP1131" s="2"/>
      <c r="EQ1131" s="2">
        <v>1024</v>
      </c>
      <c r="ER1131" s="2">
        <v>1035.6099999999999</v>
      </c>
      <c r="ES1131" s="2">
        <v>0</v>
      </c>
      <c r="ET1131" s="2">
        <v>0</v>
      </c>
      <c r="EU1131" s="2">
        <v>0</v>
      </c>
      <c r="EV1131" s="2">
        <v>1035.6099999999999</v>
      </c>
      <c r="EW1131" s="2">
        <v>65</v>
      </c>
      <c r="EX1131" s="2">
        <v>0</v>
      </c>
      <c r="EY1131" s="2">
        <v>0</v>
      </c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>
        <v>0</v>
      </c>
      <c r="FR1131" s="2">
        <v>0</v>
      </c>
      <c r="FS1131" s="2">
        <v>0</v>
      </c>
      <c r="FT1131" s="2"/>
      <c r="FU1131" s="2"/>
      <c r="FV1131" s="2"/>
      <c r="FW1131" s="2"/>
      <c r="FX1131" s="2">
        <v>75</v>
      </c>
      <c r="FY1131" s="2">
        <v>70</v>
      </c>
      <c r="FZ1131" s="2"/>
      <c r="GA1131" s="2" t="s">
        <v>3</v>
      </c>
      <c r="GB1131" s="2"/>
      <c r="GC1131" s="2"/>
      <c r="GD1131" s="2">
        <v>0</v>
      </c>
      <c r="GE1131" s="2"/>
      <c r="GF1131" s="2">
        <v>1428062270</v>
      </c>
      <c r="GG1131" s="2">
        <v>2</v>
      </c>
      <c r="GH1131" s="2">
        <v>1</v>
      </c>
      <c r="GI1131" s="2">
        <v>-2</v>
      </c>
      <c r="GJ1131" s="2">
        <v>0</v>
      </c>
      <c r="GK1131" s="2">
        <f>ROUND(R1131*(R12)/100,2)</f>
        <v>0</v>
      </c>
      <c r="GL1131" s="2">
        <f>ROUND(IF(AND(BH1131=3,BI1131=3,FS1131&lt;&gt;0),P1131,0),2)</f>
        <v>0</v>
      </c>
      <c r="GM1131" s="2">
        <f>ROUND(O1131+X1131+Y1131+GK1131,2)+GX1131</f>
        <v>2029.8</v>
      </c>
      <c r="GN1131" s="2">
        <f>IF(OR(BI1131=0,BI1131=1),GM1131-GX1131,0)</f>
        <v>0</v>
      </c>
      <c r="GO1131" s="2">
        <f>IF(BI1131=2,GM1131-GX1131,0)</f>
        <v>0</v>
      </c>
      <c r="GP1131" s="2">
        <f>IF(BI1131=4,GM1131-GX1131,0)</f>
        <v>2029.8</v>
      </c>
      <c r="GQ1131" s="2"/>
      <c r="GR1131" s="2">
        <v>0</v>
      </c>
      <c r="GS1131" s="2">
        <v>3</v>
      </c>
      <c r="GT1131" s="2">
        <v>0</v>
      </c>
      <c r="GU1131" s="2" t="s">
        <v>3</v>
      </c>
      <c r="GV1131" s="2">
        <f>ROUND((GT1131),6)</f>
        <v>0</v>
      </c>
      <c r="GW1131" s="2">
        <v>1</v>
      </c>
      <c r="GX1131" s="2">
        <f>ROUND(HC1131*I1131,2)</f>
        <v>0</v>
      </c>
      <c r="GY1131" s="2"/>
      <c r="GZ1131" s="2"/>
      <c r="HA1131" s="2">
        <v>0</v>
      </c>
      <c r="HB1131" s="2">
        <v>0</v>
      </c>
      <c r="HC1131" s="2">
        <f>GV1131*GW1131</f>
        <v>0</v>
      </c>
      <c r="HD1131" s="2"/>
      <c r="HE1131" s="2" t="s">
        <v>3</v>
      </c>
      <c r="HF1131" s="2" t="s">
        <v>3</v>
      </c>
      <c r="HG1131" s="2"/>
      <c r="HH1131" s="2"/>
      <c r="HI1131" s="2"/>
      <c r="HJ1131" s="2"/>
      <c r="HK1131" s="2"/>
      <c r="HL1131" s="2"/>
      <c r="HM1131" s="2" t="s">
        <v>3</v>
      </c>
      <c r="HN1131" s="2" t="s">
        <v>3</v>
      </c>
      <c r="HO1131" s="2" t="s">
        <v>3</v>
      </c>
      <c r="HP1131" s="2" t="s">
        <v>3</v>
      </c>
      <c r="HQ1131" s="2" t="s">
        <v>3</v>
      </c>
      <c r="HR1131" s="2"/>
      <c r="HS1131" s="2">
        <v>0</v>
      </c>
      <c r="HT1131" s="2"/>
      <c r="HU1131" s="2"/>
      <c r="HV1131" s="2"/>
      <c r="HW1131" s="2"/>
      <c r="HX1131" s="2"/>
      <c r="HY1131" s="2"/>
      <c r="HZ1131" s="2"/>
      <c r="IA1131" s="2"/>
      <c r="IB1131" s="2"/>
      <c r="IC1131" s="2"/>
      <c r="ID1131" s="2"/>
      <c r="IE1131" s="2"/>
      <c r="IF1131" s="2"/>
      <c r="IG1131" s="2"/>
      <c r="IH1131" s="2"/>
      <c r="II1131" s="2"/>
      <c r="IJ1131" s="2"/>
      <c r="IK1131" s="2">
        <v>0</v>
      </c>
      <c r="IL1131" s="2"/>
      <c r="IM1131" s="2"/>
      <c r="IN1131" s="2"/>
      <c r="IO1131" s="2"/>
      <c r="IP1131" s="2"/>
      <c r="IQ1131" s="2"/>
      <c r="IR1131" s="2"/>
      <c r="IS1131" s="2"/>
      <c r="IT1131" s="2"/>
      <c r="IU1131" s="2"/>
    </row>
    <row r="1132" spans="1:255" x14ac:dyDescent="0.2">
      <c r="A1132">
        <v>17</v>
      </c>
      <c r="B1132">
        <v>0</v>
      </c>
      <c r="D1132">
        <f>ROW(EtalonRes!A684)</f>
        <v>684</v>
      </c>
      <c r="E1132" t="s">
        <v>3</v>
      </c>
      <c r="F1132" t="s">
        <v>402</v>
      </c>
      <c r="G1132" t="s">
        <v>403</v>
      </c>
      <c r="H1132" t="s">
        <v>404</v>
      </c>
      <c r="I1132">
        <v>1</v>
      </c>
      <c r="J1132">
        <v>0</v>
      </c>
      <c r="K1132">
        <v>1</v>
      </c>
      <c r="O1132">
        <f>ROUND(CP1132,2)</f>
        <v>39618.39</v>
      </c>
      <c r="P1132">
        <f>ROUND((ROUND((AC1132*AW1132*I1132),2)*BC1132),2)</f>
        <v>0</v>
      </c>
      <c r="Q1132">
        <f>(ROUND((ROUND(((ET1132)*AV1132*I1132),2)*BB1132),2)+ROUND((ROUND(((AE1132-(EU1132))*AV1132*I1132),2)*BS1132),2))</f>
        <v>0</v>
      </c>
      <c r="R1132">
        <f>ROUND((ROUND((AE1132*AV1132*I1132),2)*BS1132),2)</f>
        <v>0</v>
      </c>
      <c r="S1132">
        <f>ROUND((ROUND((AF1132*AV1132*I1132),2)*BA1132),2)</f>
        <v>39618.39</v>
      </c>
      <c r="T1132">
        <f>ROUND(CU1132*I1132,2)</f>
        <v>0</v>
      </c>
      <c r="U1132">
        <f>CV1132*I1132</f>
        <v>52</v>
      </c>
      <c r="V1132">
        <f>CW1132*I1132</f>
        <v>0</v>
      </c>
      <c r="W1132">
        <f>ROUND(CX1132*I1132,2)</f>
        <v>0</v>
      </c>
      <c r="X1132">
        <f t="shared" si="753"/>
        <v>27732.87</v>
      </c>
      <c r="Y1132">
        <f t="shared" si="753"/>
        <v>16243.54</v>
      </c>
      <c r="AA1132">
        <v>-1</v>
      </c>
      <c r="AB1132">
        <f>ROUND((AC1132+AD1132+AF1132),6)</f>
        <v>828.48800000000006</v>
      </c>
      <c r="AC1132">
        <f>ROUND((ES1132),6)</f>
        <v>0</v>
      </c>
      <c r="AD1132">
        <f>ROUND((((ET1132)-(EU1132))+AE1132),6)</f>
        <v>0</v>
      </c>
      <c r="AE1132">
        <f>ROUND((EU1132),6)</f>
        <v>0</v>
      </c>
      <c r="AF1132">
        <f>ROUND(((EV1132*0.8)),6)</f>
        <v>828.48800000000006</v>
      </c>
      <c r="AG1132">
        <f>ROUND((AP1132),6)</f>
        <v>0</v>
      </c>
      <c r="AH1132">
        <f>((EW1132*0.8))</f>
        <v>52</v>
      </c>
      <c r="AI1132">
        <f>(EX1132)</f>
        <v>0</v>
      </c>
      <c r="AJ1132">
        <f>(AS1132)</f>
        <v>0</v>
      </c>
      <c r="AK1132">
        <v>1035.6099999999999</v>
      </c>
      <c r="AL1132">
        <v>0</v>
      </c>
      <c r="AM1132">
        <v>0</v>
      </c>
      <c r="AN1132">
        <v>0</v>
      </c>
      <c r="AO1132">
        <v>1035.6099999999999</v>
      </c>
      <c r="AP1132">
        <v>0</v>
      </c>
      <c r="AQ1132">
        <v>65</v>
      </c>
      <c r="AR1132">
        <v>0</v>
      </c>
      <c r="AS1132">
        <v>0</v>
      </c>
      <c r="AT1132">
        <v>70</v>
      </c>
      <c r="AU1132">
        <v>41</v>
      </c>
      <c r="AV1132">
        <v>1</v>
      </c>
      <c r="AW1132">
        <v>1</v>
      </c>
      <c r="AZ1132">
        <v>1</v>
      </c>
      <c r="BA1132">
        <v>47.82</v>
      </c>
      <c r="BB1132">
        <v>1</v>
      </c>
      <c r="BC1132">
        <v>1</v>
      </c>
      <c r="BD1132" t="s">
        <v>3</v>
      </c>
      <c r="BE1132" t="s">
        <v>3</v>
      </c>
      <c r="BF1132" t="s">
        <v>3</v>
      </c>
      <c r="BG1132" t="s">
        <v>3</v>
      </c>
      <c r="BH1132">
        <v>0</v>
      </c>
      <c r="BI1132">
        <v>4</v>
      </c>
      <c r="BJ1132" t="s">
        <v>405</v>
      </c>
      <c r="BM1132">
        <v>388</v>
      </c>
      <c r="BN1132">
        <v>66251207</v>
      </c>
      <c r="BO1132" t="s">
        <v>3</v>
      </c>
      <c r="BP1132">
        <v>0</v>
      </c>
      <c r="BQ1132">
        <v>50</v>
      </c>
      <c r="BR1132">
        <v>0</v>
      </c>
      <c r="BS1132">
        <v>47.82</v>
      </c>
      <c r="BT1132">
        <v>1</v>
      </c>
      <c r="BU1132">
        <v>1</v>
      </c>
      <c r="BV1132">
        <v>1</v>
      </c>
      <c r="BW1132">
        <v>1</v>
      </c>
      <c r="BX1132">
        <v>1</v>
      </c>
      <c r="BY1132" t="s">
        <v>3</v>
      </c>
      <c r="BZ1132">
        <v>70</v>
      </c>
      <c r="CA1132">
        <v>41</v>
      </c>
      <c r="CB1132" t="s">
        <v>3</v>
      </c>
      <c r="CE1132">
        <v>30</v>
      </c>
      <c r="CF1132">
        <v>0</v>
      </c>
      <c r="CG1132">
        <v>0</v>
      </c>
      <c r="CM1132">
        <v>0</v>
      </c>
      <c r="CN1132" t="s">
        <v>385</v>
      </c>
      <c r="CO1132">
        <v>0</v>
      </c>
      <c r="CP1132">
        <f>(P1132+Q1132+S1132)</f>
        <v>39618.39</v>
      </c>
      <c r="CQ1132">
        <f>ROUND((ROUND((AC1132*AW1132*1),2)*BC1132),2)</f>
        <v>0</v>
      </c>
      <c r="CR1132">
        <f>(ROUND((ROUND(((ET1132)*AV1132*1),2)*BB1132),2)+ROUND((ROUND(((AE1132-(EU1132))*AV1132*1),2)*BS1132),2))</f>
        <v>0</v>
      </c>
      <c r="CS1132">
        <f>ROUND((ROUND((AE1132*AV1132*1),2)*BS1132),2)</f>
        <v>0</v>
      </c>
      <c r="CT1132">
        <f>ROUND((ROUND((AF1132*AV1132*1),2)*BA1132),2)</f>
        <v>39618.39</v>
      </c>
      <c r="CU1132">
        <f>AG1132</f>
        <v>0</v>
      </c>
      <c r="CV1132">
        <f>(AH1132*AV1132)</f>
        <v>52</v>
      </c>
      <c r="CW1132">
        <f t="shared" si="754"/>
        <v>0</v>
      </c>
      <c r="CX1132">
        <f t="shared" si="754"/>
        <v>0</v>
      </c>
      <c r="CY1132">
        <f>S1132*(BZ1132/100)</f>
        <v>27732.873</v>
      </c>
      <c r="CZ1132">
        <f>S1132*(CA1132/100)</f>
        <v>16243.539899999998</v>
      </c>
      <c r="DB1132">
        <v>66</v>
      </c>
      <c r="DC1132" t="s">
        <v>3</v>
      </c>
      <c r="DD1132" t="s">
        <v>3</v>
      </c>
      <c r="DE1132" t="s">
        <v>3</v>
      </c>
      <c r="DF1132" t="s">
        <v>3</v>
      </c>
      <c r="DG1132" t="s">
        <v>386</v>
      </c>
      <c r="DH1132" t="s">
        <v>3</v>
      </c>
      <c r="DI1132" t="s">
        <v>386</v>
      </c>
      <c r="DJ1132" t="s">
        <v>3</v>
      </c>
      <c r="DK1132" t="s">
        <v>3</v>
      </c>
      <c r="DL1132" t="s">
        <v>3</v>
      </c>
      <c r="DM1132" t="s">
        <v>3</v>
      </c>
      <c r="DN1132">
        <v>75</v>
      </c>
      <c r="DO1132">
        <v>70</v>
      </c>
      <c r="DP1132">
        <v>1</v>
      </c>
      <c r="DQ1132">
        <v>1</v>
      </c>
      <c r="DU1132">
        <v>1013</v>
      </c>
      <c r="DV1132" t="s">
        <v>404</v>
      </c>
      <c r="DW1132" t="s">
        <v>404</v>
      </c>
      <c r="DX1132">
        <v>1</v>
      </c>
      <c r="DZ1132" t="s">
        <v>3</v>
      </c>
      <c r="EA1132" t="s">
        <v>3</v>
      </c>
      <c r="EB1132" t="s">
        <v>3</v>
      </c>
      <c r="EC1132" t="s">
        <v>3</v>
      </c>
      <c r="EE1132">
        <v>66251623</v>
      </c>
      <c r="EF1132">
        <v>50</v>
      </c>
      <c r="EG1132" t="s">
        <v>387</v>
      </c>
      <c r="EH1132">
        <v>0</v>
      </c>
      <c r="EI1132" t="s">
        <v>3</v>
      </c>
      <c r="EJ1132">
        <v>4</v>
      </c>
      <c r="EK1132">
        <v>388</v>
      </c>
      <c r="EL1132" t="s">
        <v>406</v>
      </c>
      <c r="EM1132" t="s">
        <v>407</v>
      </c>
      <c r="EO1132" t="s">
        <v>390</v>
      </c>
      <c r="EQ1132">
        <v>1024</v>
      </c>
      <c r="ER1132">
        <v>1035.6099999999999</v>
      </c>
      <c r="ES1132">
        <v>0</v>
      </c>
      <c r="ET1132">
        <v>0</v>
      </c>
      <c r="EU1132">
        <v>0</v>
      </c>
      <c r="EV1132">
        <v>1035.6099999999999</v>
      </c>
      <c r="EW1132">
        <v>65</v>
      </c>
      <c r="EX1132">
        <v>0</v>
      </c>
      <c r="EY1132">
        <v>0</v>
      </c>
      <c r="FQ1132">
        <v>0</v>
      </c>
      <c r="FR1132">
        <v>0</v>
      </c>
      <c r="FS1132">
        <v>0</v>
      </c>
      <c r="FX1132">
        <v>75</v>
      </c>
      <c r="FY1132">
        <v>70</v>
      </c>
      <c r="GA1132" t="s">
        <v>3</v>
      </c>
      <c r="GD1132">
        <v>0</v>
      </c>
      <c r="GF1132">
        <v>1428062270</v>
      </c>
      <c r="GG1132">
        <v>2</v>
      </c>
      <c r="GH1132">
        <v>1</v>
      </c>
      <c r="GI1132">
        <v>2</v>
      </c>
      <c r="GJ1132">
        <v>0</v>
      </c>
      <c r="GK1132">
        <f>ROUND(R1132*(S12)/100,2)</f>
        <v>0</v>
      </c>
      <c r="GL1132">
        <f>ROUND(IF(AND(BH1132=3,BI1132=3,FS1132&lt;&gt;0),P1132,0),2)</f>
        <v>0</v>
      </c>
      <c r="GM1132">
        <f>ROUND(O1132+X1132+Y1132+GK1132,2)+GX1132</f>
        <v>83594.8</v>
      </c>
      <c r="GN1132">
        <f>IF(OR(BI1132=0,BI1132=1),GM1132-GX1132,0)</f>
        <v>0</v>
      </c>
      <c r="GO1132">
        <f>IF(BI1132=2,GM1132-GX1132,0)</f>
        <v>0</v>
      </c>
      <c r="GP1132">
        <f>IF(BI1132=4,GM1132-GX1132,0)</f>
        <v>83594.8</v>
      </c>
      <c r="GR1132">
        <v>0</v>
      </c>
      <c r="GS1132">
        <v>3</v>
      </c>
      <c r="GT1132">
        <v>0</v>
      </c>
      <c r="GU1132" t="s">
        <v>3</v>
      </c>
      <c r="GV1132">
        <f>ROUND((GT1132),6)</f>
        <v>0</v>
      </c>
      <c r="GW1132">
        <v>1</v>
      </c>
      <c r="GX1132">
        <f>ROUND(HC1132*I1132,2)</f>
        <v>0</v>
      </c>
      <c r="HA1132">
        <v>0</v>
      </c>
      <c r="HB1132">
        <v>0</v>
      </c>
      <c r="HC1132">
        <f>GV1132*GW1132</f>
        <v>0</v>
      </c>
      <c r="HE1132" t="s">
        <v>3</v>
      </c>
      <c r="HF1132" t="s">
        <v>3</v>
      </c>
      <c r="HM1132" t="s">
        <v>3</v>
      </c>
      <c r="HN1132" t="s">
        <v>3</v>
      </c>
      <c r="HO1132" t="s">
        <v>3</v>
      </c>
      <c r="HP1132" t="s">
        <v>3</v>
      </c>
      <c r="HQ1132" t="s">
        <v>3</v>
      </c>
      <c r="HS1132">
        <v>0</v>
      </c>
      <c r="IK1132">
        <v>0</v>
      </c>
    </row>
    <row r="1133" spans="1:255" x14ac:dyDescent="0.2">
      <c r="A1133" s="2">
        <v>17</v>
      </c>
      <c r="B1133" s="2">
        <v>0</v>
      </c>
      <c r="C1133" s="2"/>
      <c r="D1133" s="2">
        <f>ROW(EtalonRes!A685)</f>
        <v>685</v>
      </c>
      <c r="E1133" s="2" t="s">
        <v>3</v>
      </c>
      <c r="F1133" s="2" t="s">
        <v>408</v>
      </c>
      <c r="G1133" s="2" t="s">
        <v>409</v>
      </c>
      <c r="H1133" s="2" t="s">
        <v>410</v>
      </c>
      <c r="I1133" s="2">
        <v>8</v>
      </c>
      <c r="J1133" s="2">
        <v>0</v>
      </c>
      <c r="K1133" s="2">
        <v>8</v>
      </c>
      <c r="L1133" s="2"/>
      <c r="M1133" s="2"/>
      <c r="N1133" s="2"/>
      <c r="O1133" s="2">
        <f>ROUND(CP1133,2)</f>
        <v>1979.04</v>
      </c>
      <c r="P1133" s="2">
        <f>ROUND((ROUND((AC1133*AW1133*I1133),2)*BC1133),2)</f>
        <v>0</v>
      </c>
      <c r="Q1133" s="2">
        <f>(ROUND((ROUND(((ET1133)*AV1133*I1133),2)*BB1133),2)+ROUND((ROUND(((AE1133-(EU1133))*AV1133*I1133),2)*BS1133),2))</f>
        <v>1979.04</v>
      </c>
      <c r="R1133" s="2">
        <f>ROUND((ROUND((AE1133*AV1133*I1133),2)*BS1133),2)</f>
        <v>100.96</v>
      </c>
      <c r="S1133" s="2">
        <f>ROUND((ROUND((AF1133*AV1133*I1133),2)*BA1133),2)</f>
        <v>0</v>
      </c>
      <c r="T1133" s="2">
        <f>ROUND(CU1133*I1133,2)</f>
        <v>0</v>
      </c>
      <c r="U1133" s="2">
        <f>CV1133*I1133</f>
        <v>0</v>
      </c>
      <c r="V1133" s="2">
        <f>CW1133*I1133</f>
        <v>0</v>
      </c>
      <c r="W1133" s="2">
        <f>ROUND(CX1133*I1133,2)</f>
        <v>0</v>
      </c>
      <c r="X1133" s="2">
        <f t="shared" si="753"/>
        <v>0</v>
      </c>
      <c r="Y1133" s="2">
        <f t="shared" si="753"/>
        <v>0</v>
      </c>
      <c r="Z1133" s="2"/>
      <c r="AA1133" s="2">
        <v>-1</v>
      </c>
      <c r="AB1133" s="2">
        <f>ROUND((AC1133+AD1133+AF1133),6)</f>
        <v>247.38</v>
      </c>
      <c r="AC1133" s="2">
        <f>ROUND((ES1133),6)</f>
        <v>0</v>
      </c>
      <c r="AD1133" s="2">
        <f>ROUND((((ET1133)-(EU1133))+AE1133),6)</f>
        <v>247.38</v>
      </c>
      <c r="AE1133" s="2">
        <f>ROUND((EU1133),6)</f>
        <v>12.62</v>
      </c>
      <c r="AF1133" s="2">
        <f>ROUND((EV1133),6)</f>
        <v>0</v>
      </c>
      <c r="AG1133" s="2">
        <f>ROUND((AP1133),6)</f>
        <v>0</v>
      </c>
      <c r="AH1133" s="2">
        <f>(EW1133)</f>
        <v>0</v>
      </c>
      <c r="AI1133" s="2">
        <f>(EX1133)</f>
        <v>0</v>
      </c>
      <c r="AJ1133" s="2">
        <f>(AS1133)</f>
        <v>0</v>
      </c>
      <c r="AK1133" s="2">
        <v>247.38</v>
      </c>
      <c r="AL1133" s="2">
        <v>0</v>
      </c>
      <c r="AM1133" s="2">
        <v>247.38</v>
      </c>
      <c r="AN1133" s="2">
        <v>12.62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  <c r="AV1133" s="2">
        <v>1</v>
      </c>
      <c r="AW1133" s="2">
        <v>1</v>
      </c>
      <c r="AX1133" s="2"/>
      <c r="AY1133" s="2"/>
      <c r="AZ1133" s="2">
        <v>1</v>
      </c>
      <c r="BA1133" s="2">
        <v>1</v>
      </c>
      <c r="BB1133" s="2">
        <v>1</v>
      </c>
      <c r="BC1133" s="2">
        <v>1</v>
      </c>
      <c r="BD1133" s="2" t="s">
        <v>3</v>
      </c>
      <c r="BE1133" s="2" t="s">
        <v>3</v>
      </c>
      <c r="BF1133" s="2" t="s">
        <v>3</v>
      </c>
      <c r="BG1133" s="2" t="s">
        <v>3</v>
      </c>
      <c r="BH1133" s="2">
        <v>2</v>
      </c>
      <c r="BI1133" s="2">
        <v>1</v>
      </c>
      <c r="BJ1133" s="2" t="s">
        <v>411</v>
      </c>
      <c r="BK1133" s="2"/>
      <c r="BL1133" s="2"/>
      <c r="BM1133" s="2">
        <v>400001</v>
      </c>
      <c r="BN1133" s="2">
        <v>66251207</v>
      </c>
      <c r="BO1133" s="2" t="s">
        <v>3</v>
      </c>
      <c r="BP1133" s="2">
        <v>0</v>
      </c>
      <c r="BQ1133" s="2">
        <v>190</v>
      </c>
      <c r="BR1133" s="2">
        <v>0</v>
      </c>
      <c r="BS1133" s="2">
        <v>1</v>
      </c>
      <c r="BT1133" s="2">
        <v>1</v>
      </c>
      <c r="BU1133" s="2">
        <v>1</v>
      </c>
      <c r="BV1133" s="2">
        <v>1</v>
      </c>
      <c r="BW1133" s="2">
        <v>1</v>
      </c>
      <c r="BX1133" s="2">
        <v>1</v>
      </c>
      <c r="BY1133" s="2" t="s">
        <v>3</v>
      </c>
      <c r="BZ1133" s="2">
        <v>0</v>
      </c>
      <c r="CA1133" s="2">
        <v>0</v>
      </c>
      <c r="CB1133" s="2" t="s">
        <v>3</v>
      </c>
      <c r="CC1133" s="2"/>
      <c r="CD1133" s="2"/>
      <c r="CE1133" s="2">
        <v>30</v>
      </c>
      <c r="CF1133" s="2">
        <v>0</v>
      </c>
      <c r="CG1133" s="2">
        <v>0</v>
      </c>
      <c r="CH1133" s="2"/>
      <c r="CI1133" s="2"/>
      <c r="CJ1133" s="2"/>
      <c r="CK1133" s="2"/>
      <c r="CL1133" s="2"/>
      <c r="CM1133" s="2">
        <v>0</v>
      </c>
      <c r="CN1133" s="2" t="s">
        <v>3</v>
      </c>
      <c r="CO1133" s="2">
        <v>0</v>
      </c>
      <c r="CP1133" s="2">
        <f>(P1133+Q1133+S1133)</f>
        <v>1979.04</v>
      </c>
      <c r="CQ1133" s="2">
        <f>ROUND((ROUND((AC1133*AW1133*1),2)*BC1133),2)</f>
        <v>0</v>
      </c>
      <c r="CR1133" s="2">
        <f>(ROUND((ROUND(((ET1133)*AV1133*1),2)*BB1133),2)+ROUND((ROUND(((AE1133-(EU1133))*AV1133*1),2)*BS1133),2))</f>
        <v>247.38</v>
      </c>
      <c r="CS1133" s="2">
        <f>ROUND((ROUND((AE1133*AV1133*1),2)*BS1133),2)</f>
        <v>12.62</v>
      </c>
      <c r="CT1133" s="2">
        <f>ROUND((ROUND((AF1133*AV1133*1),2)*BA1133),2)</f>
        <v>0</v>
      </c>
      <c r="CU1133" s="2">
        <f>AG1133</f>
        <v>0</v>
      </c>
      <c r="CV1133" s="2">
        <f>(AH1133*AV1133)</f>
        <v>0</v>
      </c>
      <c r="CW1133" s="2">
        <f t="shared" si="754"/>
        <v>0</v>
      </c>
      <c r="CX1133" s="2">
        <f t="shared" si="754"/>
        <v>0</v>
      </c>
      <c r="CY1133" s="2">
        <f>((S1133*BZ1133)/100)</f>
        <v>0</v>
      </c>
      <c r="CZ1133" s="2">
        <f>((S1133*CA1133)/100)</f>
        <v>0</v>
      </c>
      <c r="DA1133" s="2"/>
      <c r="DB1133" s="2"/>
      <c r="DC1133" s="2" t="s">
        <v>3</v>
      </c>
      <c r="DD1133" s="2" t="s">
        <v>3</v>
      </c>
      <c r="DE1133" s="2" t="s">
        <v>3</v>
      </c>
      <c r="DF1133" s="2" t="s">
        <v>3</v>
      </c>
      <c r="DG1133" s="2" t="s">
        <v>3</v>
      </c>
      <c r="DH1133" s="2" t="s">
        <v>3</v>
      </c>
      <c r="DI1133" s="2" t="s">
        <v>3</v>
      </c>
      <c r="DJ1133" s="2" t="s">
        <v>3</v>
      </c>
      <c r="DK1133" s="2" t="s">
        <v>3</v>
      </c>
      <c r="DL1133" s="2" t="s">
        <v>3</v>
      </c>
      <c r="DM1133" s="2" t="s">
        <v>3</v>
      </c>
      <c r="DN1133" s="2">
        <v>0</v>
      </c>
      <c r="DO1133" s="2">
        <v>0</v>
      </c>
      <c r="DP1133" s="2">
        <v>1</v>
      </c>
      <c r="DQ1133" s="2">
        <v>1</v>
      </c>
      <c r="DR1133" s="2"/>
      <c r="DS1133" s="2"/>
      <c r="DT1133" s="2"/>
      <c r="DU1133" s="2">
        <v>1011</v>
      </c>
      <c r="DV1133" s="2" t="s">
        <v>410</v>
      </c>
      <c r="DW1133" s="2" t="s">
        <v>410</v>
      </c>
      <c r="DX1133" s="2">
        <v>1</v>
      </c>
      <c r="DY1133" s="2"/>
      <c r="DZ1133" s="2" t="s">
        <v>3</v>
      </c>
      <c r="EA1133" s="2" t="s">
        <v>3</v>
      </c>
      <c r="EB1133" s="2" t="s">
        <v>3</v>
      </c>
      <c r="EC1133" s="2" t="s">
        <v>3</v>
      </c>
      <c r="ED1133" s="2"/>
      <c r="EE1133" s="2">
        <v>66253048</v>
      </c>
      <c r="EF1133" s="2">
        <v>190</v>
      </c>
      <c r="EG1133" s="2" t="s">
        <v>412</v>
      </c>
      <c r="EH1133" s="2">
        <v>0</v>
      </c>
      <c r="EI1133" s="2" t="s">
        <v>3</v>
      </c>
      <c r="EJ1133" s="2">
        <v>1</v>
      </c>
      <c r="EK1133" s="2">
        <v>400001</v>
      </c>
      <c r="EL1133" s="2" t="s">
        <v>413</v>
      </c>
      <c r="EM1133" s="2" t="s">
        <v>414</v>
      </c>
      <c r="EN1133" s="2"/>
      <c r="EO1133" s="2" t="s">
        <v>3</v>
      </c>
      <c r="EP1133" s="2"/>
      <c r="EQ1133" s="2">
        <v>1024</v>
      </c>
      <c r="ER1133" s="2">
        <v>247.38</v>
      </c>
      <c r="ES1133" s="2">
        <v>0</v>
      </c>
      <c r="ET1133" s="2">
        <v>247.38</v>
      </c>
      <c r="EU1133" s="2">
        <v>12.62</v>
      </c>
      <c r="EV1133" s="2">
        <v>0</v>
      </c>
      <c r="EW1133" s="2">
        <v>0</v>
      </c>
      <c r="EX1133" s="2">
        <v>0</v>
      </c>
      <c r="EY1133" s="2">
        <v>0</v>
      </c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>
        <v>0</v>
      </c>
      <c r="FR1133" s="2">
        <v>0</v>
      </c>
      <c r="FS1133" s="2">
        <v>0</v>
      </c>
      <c r="FT1133" s="2"/>
      <c r="FU1133" s="2"/>
      <c r="FV1133" s="2"/>
      <c r="FW1133" s="2"/>
      <c r="FX1133" s="2">
        <v>0</v>
      </c>
      <c r="FY1133" s="2">
        <v>0</v>
      </c>
      <c r="FZ1133" s="2"/>
      <c r="GA1133" s="2" t="s">
        <v>3</v>
      </c>
      <c r="GB1133" s="2"/>
      <c r="GC1133" s="2"/>
      <c r="GD1133" s="2">
        <v>0</v>
      </c>
      <c r="GE1133" s="2"/>
      <c r="GF1133" s="2">
        <v>15363489</v>
      </c>
      <c r="GG1133" s="2">
        <v>2</v>
      </c>
      <c r="GH1133" s="2">
        <v>1</v>
      </c>
      <c r="GI1133" s="2">
        <v>-2</v>
      </c>
      <c r="GJ1133" s="2">
        <v>0</v>
      </c>
      <c r="GK1133" s="2">
        <f>ROUND(R1133*(R12)/100,2)</f>
        <v>176.68</v>
      </c>
      <c r="GL1133" s="2">
        <f>ROUND(IF(AND(BH1133=3,BI1133=3,FS1133&lt;&gt;0),P1133,0),2)</f>
        <v>0</v>
      </c>
      <c r="GM1133" s="2">
        <f>ROUND(O1133+X1133+Y1133+GK1133,2)+GX1133</f>
        <v>2155.7199999999998</v>
      </c>
      <c r="GN1133" s="2">
        <f>IF(OR(BI1133=0,BI1133=1),GM1133-GX1133,0)</f>
        <v>2155.7199999999998</v>
      </c>
      <c r="GO1133" s="2">
        <f>IF(BI1133=2,GM1133-GX1133,0)</f>
        <v>0</v>
      </c>
      <c r="GP1133" s="2">
        <f>IF(BI1133=4,GM1133-GX1133,0)</f>
        <v>0</v>
      </c>
      <c r="GQ1133" s="2"/>
      <c r="GR1133" s="2">
        <v>0</v>
      </c>
      <c r="GS1133" s="2">
        <v>3</v>
      </c>
      <c r="GT1133" s="2">
        <v>0</v>
      </c>
      <c r="GU1133" s="2" t="s">
        <v>3</v>
      </c>
      <c r="GV1133" s="2">
        <f>ROUND((GT1133),6)</f>
        <v>0</v>
      </c>
      <c r="GW1133" s="2">
        <v>1</v>
      </c>
      <c r="GX1133" s="2">
        <f>ROUND(HC1133*I1133,2)</f>
        <v>0</v>
      </c>
      <c r="GY1133" s="2"/>
      <c r="GZ1133" s="2"/>
      <c r="HA1133" s="2">
        <v>0</v>
      </c>
      <c r="HB1133" s="2">
        <v>0</v>
      </c>
      <c r="HC1133" s="2">
        <f>GV1133*GW1133</f>
        <v>0</v>
      </c>
      <c r="HD1133" s="2"/>
      <c r="HE1133" s="2" t="s">
        <v>3</v>
      </c>
      <c r="HF1133" s="2" t="s">
        <v>3</v>
      </c>
      <c r="HG1133" s="2"/>
      <c r="HH1133" s="2"/>
      <c r="HI1133" s="2"/>
      <c r="HJ1133" s="2"/>
      <c r="HK1133" s="2"/>
      <c r="HL1133" s="2"/>
      <c r="HM1133" s="2" t="s">
        <v>3</v>
      </c>
      <c r="HN1133" s="2" t="s">
        <v>3</v>
      </c>
      <c r="HO1133" s="2" t="s">
        <v>3</v>
      </c>
      <c r="HP1133" s="2" t="s">
        <v>3</v>
      </c>
      <c r="HQ1133" s="2" t="s">
        <v>3</v>
      </c>
      <c r="HR1133" s="2"/>
      <c r="HS1133" s="2">
        <v>0</v>
      </c>
      <c r="HT1133" s="2"/>
      <c r="HU1133" s="2"/>
      <c r="HV1133" s="2"/>
      <c r="HW1133" s="2"/>
      <c r="HX1133" s="2"/>
      <c r="HY1133" s="2"/>
      <c r="HZ1133" s="2"/>
      <c r="IA1133" s="2"/>
      <c r="IB1133" s="2"/>
      <c r="IC1133" s="2"/>
      <c r="ID1133" s="2"/>
      <c r="IE1133" s="2"/>
      <c r="IF1133" s="2"/>
      <c r="IG1133" s="2"/>
      <c r="IH1133" s="2"/>
      <c r="II1133" s="2"/>
      <c r="IJ1133" s="2"/>
      <c r="IK1133" s="2">
        <v>0</v>
      </c>
      <c r="IL1133" s="2"/>
      <c r="IM1133" s="2"/>
      <c r="IN1133" s="2"/>
      <c r="IO1133" s="2"/>
      <c r="IP1133" s="2"/>
      <c r="IQ1133" s="2"/>
      <c r="IR1133" s="2"/>
      <c r="IS1133" s="2"/>
      <c r="IT1133" s="2"/>
      <c r="IU1133" s="2"/>
    </row>
    <row r="1134" spans="1:255" x14ac:dyDescent="0.2">
      <c r="A1134">
        <v>17</v>
      </c>
      <c r="B1134">
        <v>0</v>
      </c>
      <c r="D1134">
        <f>ROW(EtalonRes!A686)</f>
        <v>686</v>
      </c>
      <c r="E1134" t="s">
        <v>3</v>
      </c>
      <c r="F1134" t="s">
        <v>408</v>
      </c>
      <c r="G1134" t="s">
        <v>409</v>
      </c>
      <c r="H1134" t="s">
        <v>410</v>
      </c>
      <c r="I1134">
        <v>8</v>
      </c>
      <c r="J1134">
        <v>0</v>
      </c>
      <c r="K1134">
        <v>8</v>
      </c>
      <c r="O1134">
        <f>ROUND(CP1134,2)</f>
        <v>21314.26</v>
      </c>
      <c r="P1134">
        <f>ROUND((ROUND((AC1134*AW1134*I1134),2)*BC1134),2)</f>
        <v>0</v>
      </c>
      <c r="Q1134">
        <f>(ROUND((ROUND(((ET1134)*AV1134*I1134),2)*BB1134),2)+ROUND((ROUND(((AE1134-(EU1134))*AV1134*I1134),2)*BS1134),2))</f>
        <v>21314.26</v>
      </c>
      <c r="R1134">
        <f>ROUND((ROUND((AE1134*AV1134*I1134),2)*BS1134),2)</f>
        <v>4827.91</v>
      </c>
      <c r="S1134">
        <f>ROUND((ROUND((AF1134*AV1134*I1134),2)*BA1134),2)</f>
        <v>0</v>
      </c>
      <c r="T1134">
        <f>ROUND(CU1134*I1134,2)</f>
        <v>0</v>
      </c>
      <c r="U1134">
        <f>CV1134*I1134</f>
        <v>0</v>
      </c>
      <c r="V1134">
        <f>CW1134*I1134</f>
        <v>0</v>
      </c>
      <c r="W1134">
        <f>ROUND(CX1134*I1134,2)</f>
        <v>0</v>
      </c>
      <c r="X1134">
        <f t="shared" si="753"/>
        <v>0</v>
      </c>
      <c r="Y1134">
        <f t="shared" si="753"/>
        <v>0</v>
      </c>
      <c r="AA1134">
        <v>-1</v>
      </c>
      <c r="AB1134">
        <f>ROUND((AC1134+AD1134+AF1134),6)</f>
        <v>247.38</v>
      </c>
      <c r="AC1134">
        <f>ROUND((ES1134),6)</f>
        <v>0</v>
      </c>
      <c r="AD1134">
        <f>ROUND((((ET1134)-(EU1134))+AE1134),6)</f>
        <v>247.38</v>
      </c>
      <c r="AE1134">
        <f>ROUND((EU1134),6)</f>
        <v>12.62</v>
      </c>
      <c r="AF1134">
        <f>ROUND((EV1134),6)</f>
        <v>0</v>
      </c>
      <c r="AG1134">
        <f>ROUND((AP1134),6)</f>
        <v>0</v>
      </c>
      <c r="AH1134">
        <f>(EW1134)</f>
        <v>0</v>
      </c>
      <c r="AI1134">
        <f>(EX1134)</f>
        <v>0</v>
      </c>
      <c r="AJ1134">
        <f>(AS1134)</f>
        <v>0</v>
      </c>
      <c r="AK1134">
        <v>247.38</v>
      </c>
      <c r="AL1134">
        <v>0</v>
      </c>
      <c r="AM1134">
        <v>247.38</v>
      </c>
      <c r="AN1134">
        <v>12.62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1</v>
      </c>
      <c r="AW1134">
        <v>1</v>
      </c>
      <c r="AZ1134">
        <v>1</v>
      </c>
      <c r="BA1134">
        <v>1</v>
      </c>
      <c r="BB1134">
        <v>10.77</v>
      </c>
      <c r="BC1134">
        <v>1</v>
      </c>
      <c r="BD1134" t="s">
        <v>3</v>
      </c>
      <c r="BE1134" t="s">
        <v>3</v>
      </c>
      <c r="BF1134" t="s">
        <v>3</v>
      </c>
      <c r="BG1134" t="s">
        <v>3</v>
      </c>
      <c r="BH1134">
        <v>2</v>
      </c>
      <c r="BI1134">
        <v>1</v>
      </c>
      <c r="BJ1134" t="s">
        <v>411</v>
      </c>
      <c r="BM1134">
        <v>400001</v>
      </c>
      <c r="BN1134">
        <v>66251207</v>
      </c>
      <c r="BO1134" t="s">
        <v>408</v>
      </c>
      <c r="BP1134">
        <v>1</v>
      </c>
      <c r="BQ1134">
        <v>190</v>
      </c>
      <c r="BR1134">
        <v>0</v>
      </c>
      <c r="BS1134">
        <v>47.82</v>
      </c>
      <c r="BT1134">
        <v>1</v>
      </c>
      <c r="BU1134">
        <v>1</v>
      </c>
      <c r="BV1134">
        <v>1</v>
      </c>
      <c r="BW1134">
        <v>1</v>
      </c>
      <c r="BX1134">
        <v>1</v>
      </c>
      <c r="BY1134" t="s">
        <v>3</v>
      </c>
      <c r="BZ1134">
        <v>0</v>
      </c>
      <c r="CA1134">
        <v>0</v>
      </c>
      <c r="CB1134" t="s">
        <v>3</v>
      </c>
      <c r="CE1134">
        <v>30</v>
      </c>
      <c r="CF1134">
        <v>0</v>
      </c>
      <c r="CG1134">
        <v>0</v>
      </c>
      <c r="CM1134">
        <v>0</v>
      </c>
      <c r="CN1134" t="s">
        <v>3</v>
      </c>
      <c r="CO1134">
        <v>0</v>
      </c>
      <c r="CP1134">
        <f>(P1134+Q1134+S1134)</f>
        <v>21314.26</v>
      </c>
      <c r="CQ1134">
        <f>ROUND((ROUND((AC1134*AW1134*1),2)*BC1134),2)</f>
        <v>0</v>
      </c>
      <c r="CR1134">
        <f>(ROUND((ROUND(((ET1134)*AV1134*1),2)*BB1134),2)+ROUND((ROUND(((AE1134-(EU1134))*AV1134*1),2)*BS1134),2))</f>
        <v>2664.28</v>
      </c>
      <c r="CS1134">
        <f>ROUND((ROUND((AE1134*AV1134*1),2)*BS1134),2)</f>
        <v>603.49</v>
      </c>
      <c r="CT1134">
        <f>ROUND((ROUND((AF1134*AV1134*1),2)*BA1134),2)</f>
        <v>0</v>
      </c>
      <c r="CU1134">
        <f>AG1134</f>
        <v>0</v>
      </c>
      <c r="CV1134">
        <f>(AH1134*AV1134)</f>
        <v>0</v>
      </c>
      <c r="CW1134">
        <f t="shared" si="754"/>
        <v>0</v>
      </c>
      <c r="CX1134">
        <f t="shared" si="754"/>
        <v>0</v>
      </c>
      <c r="CY1134">
        <f>S1134*(BZ1134/100)</f>
        <v>0</v>
      </c>
      <c r="CZ1134">
        <f>S1134*(CA1134/100)</f>
        <v>0</v>
      </c>
      <c r="DC1134" t="s">
        <v>3</v>
      </c>
      <c r="DD1134" t="s">
        <v>3</v>
      </c>
      <c r="DE1134" t="s">
        <v>3</v>
      </c>
      <c r="DF1134" t="s">
        <v>3</v>
      </c>
      <c r="DG1134" t="s">
        <v>3</v>
      </c>
      <c r="DH1134" t="s">
        <v>3</v>
      </c>
      <c r="DI1134" t="s">
        <v>3</v>
      </c>
      <c r="DJ1134" t="s">
        <v>3</v>
      </c>
      <c r="DK1134" t="s">
        <v>3</v>
      </c>
      <c r="DL1134" t="s">
        <v>3</v>
      </c>
      <c r="DM1134" t="s">
        <v>3</v>
      </c>
      <c r="DN1134">
        <v>0</v>
      </c>
      <c r="DO1134">
        <v>0</v>
      </c>
      <c r="DP1134">
        <v>1</v>
      </c>
      <c r="DQ1134">
        <v>1</v>
      </c>
      <c r="DU1134">
        <v>1011</v>
      </c>
      <c r="DV1134" t="s">
        <v>410</v>
      </c>
      <c r="DW1134" t="s">
        <v>410</v>
      </c>
      <c r="DX1134">
        <v>1</v>
      </c>
      <c r="DZ1134" t="s">
        <v>3</v>
      </c>
      <c r="EA1134" t="s">
        <v>3</v>
      </c>
      <c r="EB1134" t="s">
        <v>3</v>
      </c>
      <c r="EC1134" t="s">
        <v>3</v>
      </c>
      <c r="EE1134">
        <v>66253048</v>
      </c>
      <c r="EF1134">
        <v>190</v>
      </c>
      <c r="EG1134" t="s">
        <v>412</v>
      </c>
      <c r="EH1134">
        <v>0</v>
      </c>
      <c r="EI1134" t="s">
        <v>3</v>
      </c>
      <c r="EJ1134">
        <v>1</v>
      </c>
      <c r="EK1134">
        <v>400001</v>
      </c>
      <c r="EL1134" t="s">
        <v>413</v>
      </c>
      <c r="EM1134" t="s">
        <v>414</v>
      </c>
      <c r="EO1134" t="s">
        <v>3</v>
      </c>
      <c r="EQ1134">
        <v>1024</v>
      </c>
      <c r="ER1134">
        <v>247.38</v>
      </c>
      <c r="ES1134">
        <v>0</v>
      </c>
      <c r="ET1134">
        <v>247.38</v>
      </c>
      <c r="EU1134">
        <v>12.62</v>
      </c>
      <c r="EV1134">
        <v>0</v>
      </c>
      <c r="EW1134">
        <v>0</v>
      </c>
      <c r="EX1134">
        <v>0</v>
      </c>
      <c r="EY1134">
        <v>0</v>
      </c>
      <c r="FQ1134">
        <v>0</v>
      </c>
      <c r="FR1134">
        <v>0</v>
      </c>
      <c r="FS1134">
        <v>0</v>
      </c>
      <c r="FX1134">
        <v>0</v>
      </c>
      <c r="FY1134">
        <v>0</v>
      </c>
      <c r="GA1134" t="s">
        <v>3</v>
      </c>
      <c r="GD1134">
        <v>0</v>
      </c>
      <c r="GF1134">
        <v>15363489</v>
      </c>
      <c r="GG1134">
        <v>2</v>
      </c>
      <c r="GH1134">
        <v>1</v>
      </c>
      <c r="GI1134">
        <v>2</v>
      </c>
      <c r="GJ1134">
        <v>0</v>
      </c>
      <c r="GK1134">
        <f>ROUND(R1134*(S12)/100,2)</f>
        <v>7724.66</v>
      </c>
      <c r="GL1134">
        <f>ROUND(IF(AND(BH1134=3,BI1134=3,FS1134&lt;&gt;0),P1134,0),2)</f>
        <v>0</v>
      </c>
      <c r="GM1134">
        <f>ROUND(O1134+X1134+Y1134+GK1134,2)+GX1134</f>
        <v>29038.92</v>
      </c>
      <c r="GN1134">
        <f>IF(OR(BI1134=0,BI1134=1),GM1134-GX1134,0)</f>
        <v>29038.92</v>
      </c>
      <c r="GO1134">
        <f>IF(BI1134=2,GM1134-GX1134,0)</f>
        <v>0</v>
      </c>
      <c r="GP1134">
        <f>IF(BI1134=4,GM1134-GX1134,0)</f>
        <v>0</v>
      </c>
      <c r="GR1134">
        <v>0</v>
      </c>
      <c r="GS1134">
        <v>3</v>
      </c>
      <c r="GT1134">
        <v>0</v>
      </c>
      <c r="GU1134" t="s">
        <v>3</v>
      </c>
      <c r="GV1134">
        <f>ROUND((GT1134),6)</f>
        <v>0</v>
      </c>
      <c r="GW1134">
        <v>1</v>
      </c>
      <c r="GX1134">
        <f>ROUND(HC1134*I1134,2)</f>
        <v>0</v>
      </c>
      <c r="HA1134">
        <v>0</v>
      </c>
      <c r="HB1134">
        <v>0</v>
      </c>
      <c r="HC1134">
        <f>GV1134*GW1134</f>
        <v>0</v>
      </c>
      <c r="HE1134" t="s">
        <v>3</v>
      </c>
      <c r="HF1134" t="s">
        <v>3</v>
      </c>
      <c r="HM1134" t="s">
        <v>3</v>
      </c>
      <c r="HN1134" t="s">
        <v>3</v>
      </c>
      <c r="HO1134" t="s">
        <v>3</v>
      </c>
      <c r="HP1134" t="s">
        <v>3</v>
      </c>
      <c r="HQ1134" t="s">
        <v>3</v>
      </c>
      <c r="HS1134">
        <v>0</v>
      </c>
      <c r="IK1134">
        <v>0</v>
      </c>
    </row>
    <row r="1136" spans="1:255" x14ac:dyDescent="0.2">
      <c r="A1136" s="3">
        <v>51</v>
      </c>
      <c r="B1136" s="3">
        <f>B1127</f>
        <v>0</v>
      </c>
      <c r="C1136" s="3">
        <f>A1127</f>
        <v>4</v>
      </c>
      <c r="D1136" s="3">
        <f>ROW(A1127)</f>
        <v>1127</v>
      </c>
      <c r="E1136" s="3"/>
      <c r="F1136" s="3" t="str">
        <f>IF(F1127&lt;&gt;"",F1127,"")</f>
        <v>Новый раздел</v>
      </c>
      <c r="G1136" s="3" t="str">
        <f>IF(G1127&lt;&gt;"",G1127,"")</f>
        <v>ПНР сервисного кабеля</v>
      </c>
      <c r="H1136" s="3">
        <v>0</v>
      </c>
      <c r="I1136" s="3"/>
      <c r="J1136" s="3"/>
      <c r="K1136" s="3"/>
      <c r="L1136" s="3"/>
      <c r="M1136" s="3"/>
      <c r="N1136" s="3"/>
      <c r="O1136" s="3">
        <f t="shared" ref="O1136:T1136" si="755">ROUND(AB1136,2)</f>
        <v>0</v>
      </c>
      <c r="P1136" s="3">
        <f t="shared" si="755"/>
        <v>0</v>
      </c>
      <c r="Q1136" s="3">
        <f t="shared" si="755"/>
        <v>0</v>
      </c>
      <c r="R1136" s="3">
        <f t="shared" si="755"/>
        <v>0</v>
      </c>
      <c r="S1136" s="3">
        <f t="shared" si="755"/>
        <v>0</v>
      </c>
      <c r="T1136" s="3">
        <f t="shared" si="755"/>
        <v>0</v>
      </c>
      <c r="U1136" s="3">
        <f>AH1136</f>
        <v>0</v>
      </c>
      <c r="V1136" s="3">
        <f>AI1136</f>
        <v>0</v>
      </c>
      <c r="W1136" s="3">
        <f>ROUND(AJ1136,2)</f>
        <v>0</v>
      </c>
      <c r="X1136" s="3">
        <f>ROUND(AK1136,2)</f>
        <v>0</v>
      </c>
      <c r="Y1136" s="3">
        <f>ROUND(AL1136,2)</f>
        <v>0</v>
      </c>
      <c r="Z1136" s="3"/>
      <c r="AA1136" s="3"/>
      <c r="AB1136" s="3">
        <f>ROUND(SUMIF(AA1131:AA1134,"=70661675",O1131:O1134),2)</f>
        <v>0</v>
      </c>
      <c r="AC1136" s="3">
        <f>ROUND(SUMIF(AA1131:AA1134,"=70661675",P1131:P1134),2)</f>
        <v>0</v>
      </c>
      <c r="AD1136" s="3">
        <f>ROUND(SUMIF(AA1131:AA1134,"=70661675",Q1131:Q1134),2)</f>
        <v>0</v>
      </c>
      <c r="AE1136" s="3">
        <f>ROUND(SUMIF(AA1131:AA1134,"=70661675",R1131:R1134),2)</f>
        <v>0</v>
      </c>
      <c r="AF1136" s="3">
        <f>ROUND(SUMIF(AA1131:AA1134,"=70661675",S1131:S1134),2)</f>
        <v>0</v>
      </c>
      <c r="AG1136" s="3">
        <f>ROUND(SUMIF(AA1131:AA1134,"=70661675",T1131:T1134),2)</f>
        <v>0</v>
      </c>
      <c r="AH1136" s="3">
        <f>SUMIF(AA1131:AA1134,"=70661675",U1131:U1134)</f>
        <v>0</v>
      </c>
      <c r="AI1136" s="3">
        <f>SUMIF(AA1131:AA1134,"=70661675",V1131:V1134)</f>
        <v>0</v>
      </c>
      <c r="AJ1136" s="3">
        <f>ROUND(SUMIF(AA1131:AA1134,"=70661675",W1131:W1134),2)</f>
        <v>0</v>
      </c>
      <c r="AK1136" s="3">
        <f>ROUND(SUMIF(AA1131:AA1134,"=70661675",X1131:X1134),2)</f>
        <v>0</v>
      </c>
      <c r="AL1136" s="3">
        <f>ROUND(SUMIF(AA1131:AA1134,"=70661675",Y1131:Y1134),2)</f>
        <v>0</v>
      </c>
      <c r="AM1136" s="3"/>
      <c r="AN1136" s="3"/>
      <c r="AO1136" s="3">
        <f t="shared" ref="AO1136:BD1136" si="756">ROUND(BX1136,2)</f>
        <v>0</v>
      </c>
      <c r="AP1136" s="3">
        <f t="shared" si="756"/>
        <v>0</v>
      </c>
      <c r="AQ1136" s="3">
        <f t="shared" si="756"/>
        <v>0</v>
      </c>
      <c r="AR1136" s="3">
        <f t="shared" si="756"/>
        <v>0</v>
      </c>
      <c r="AS1136" s="3">
        <f t="shared" si="756"/>
        <v>0</v>
      </c>
      <c r="AT1136" s="3">
        <f t="shared" si="756"/>
        <v>0</v>
      </c>
      <c r="AU1136" s="3">
        <f t="shared" si="756"/>
        <v>0</v>
      </c>
      <c r="AV1136" s="3">
        <f t="shared" si="756"/>
        <v>0</v>
      </c>
      <c r="AW1136" s="3">
        <f t="shared" si="756"/>
        <v>0</v>
      </c>
      <c r="AX1136" s="3">
        <f t="shared" si="756"/>
        <v>0</v>
      </c>
      <c r="AY1136" s="3">
        <f t="shared" si="756"/>
        <v>0</v>
      </c>
      <c r="AZ1136" s="3">
        <f t="shared" si="756"/>
        <v>0</v>
      </c>
      <c r="BA1136" s="3">
        <f t="shared" si="756"/>
        <v>0</v>
      </c>
      <c r="BB1136" s="3">
        <f t="shared" si="756"/>
        <v>0</v>
      </c>
      <c r="BC1136" s="3">
        <f t="shared" si="756"/>
        <v>0</v>
      </c>
      <c r="BD1136" s="3">
        <f t="shared" si="756"/>
        <v>0</v>
      </c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>
        <f>ROUND(SUMIF(AA1131:AA1134,"=70661675",FQ1131:FQ1134),2)</f>
        <v>0</v>
      </c>
      <c r="BY1136" s="3">
        <f>ROUND(SUMIF(AA1131:AA1134,"=70661675",FR1131:FR1134),2)</f>
        <v>0</v>
      </c>
      <c r="BZ1136" s="3">
        <f>ROUND(SUMIF(AA1131:AA1134,"=70661675",GL1131:GL1134),2)</f>
        <v>0</v>
      </c>
      <c r="CA1136" s="3">
        <f>ROUND(SUMIF(AA1131:AA1134,"=70661675",GM1131:GM1134),2)</f>
        <v>0</v>
      </c>
      <c r="CB1136" s="3">
        <f>ROUND(SUMIF(AA1131:AA1134,"=70661675",GN1131:GN1134),2)</f>
        <v>0</v>
      </c>
      <c r="CC1136" s="3">
        <f>ROUND(SUMIF(AA1131:AA1134,"=70661675",GO1131:GO1134),2)</f>
        <v>0</v>
      </c>
      <c r="CD1136" s="3">
        <f>ROUND(SUMIF(AA1131:AA1134,"=70661675",GP1131:GP1134),2)</f>
        <v>0</v>
      </c>
      <c r="CE1136" s="3">
        <f>AC1136-BX1136</f>
        <v>0</v>
      </c>
      <c r="CF1136" s="3">
        <f>AC1136-BY1136</f>
        <v>0</v>
      </c>
      <c r="CG1136" s="3">
        <f>BX1136-BZ1136</f>
        <v>0</v>
      </c>
      <c r="CH1136" s="3">
        <f>AC1136-BX1136-BY1136+BZ1136</f>
        <v>0</v>
      </c>
      <c r="CI1136" s="3">
        <f>BY1136-BZ1136</f>
        <v>0</v>
      </c>
      <c r="CJ1136" s="3">
        <f>ROUND(SUMIF(AA1131:AA1134,"=70661675",GX1131:GX1134),2)</f>
        <v>0</v>
      </c>
      <c r="CK1136" s="3">
        <f>ROUND(SUMIF(AA1131:AA1134,"=70661675",GY1131:GY1134),2)</f>
        <v>0</v>
      </c>
      <c r="CL1136" s="3">
        <f>ROUND(SUMIF(AA1131:AA1134,"=70661675",GZ1131:GZ1134),2)</f>
        <v>0</v>
      </c>
      <c r="CM1136" s="3">
        <f>ROUND(SUMIF(AA1131:AA1134,"=70661675",HD1131:HD1134),2)</f>
        <v>0</v>
      </c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4">
        <f t="shared" ref="DG1136:DL1136" si="757">ROUND(DT1136,2)</f>
        <v>0</v>
      </c>
      <c r="DH1136" s="4">
        <f t="shared" si="757"/>
        <v>0</v>
      </c>
      <c r="DI1136" s="4">
        <f t="shared" si="757"/>
        <v>0</v>
      </c>
      <c r="DJ1136" s="4">
        <f t="shared" si="757"/>
        <v>0</v>
      </c>
      <c r="DK1136" s="4">
        <f t="shared" si="757"/>
        <v>0</v>
      </c>
      <c r="DL1136" s="4">
        <f t="shared" si="757"/>
        <v>0</v>
      </c>
      <c r="DM1136" s="4">
        <f>DZ1136</f>
        <v>0</v>
      </c>
      <c r="DN1136" s="4">
        <f>EA1136</f>
        <v>0</v>
      </c>
      <c r="DO1136" s="4">
        <f>ROUND(EB1136,2)</f>
        <v>0</v>
      </c>
      <c r="DP1136" s="4">
        <f>ROUND(EC1136,2)</f>
        <v>0</v>
      </c>
      <c r="DQ1136" s="4">
        <f>ROUND(ED1136,2)</f>
        <v>0</v>
      </c>
      <c r="DR1136" s="4"/>
      <c r="DS1136" s="4"/>
      <c r="DT1136" s="4">
        <f>ROUND(SUMIF(AA1131:AA1134,"=70661673",O1131:O1134),2)</f>
        <v>0</v>
      </c>
      <c r="DU1136" s="4">
        <f>ROUND(SUMIF(AA1131:AA1134,"=70661673",P1131:P1134),2)</f>
        <v>0</v>
      </c>
      <c r="DV1136" s="4">
        <f>ROUND(SUMIF(AA1131:AA1134,"=70661673",Q1131:Q1134),2)</f>
        <v>0</v>
      </c>
      <c r="DW1136" s="4">
        <f>ROUND(SUMIF(AA1131:AA1134,"=70661673",R1131:R1134),2)</f>
        <v>0</v>
      </c>
      <c r="DX1136" s="4">
        <f>ROUND(SUMIF(AA1131:AA1134,"=70661673",S1131:S1134),2)</f>
        <v>0</v>
      </c>
      <c r="DY1136" s="4">
        <f>ROUND(SUMIF(AA1131:AA1134,"=70661673",T1131:T1134),2)</f>
        <v>0</v>
      </c>
      <c r="DZ1136" s="4">
        <f>SUMIF(AA1131:AA1134,"=70661673",U1131:U1134)</f>
        <v>0</v>
      </c>
      <c r="EA1136" s="4">
        <f>SUMIF(AA1131:AA1134,"=70661673",V1131:V1134)</f>
        <v>0</v>
      </c>
      <c r="EB1136" s="4">
        <f>ROUND(SUMIF(AA1131:AA1134,"=70661673",W1131:W1134),2)</f>
        <v>0</v>
      </c>
      <c r="EC1136" s="4">
        <f>ROUND(SUMIF(AA1131:AA1134,"=70661673",X1131:X1134),2)</f>
        <v>0</v>
      </c>
      <c r="ED1136" s="4">
        <f>ROUND(SUMIF(AA1131:AA1134,"=70661673",Y1131:Y1134),2)</f>
        <v>0</v>
      </c>
      <c r="EE1136" s="4"/>
      <c r="EF1136" s="4"/>
      <c r="EG1136" s="4">
        <f t="shared" ref="EG1136:EV1136" si="758">ROUND(FP1136,2)</f>
        <v>0</v>
      </c>
      <c r="EH1136" s="4">
        <f t="shared" si="758"/>
        <v>0</v>
      </c>
      <c r="EI1136" s="4">
        <f t="shared" si="758"/>
        <v>0</v>
      </c>
      <c r="EJ1136" s="4">
        <f t="shared" si="758"/>
        <v>0</v>
      </c>
      <c r="EK1136" s="4">
        <f t="shared" si="758"/>
        <v>0</v>
      </c>
      <c r="EL1136" s="4">
        <f t="shared" si="758"/>
        <v>0</v>
      </c>
      <c r="EM1136" s="4">
        <f t="shared" si="758"/>
        <v>0</v>
      </c>
      <c r="EN1136" s="4">
        <f t="shared" si="758"/>
        <v>0</v>
      </c>
      <c r="EO1136" s="4">
        <f t="shared" si="758"/>
        <v>0</v>
      </c>
      <c r="EP1136" s="4">
        <f t="shared" si="758"/>
        <v>0</v>
      </c>
      <c r="EQ1136" s="4">
        <f t="shared" si="758"/>
        <v>0</v>
      </c>
      <c r="ER1136" s="4">
        <f t="shared" si="758"/>
        <v>0</v>
      </c>
      <c r="ES1136" s="4">
        <f t="shared" si="758"/>
        <v>0</v>
      </c>
      <c r="ET1136" s="4">
        <f t="shared" si="758"/>
        <v>0</v>
      </c>
      <c r="EU1136" s="4">
        <f t="shared" si="758"/>
        <v>0</v>
      </c>
      <c r="EV1136" s="4">
        <f t="shared" si="758"/>
        <v>0</v>
      </c>
      <c r="EW1136" s="4"/>
      <c r="EX1136" s="4"/>
      <c r="EY1136" s="4"/>
      <c r="EZ1136" s="4"/>
      <c r="FA1136" s="4"/>
      <c r="FB1136" s="4"/>
      <c r="FC1136" s="4"/>
      <c r="FD1136" s="4"/>
      <c r="FE1136" s="4"/>
      <c r="FF1136" s="4"/>
      <c r="FG1136" s="4"/>
      <c r="FH1136" s="4"/>
      <c r="FI1136" s="4"/>
      <c r="FJ1136" s="4"/>
      <c r="FK1136" s="4"/>
      <c r="FL1136" s="4"/>
      <c r="FM1136" s="4"/>
      <c r="FN1136" s="4"/>
      <c r="FO1136" s="4"/>
      <c r="FP1136" s="4">
        <f>ROUND(SUMIF(AA1131:AA1134,"=70661673",FQ1131:FQ1134),2)</f>
        <v>0</v>
      </c>
      <c r="FQ1136" s="4">
        <f>ROUND(SUMIF(AA1131:AA1134,"=70661673",FR1131:FR1134),2)</f>
        <v>0</v>
      </c>
      <c r="FR1136" s="4">
        <f>ROUND(SUMIF(AA1131:AA1134,"=70661673",GL1131:GL1134),2)</f>
        <v>0</v>
      </c>
      <c r="FS1136" s="4">
        <f>ROUND(SUMIF(AA1131:AA1134,"=70661673",GM1131:GM1134),2)</f>
        <v>0</v>
      </c>
      <c r="FT1136" s="4">
        <f>ROUND(SUMIF(AA1131:AA1134,"=70661673",GN1131:GN1134),2)</f>
        <v>0</v>
      </c>
      <c r="FU1136" s="4">
        <f>ROUND(SUMIF(AA1131:AA1134,"=70661673",GO1131:GO1134),2)</f>
        <v>0</v>
      </c>
      <c r="FV1136" s="4">
        <f>ROUND(SUMIF(AA1131:AA1134,"=70661673",GP1131:GP1134),2)</f>
        <v>0</v>
      </c>
      <c r="FW1136" s="4">
        <f>DU1136-FP1136</f>
        <v>0</v>
      </c>
      <c r="FX1136" s="4">
        <f>DU1136-FQ1136</f>
        <v>0</v>
      </c>
      <c r="FY1136" s="4">
        <f>FP1136-FR1136</f>
        <v>0</v>
      </c>
      <c r="FZ1136" s="4">
        <f>DU1136-FP1136-FQ1136+FR1136</f>
        <v>0</v>
      </c>
      <c r="GA1136" s="4">
        <f>FQ1136-FR1136</f>
        <v>0</v>
      </c>
      <c r="GB1136" s="4">
        <f>ROUND(SUMIF(AA1131:AA1134,"=70661673",GX1131:GX1134),2)</f>
        <v>0</v>
      </c>
      <c r="GC1136" s="4">
        <f>ROUND(SUMIF(AA1131:AA1134,"=70661673",GY1131:GY1134),2)</f>
        <v>0</v>
      </c>
      <c r="GD1136" s="4">
        <f>ROUND(SUMIF(AA1131:AA1134,"=70661673",GZ1131:GZ1134),2)</f>
        <v>0</v>
      </c>
      <c r="GE1136" s="4">
        <f>ROUND(SUMIF(AA1131:AA1134,"=70661673",HD1131:HD1134),2)</f>
        <v>0</v>
      </c>
      <c r="GF1136" s="4"/>
      <c r="GG1136" s="4"/>
      <c r="GH1136" s="4"/>
      <c r="GI1136" s="4"/>
      <c r="GJ1136" s="4"/>
      <c r="GK1136" s="4"/>
      <c r="GL1136" s="4"/>
      <c r="GM1136" s="4"/>
      <c r="GN1136" s="4"/>
      <c r="GO1136" s="4"/>
      <c r="GP1136" s="4"/>
      <c r="GQ1136" s="4"/>
      <c r="GR1136" s="4"/>
      <c r="GS1136" s="4"/>
      <c r="GT1136" s="4"/>
      <c r="GU1136" s="4"/>
      <c r="GV1136" s="4"/>
      <c r="GW1136" s="4"/>
      <c r="GX1136" s="4">
        <v>0</v>
      </c>
    </row>
    <row r="1138" spans="1:28" x14ac:dyDescent="0.2">
      <c r="A1138" s="5">
        <v>50</v>
      </c>
      <c r="B1138" s="5">
        <v>0</v>
      </c>
      <c r="C1138" s="5">
        <v>0</v>
      </c>
      <c r="D1138" s="5">
        <v>1</v>
      </c>
      <c r="E1138" s="5">
        <v>201</v>
      </c>
      <c r="F1138" s="5">
        <f>ROUND(Source!O1136,O1138)</f>
        <v>0</v>
      </c>
      <c r="G1138" s="5" t="s">
        <v>38</v>
      </c>
      <c r="H1138" s="5" t="s">
        <v>39</v>
      </c>
      <c r="I1138" s="5"/>
      <c r="J1138" s="5"/>
      <c r="K1138" s="5">
        <v>201</v>
      </c>
      <c r="L1138" s="5">
        <v>1</v>
      </c>
      <c r="M1138" s="5">
        <v>3</v>
      </c>
      <c r="N1138" s="5" t="s">
        <v>3</v>
      </c>
      <c r="O1138" s="5">
        <v>2</v>
      </c>
      <c r="P1138" s="5">
        <f>ROUND(Source!DG1136,O1138)</f>
        <v>0</v>
      </c>
      <c r="Q1138" s="5"/>
      <c r="R1138" s="5"/>
      <c r="S1138" s="5"/>
      <c r="T1138" s="5"/>
      <c r="U1138" s="5"/>
      <c r="V1138" s="5"/>
      <c r="W1138" s="5">
        <v>0</v>
      </c>
      <c r="X1138" s="5">
        <v>1</v>
      </c>
      <c r="Y1138" s="5">
        <v>0</v>
      </c>
      <c r="Z1138" s="5">
        <v>0</v>
      </c>
      <c r="AA1138" s="5">
        <v>1</v>
      </c>
      <c r="AB1138" s="5">
        <v>0</v>
      </c>
    </row>
    <row r="1139" spans="1:28" x14ac:dyDescent="0.2">
      <c r="A1139" s="5">
        <v>50</v>
      </c>
      <c r="B1139" s="5">
        <v>0</v>
      </c>
      <c r="C1139" s="5">
        <v>0</v>
      </c>
      <c r="D1139" s="5">
        <v>1</v>
      </c>
      <c r="E1139" s="5">
        <v>202</v>
      </c>
      <c r="F1139" s="5">
        <f>ROUND(Source!P1136,O1139)</f>
        <v>0</v>
      </c>
      <c r="G1139" s="5" t="s">
        <v>40</v>
      </c>
      <c r="H1139" s="5" t="s">
        <v>41</v>
      </c>
      <c r="I1139" s="5"/>
      <c r="J1139" s="5"/>
      <c r="K1139" s="5">
        <v>202</v>
      </c>
      <c r="L1139" s="5">
        <v>2</v>
      </c>
      <c r="M1139" s="5">
        <v>3</v>
      </c>
      <c r="N1139" s="5" t="s">
        <v>3</v>
      </c>
      <c r="O1139" s="5">
        <v>2</v>
      </c>
      <c r="P1139" s="5">
        <f>ROUND(Source!DH1136,O1139)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 x14ac:dyDescent="0.2">
      <c r="A1140" s="5">
        <v>50</v>
      </c>
      <c r="B1140" s="5">
        <v>0</v>
      </c>
      <c r="C1140" s="5">
        <v>0</v>
      </c>
      <c r="D1140" s="5">
        <v>1</v>
      </c>
      <c r="E1140" s="5">
        <v>222</v>
      </c>
      <c r="F1140" s="5">
        <f>ROUND(Source!AO1136,O1140)</f>
        <v>0</v>
      </c>
      <c r="G1140" s="5" t="s">
        <v>42</v>
      </c>
      <c r="H1140" s="5" t="s">
        <v>43</v>
      </c>
      <c r="I1140" s="5"/>
      <c r="J1140" s="5"/>
      <c r="K1140" s="5">
        <v>222</v>
      </c>
      <c r="L1140" s="5">
        <v>3</v>
      </c>
      <c r="M1140" s="5">
        <v>3</v>
      </c>
      <c r="N1140" s="5" t="s">
        <v>3</v>
      </c>
      <c r="O1140" s="5">
        <v>2</v>
      </c>
      <c r="P1140" s="5">
        <f>ROUND(Source!EG1136,O1140)</f>
        <v>0</v>
      </c>
      <c r="Q1140" s="5"/>
      <c r="R1140" s="5"/>
      <c r="S1140" s="5"/>
      <c r="T1140" s="5"/>
      <c r="U1140" s="5"/>
      <c r="V1140" s="5"/>
      <c r="W1140" s="5">
        <v>0</v>
      </c>
      <c r="X1140" s="5">
        <v>1</v>
      </c>
      <c r="Y1140" s="5">
        <v>0</v>
      </c>
      <c r="Z1140" s="5">
        <v>0</v>
      </c>
      <c r="AA1140" s="5">
        <v>1</v>
      </c>
      <c r="AB1140" s="5">
        <v>0</v>
      </c>
    </row>
    <row r="1141" spans="1:28" x14ac:dyDescent="0.2">
      <c r="A1141" s="5">
        <v>50</v>
      </c>
      <c r="B1141" s="5">
        <v>0</v>
      </c>
      <c r="C1141" s="5">
        <v>0</v>
      </c>
      <c r="D1141" s="5">
        <v>1</v>
      </c>
      <c r="E1141" s="5">
        <v>225</v>
      </c>
      <c r="F1141" s="5">
        <f>ROUND(Source!AV1136,O1141)</f>
        <v>0</v>
      </c>
      <c r="G1141" s="5" t="s">
        <v>44</v>
      </c>
      <c r="H1141" s="5" t="s">
        <v>45</v>
      </c>
      <c r="I1141" s="5"/>
      <c r="J1141" s="5"/>
      <c r="K1141" s="5">
        <v>225</v>
      </c>
      <c r="L1141" s="5">
        <v>4</v>
      </c>
      <c r="M1141" s="5">
        <v>3</v>
      </c>
      <c r="N1141" s="5" t="s">
        <v>3</v>
      </c>
      <c r="O1141" s="5">
        <v>2</v>
      </c>
      <c r="P1141" s="5">
        <f>ROUND(Source!EN1136,O1141)</f>
        <v>0</v>
      </c>
      <c r="Q1141" s="5"/>
      <c r="R1141" s="5"/>
      <c r="S1141" s="5"/>
      <c r="T1141" s="5"/>
      <c r="U1141" s="5"/>
      <c r="V1141" s="5"/>
      <c r="W1141" s="5">
        <v>0</v>
      </c>
      <c r="X1141" s="5">
        <v>1</v>
      </c>
      <c r="Y1141" s="5">
        <v>0</v>
      </c>
      <c r="Z1141" s="5">
        <v>0</v>
      </c>
      <c r="AA1141" s="5">
        <v>1</v>
      </c>
      <c r="AB1141" s="5">
        <v>0</v>
      </c>
    </row>
    <row r="1142" spans="1:28" x14ac:dyDescent="0.2">
      <c r="A1142" s="5">
        <v>50</v>
      </c>
      <c r="B1142" s="5">
        <v>0</v>
      </c>
      <c r="C1142" s="5">
        <v>0</v>
      </c>
      <c r="D1142" s="5">
        <v>1</v>
      </c>
      <c r="E1142" s="5">
        <v>226</v>
      </c>
      <c r="F1142" s="5">
        <f>ROUND(Source!AW1136,O1142)</f>
        <v>0</v>
      </c>
      <c r="G1142" s="5" t="s">
        <v>46</v>
      </c>
      <c r="H1142" s="5" t="s">
        <v>47</v>
      </c>
      <c r="I1142" s="5"/>
      <c r="J1142" s="5"/>
      <c r="K1142" s="5">
        <v>226</v>
      </c>
      <c r="L1142" s="5">
        <v>5</v>
      </c>
      <c r="M1142" s="5">
        <v>3</v>
      </c>
      <c r="N1142" s="5" t="s">
        <v>3</v>
      </c>
      <c r="O1142" s="5">
        <v>2</v>
      </c>
      <c r="P1142" s="5">
        <f>ROUND(Source!EO1136,O1142)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 x14ac:dyDescent="0.2">
      <c r="A1143" s="5">
        <v>50</v>
      </c>
      <c r="B1143" s="5">
        <v>0</v>
      </c>
      <c r="C1143" s="5">
        <v>0</v>
      </c>
      <c r="D1143" s="5">
        <v>1</v>
      </c>
      <c r="E1143" s="5">
        <v>227</v>
      </c>
      <c r="F1143" s="5">
        <f>ROUND(Source!AX1136,O1143)</f>
        <v>0</v>
      </c>
      <c r="G1143" s="5" t="s">
        <v>48</v>
      </c>
      <c r="H1143" s="5" t="s">
        <v>49</v>
      </c>
      <c r="I1143" s="5"/>
      <c r="J1143" s="5"/>
      <c r="K1143" s="5">
        <v>227</v>
      </c>
      <c r="L1143" s="5">
        <v>6</v>
      </c>
      <c r="M1143" s="5">
        <v>3</v>
      </c>
      <c r="N1143" s="5" t="s">
        <v>3</v>
      </c>
      <c r="O1143" s="5">
        <v>2</v>
      </c>
      <c r="P1143" s="5">
        <f>ROUND(Source!EP1136,O1143)</f>
        <v>0</v>
      </c>
      <c r="Q1143" s="5"/>
      <c r="R1143" s="5"/>
      <c r="S1143" s="5"/>
      <c r="T1143" s="5"/>
      <c r="U1143" s="5"/>
      <c r="V1143" s="5"/>
      <c r="W1143" s="5">
        <v>0</v>
      </c>
      <c r="X1143" s="5">
        <v>1</v>
      </c>
      <c r="Y1143" s="5">
        <v>0</v>
      </c>
      <c r="Z1143" s="5">
        <v>0</v>
      </c>
      <c r="AA1143" s="5">
        <v>1</v>
      </c>
      <c r="AB1143" s="5">
        <v>0</v>
      </c>
    </row>
    <row r="1144" spans="1:28" x14ac:dyDescent="0.2">
      <c r="A1144" s="5">
        <v>50</v>
      </c>
      <c r="B1144" s="5">
        <v>0</v>
      </c>
      <c r="C1144" s="5">
        <v>0</v>
      </c>
      <c r="D1144" s="5">
        <v>1</v>
      </c>
      <c r="E1144" s="5">
        <v>228</v>
      </c>
      <c r="F1144" s="5">
        <f>ROUND(Source!AY1136,O1144)</f>
        <v>0</v>
      </c>
      <c r="G1144" s="5" t="s">
        <v>50</v>
      </c>
      <c r="H1144" s="5" t="s">
        <v>51</v>
      </c>
      <c r="I1144" s="5"/>
      <c r="J1144" s="5"/>
      <c r="K1144" s="5">
        <v>228</v>
      </c>
      <c r="L1144" s="5">
        <v>7</v>
      </c>
      <c r="M1144" s="5">
        <v>3</v>
      </c>
      <c r="N1144" s="5" t="s">
        <v>3</v>
      </c>
      <c r="O1144" s="5">
        <v>2</v>
      </c>
      <c r="P1144" s="5">
        <f>ROUND(Source!EQ1136,O1144)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8" x14ac:dyDescent="0.2">
      <c r="A1145" s="5">
        <v>50</v>
      </c>
      <c r="B1145" s="5">
        <v>0</v>
      </c>
      <c r="C1145" s="5">
        <v>0</v>
      </c>
      <c r="D1145" s="5">
        <v>1</v>
      </c>
      <c r="E1145" s="5">
        <v>216</v>
      </c>
      <c r="F1145" s="5">
        <f>ROUND(Source!AP1136,O1145)</f>
        <v>0</v>
      </c>
      <c r="G1145" s="5" t="s">
        <v>52</v>
      </c>
      <c r="H1145" s="5" t="s">
        <v>53</v>
      </c>
      <c r="I1145" s="5"/>
      <c r="J1145" s="5"/>
      <c r="K1145" s="5">
        <v>216</v>
      </c>
      <c r="L1145" s="5">
        <v>8</v>
      </c>
      <c r="M1145" s="5">
        <v>3</v>
      </c>
      <c r="N1145" s="5" t="s">
        <v>3</v>
      </c>
      <c r="O1145" s="5">
        <v>2</v>
      </c>
      <c r="P1145" s="5">
        <f>ROUND(Source!EH1136,O1145)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 x14ac:dyDescent="0.2">
      <c r="A1146" s="5">
        <v>50</v>
      </c>
      <c r="B1146" s="5">
        <v>0</v>
      </c>
      <c r="C1146" s="5">
        <v>0</v>
      </c>
      <c r="D1146" s="5">
        <v>1</v>
      </c>
      <c r="E1146" s="5">
        <v>223</v>
      </c>
      <c r="F1146" s="5">
        <f>ROUND(Source!AQ1136,O1146)</f>
        <v>0</v>
      </c>
      <c r="G1146" s="5" t="s">
        <v>54</v>
      </c>
      <c r="H1146" s="5" t="s">
        <v>55</v>
      </c>
      <c r="I1146" s="5"/>
      <c r="J1146" s="5"/>
      <c r="K1146" s="5">
        <v>223</v>
      </c>
      <c r="L1146" s="5">
        <v>9</v>
      </c>
      <c r="M1146" s="5">
        <v>3</v>
      </c>
      <c r="N1146" s="5" t="s">
        <v>3</v>
      </c>
      <c r="O1146" s="5">
        <v>2</v>
      </c>
      <c r="P1146" s="5">
        <f>ROUND(Source!EI1136,O1146)</f>
        <v>0</v>
      </c>
      <c r="Q1146" s="5"/>
      <c r="R1146" s="5"/>
      <c r="S1146" s="5"/>
      <c r="T1146" s="5"/>
      <c r="U1146" s="5"/>
      <c r="V1146" s="5"/>
      <c r="W1146" s="5">
        <v>0</v>
      </c>
      <c r="X1146" s="5">
        <v>1</v>
      </c>
      <c r="Y1146" s="5">
        <v>0</v>
      </c>
      <c r="Z1146" s="5">
        <v>0</v>
      </c>
      <c r="AA1146" s="5">
        <v>1</v>
      </c>
      <c r="AB1146" s="5">
        <v>0</v>
      </c>
    </row>
    <row r="1147" spans="1:28" x14ac:dyDescent="0.2">
      <c r="A1147" s="5">
        <v>50</v>
      </c>
      <c r="B1147" s="5">
        <v>0</v>
      </c>
      <c r="C1147" s="5">
        <v>0</v>
      </c>
      <c r="D1147" s="5">
        <v>1</v>
      </c>
      <c r="E1147" s="5">
        <v>229</v>
      </c>
      <c r="F1147" s="5">
        <f>ROUND(Source!AZ1136,O1147)</f>
        <v>0</v>
      </c>
      <c r="G1147" s="5" t="s">
        <v>56</v>
      </c>
      <c r="H1147" s="5" t="s">
        <v>57</v>
      </c>
      <c r="I1147" s="5"/>
      <c r="J1147" s="5"/>
      <c r="K1147" s="5">
        <v>229</v>
      </c>
      <c r="L1147" s="5">
        <v>10</v>
      </c>
      <c r="M1147" s="5">
        <v>3</v>
      </c>
      <c r="N1147" s="5" t="s">
        <v>3</v>
      </c>
      <c r="O1147" s="5">
        <v>2</v>
      </c>
      <c r="P1147" s="5">
        <f>ROUND(Source!ER1136,O1147)</f>
        <v>0</v>
      </c>
      <c r="Q1147" s="5"/>
      <c r="R1147" s="5"/>
      <c r="S1147" s="5"/>
      <c r="T1147" s="5"/>
      <c r="U1147" s="5"/>
      <c r="V1147" s="5"/>
      <c r="W1147" s="5">
        <v>0</v>
      </c>
      <c r="X1147" s="5">
        <v>1</v>
      </c>
      <c r="Y1147" s="5">
        <v>0</v>
      </c>
      <c r="Z1147" s="5">
        <v>0</v>
      </c>
      <c r="AA1147" s="5">
        <v>1</v>
      </c>
      <c r="AB1147" s="5">
        <v>0</v>
      </c>
    </row>
    <row r="1148" spans="1:28" x14ac:dyDescent="0.2">
      <c r="A1148" s="5">
        <v>50</v>
      </c>
      <c r="B1148" s="5">
        <v>0</v>
      </c>
      <c r="C1148" s="5">
        <v>0</v>
      </c>
      <c r="D1148" s="5">
        <v>1</v>
      </c>
      <c r="E1148" s="5">
        <v>203</v>
      </c>
      <c r="F1148" s="5">
        <f>ROUND(Source!Q1136,O1148)</f>
        <v>0</v>
      </c>
      <c r="G1148" s="5" t="s">
        <v>58</v>
      </c>
      <c r="H1148" s="5" t="s">
        <v>59</v>
      </c>
      <c r="I1148" s="5"/>
      <c r="J1148" s="5"/>
      <c r="K1148" s="5">
        <v>203</v>
      </c>
      <c r="L1148" s="5">
        <v>11</v>
      </c>
      <c r="M1148" s="5">
        <v>3</v>
      </c>
      <c r="N1148" s="5" t="s">
        <v>3</v>
      </c>
      <c r="O1148" s="5">
        <v>2</v>
      </c>
      <c r="P1148" s="5">
        <f>ROUND(Source!DI1136,O1148)</f>
        <v>0</v>
      </c>
      <c r="Q1148" s="5"/>
      <c r="R1148" s="5"/>
      <c r="S1148" s="5"/>
      <c r="T1148" s="5"/>
      <c r="U1148" s="5"/>
      <c r="V1148" s="5"/>
      <c r="W1148" s="5">
        <v>0</v>
      </c>
      <c r="X1148" s="5">
        <v>1</v>
      </c>
      <c r="Y1148" s="5">
        <v>0</v>
      </c>
      <c r="Z1148" s="5">
        <v>0</v>
      </c>
      <c r="AA1148" s="5">
        <v>1</v>
      </c>
      <c r="AB1148" s="5">
        <v>0</v>
      </c>
    </row>
    <row r="1149" spans="1:28" x14ac:dyDescent="0.2">
      <c r="A1149" s="5">
        <v>50</v>
      </c>
      <c r="B1149" s="5">
        <v>0</v>
      </c>
      <c r="C1149" s="5">
        <v>0</v>
      </c>
      <c r="D1149" s="5">
        <v>1</v>
      </c>
      <c r="E1149" s="5">
        <v>231</v>
      </c>
      <c r="F1149" s="5">
        <f>ROUND(Source!BB1136,O1149)</f>
        <v>0</v>
      </c>
      <c r="G1149" s="5" t="s">
        <v>60</v>
      </c>
      <c r="H1149" s="5" t="s">
        <v>61</v>
      </c>
      <c r="I1149" s="5"/>
      <c r="J1149" s="5"/>
      <c r="K1149" s="5">
        <v>231</v>
      </c>
      <c r="L1149" s="5">
        <v>12</v>
      </c>
      <c r="M1149" s="5">
        <v>3</v>
      </c>
      <c r="N1149" s="5" t="s">
        <v>3</v>
      </c>
      <c r="O1149" s="5">
        <v>2</v>
      </c>
      <c r="P1149" s="5">
        <f>ROUND(Source!ET1136,O1149)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 x14ac:dyDescent="0.2">
      <c r="A1150" s="5">
        <v>50</v>
      </c>
      <c r="B1150" s="5">
        <v>0</v>
      </c>
      <c r="C1150" s="5">
        <v>0</v>
      </c>
      <c r="D1150" s="5">
        <v>1</v>
      </c>
      <c r="E1150" s="5">
        <v>204</v>
      </c>
      <c r="F1150" s="5">
        <f>ROUND(Source!R1136,O1150)</f>
        <v>0</v>
      </c>
      <c r="G1150" s="5" t="s">
        <v>62</v>
      </c>
      <c r="H1150" s="5" t="s">
        <v>63</v>
      </c>
      <c r="I1150" s="5"/>
      <c r="J1150" s="5"/>
      <c r="K1150" s="5">
        <v>204</v>
      </c>
      <c r="L1150" s="5">
        <v>13</v>
      </c>
      <c r="M1150" s="5">
        <v>3</v>
      </c>
      <c r="N1150" s="5" t="s">
        <v>3</v>
      </c>
      <c r="O1150" s="5">
        <v>2</v>
      </c>
      <c r="P1150" s="5">
        <f>ROUND(Source!DJ1136,O1150)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 x14ac:dyDescent="0.2">
      <c r="A1151" s="5">
        <v>50</v>
      </c>
      <c r="B1151" s="5">
        <v>0</v>
      </c>
      <c r="C1151" s="5">
        <v>0</v>
      </c>
      <c r="D1151" s="5">
        <v>1</v>
      </c>
      <c r="E1151" s="5">
        <v>205</v>
      </c>
      <c r="F1151" s="5">
        <f>ROUND(Source!S1136,O1151)</f>
        <v>0</v>
      </c>
      <c r="G1151" s="5" t="s">
        <v>64</v>
      </c>
      <c r="H1151" s="5" t="s">
        <v>65</v>
      </c>
      <c r="I1151" s="5"/>
      <c r="J1151" s="5"/>
      <c r="K1151" s="5">
        <v>205</v>
      </c>
      <c r="L1151" s="5">
        <v>14</v>
      </c>
      <c r="M1151" s="5">
        <v>3</v>
      </c>
      <c r="N1151" s="5" t="s">
        <v>3</v>
      </c>
      <c r="O1151" s="5">
        <v>2</v>
      </c>
      <c r="P1151" s="5">
        <f>ROUND(Source!DK1136,O1151)</f>
        <v>0</v>
      </c>
      <c r="Q1151" s="5"/>
      <c r="R1151" s="5"/>
      <c r="S1151" s="5"/>
      <c r="T1151" s="5"/>
      <c r="U1151" s="5"/>
      <c r="V1151" s="5"/>
      <c r="W1151" s="5">
        <v>0</v>
      </c>
      <c r="X1151" s="5">
        <v>1</v>
      </c>
      <c r="Y1151" s="5">
        <v>0</v>
      </c>
      <c r="Z1151" s="5">
        <v>0</v>
      </c>
      <c r="AA1151" s="5">
        <v>1</v>
      </c>
      <c r="AB1151" s="5">
        <v>0</v>
      </c>
    </row>
    <row r="1152" spans="1:28" x14ac:dyDescent="0.2">
      <c r="A1152" s="5">
        <v>50</v>
      </c>
      <c r="B1152" s="5">
        <v>0</v>
      </c>
      <c r="C1152" s="5">
        <v>0</v>
      </c>
      <c r="D1152" s="5">
        <v>1</v>
      </c>
      <c r="E1152" s="5">
        <v>232</v>
      </c>
      <c r="F1152" s="5">
        <f>ROUND(Source!BC1136,O1152)</f>
        <v>0</v>
      </c>
      <c r="G1152" s="5" t="s">
        <v>66</v>
      </c>
      <c r="H1152" s="5" t="s">
        <v>67</v>
      </c>
      <c r="I1152" s="5"/>
      <c r="J1152" s="5"/>
      <c r="K1152" s="5">
        <v>232</v>
      </c>
      <c r="L1152" s="5">
        <v>15</v>
      </c>
      <c r="M1152" s="5">
        <v>3</v>
      </c>
      <c r="N1152" s="5" t="s">
        <v>3</v>
      </c>
      <c r="O1152" s="5">
        <v>2</v>
      </c>
      <c r="P1152" s="5">
        <f>ROUND(Source!EU1136,O1152)</f>
        <v>0</v>
      </c>
      <c r="Q1152" s="5"/>
      <c r="R1152" s="5"/>
      <c r="S1152" s="5"/>
      <c r="T1152" s="5"/>
      <c r="U1152" s="5"/>
      <c r="V1152" s="5"/>
      <c r="W1152" s="5">
        <v>0</v>
      </c>
      <c r="X1152" s="5">
        <v>1</v>
      </c>
      <c r="Y1152" s="5">
        <v>0</v>
      </c>
      <c r="Z1152" s="5">
        <v>0</v>
      </c>
      <c r="AA1152" s="5">
        <v>1</v>
      </c>
      <c r="AB1152" s="5">
        <v>0</v>
      </c>
    </row>
    <row r="1153" spans="1:206" x14ac:dyDescent="0.2">
      <c r="A1153" s="5">
        <v>50</v>
      </c>
      <c r="B1153" s="5">
        <v>0</v>
      </c>
      <c r="C1153" s="5">
        <v>0</v>
      </c>
      <c r="D1153" s="5">
        <v>1</v>
      </c>
      <c r="E1153" s="5">
        <v>214</v>
      </c>
      <c r="F1153" s="5">
        <f>ROUND(Source!AS1136,O1153)</f>
        <v>0</v>
      </c>
      <c r="G1153" s="5" t="s">
        <v>68</v>
      </c>
      <c r="H1153" s="5" t="s">
        <v>69</v>
      </c>
      <c r="I1153" s="5"/>
      <c r="J1153" s="5"/>
      <c r="K1153" s="5">
        <v>214</v>
      </c>
      <c r="L1153" s="5">
        <v>16</v>
      </c>
      <c r="M1153" s="5">
        <v>3</v>
      </c>
      <c r="N1153" s="5" t="s">
        <v>3</v>
      </c>
      <c r="O1153" s="5">
        <v>2</v>
      </c>
      <c r="P1153" s="5">
        <f>ROUND(Source!EK1136,O1153)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06" x14ac:dyDescent="0.2">
      <c r="A1154" s="5">
        <v>50</v>
      </c>
      <c r="B1154" s="5">
        <v>0</v>
      </c>
      <c r="C1154" s="5">
        <v>0</v>
      </c>
      <c r="D1154" s="5">
        <v>1</v>
      </c>
      <c r="E1154" s="5">
        <v>215</v>
      </c>
      <c r="F1154" s="5">
        <f>ROUND(Source!AT1136,O1154)</f>
        <v>0</v>
      </c>
      <c r="G1154" s="5" t="s">
        <v>70</v>
      </c>
      <c r="H1154" s="5" t="s">
        <v>71</v>
      </c>
      <c r="I1154" s="5"/>
      <c r="J1154" s="5"/>
      <c r="K1154" s="5">
        <v>215</v>
      </c>
      <c r="L1154" s="5">
        <v>17</v>
      </c>
      <c r="M1154" s="5">
        <v>3</v>
      </c>
      <c r="N1154" s="5" t="s">
        <v>3</v>
      </c>
      <c r="O1154" s="5">
        <v>2</v>
      </c>
      <c r="P1154" s="5">
        <f>ROUND(Source!EL1136,O1154)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06" x14ac:dyDescent="0.2">
      <c r="A1155" s="5">
        <v>50</v>
      </c>
      <c r="B1155" s="5">
        <v>0</v>
      </c>
      <c r="C1155" s="5">
        <v>0</v>
      </c>
      <c r="D1155" s="5">
        <v>1</v>
      </c>
      <c r="E1155" s="5">
        <v>217</v>
      </c>
      <c r="F1155" s="5">
        <f>ROUND(Source!AU1136,O1155)</f>
        <v>0</v>
      </c>
      <c r="G1155" s="5" t="s">
        <v>72</v>
      </c>
      <c r="H1155" s="5" t="s">
        <v>73</v>
      </c>
      <c r="I1155" s="5"/>
      <c r="J1155" s="5"/>
      <c r="K1155" s="5">
        <v>217</v>
      </c>
      <c r="L1155" s="5">
        <v>18</v>
      </c>
      <c r="M1155" s="5">
        <v>3</v>
      </c>
      <c r="N1155" s="5" t="s">
        <v>3</v>
      </c>
      <c r="O1155" s="5">
        <v>2</v>
      </c>
      <c r="P1155" s="5">
        <f>ROUND(Source!EM1136,O1155)</f>
        <v>0</v>
      </c>
      <c r="Q1155" s="5"/>
      <c r="R1155" s="5"/>
      <c r="S1155" s="5"/>
      <c r="T1155" s="5"/>
      <c r="U1155" s="5"/>
      <c r="V1155" s="5"/>
      <c r="W1155" s="5">
        <v>0</v>
      </c>
      <c r="X1155" s="5">
        <v>1</v>
      </c>
      <c r="Y1155" s="5">
        <v>0</v>
      </c>
      <c r="Z1155" s="5">
        <v>0</v>
      </c>
      <c r="AA1155" s="5">
        <v>1</v>
      </c>
      <c r="AB1155" s="5">
        <v>0</v>
      </c>
    </row>
    <row r="1156" spans="1:206" x14ac:dyDescent="0.2">
      <c r="A1156" s="5">
        <v>50</v>
      </c>
      <c r="B1156" s="5">
        <v>0</v>
      </c>
      <c r="C1156" s="5">
        <v>0</v>
      </c>
      <c r="D1156" s="5">
        <v>1</v>
      </c>
      <c r="E1156" s="5">
        <v>230</v>
      </c>
      <c r="F1156" s="5">
        <f>ROUND(Source!BA1136,O1156)</f>
        <v>0</v>
      </c>
      <c r="G1156" s="5" t="s">
        <v>74</v>
      </c>
      <c r="H1156" s="5" t="s">
        <v>75</v>
      </c>
      <c r="I1156" s="5"/>
      <c r="J1156" s="5"/>
      <c r="K1156" s="5">
        <v>230</v>
      </c>
      <c r="L1156" s="5">
        <v>19</v>
      </c>
      <c r="M1156" s="5">
        <v>3</v>
      </c>
      <c r="N1156" s="5" t="s">
        <v>3</v>
      </c>
      <c r="O1156" s="5">
        <v>2</v>
      </c>
      <c r="P1156" s="5">
        <f>ROUND(Source!ES1136,O1156)</f>
        <v>0</v>
      </c>
      <c r="Q1156" s="5"/>
      <c r="R1156" s="5"/>
      <c r="S1156" s="5"/>
      <c r="T1156" s="5"/>
      <c r="U1156" s="5"/>
      <c r="V1156" s="5"/>
      <c r="W1156" s="5">
        <v>0</v>
      </c>
      <c r="X1156" s="5">
        <v>1</v>
      </c>
      <c r="Y1156" s="5">
        <v>0</v>
      </c>
      <c r="Z1156" s="5">
        <v>0</v>
      </c>
      <c r="AA1156" s="5">
        <v>1</v>
      </c>
      <c r="AB1156" s="5">
        <v>0</v>
      </c>
    </row>
    <row r="1157" spans="1:206" x14ac:dyDescent="0.2">
      <c r="A1157" s="5">
        <v>50</v>
      </c>
      <c r="B1157" s="5">
        <v>0</v>
      </c>
      <c r="C1157" s="5">
        <v>0</v>
      </c>
      <c r="D1157" s="5">
        <v>1</v>
      </c>
      <c r="E1157" s="5">
        <v>206</v>
      </c>
      <c r="F1157" s="5">
        <f>ROUND(Source!T1136,O1157)</f>
        <v>0</v>
      </c>
      <c r="G1157" s="5" t="s">
        <v>76</v>
      </c>
      <c r="H1157" s="5" t="s">
        <v>77</v>
      </c>
      <c r="I1157" s="5"/>
      <c r="J1157" s="5"/>
      <c r="K1157" s="5">
        <v>206</v>
      </c>
      <c r="L1157" s="5">
        <v>20</v>
      </c>
      <c r="M1157" s="5">
        <v>3</v>
      </c>
      <c r="N1157" s="5" t="s">
        <v>3</v>
      </c>
      <c r="O1157" s="5">
        <v>2</v>
      </c>
      <c r="P1157" s="5">
        <f>ROUND(Source!DL1136,O1157)</f>
        <v>0</v>
      </c>
      <c r="Q1157" s="5"/>
      <c r="R1157" s="5"/>
      <c r="S1157" s="5"/>
      <c r="T1157" s="5"/>
      <c r="U1157" s="5"/>
      <c r="V1157" s="5"/>
      <c r="W1157" s="5">
        <v>0</v>
      </c>
      <c r="X1157" s="5">
        <v>1</v>
      </c>
      <c r="Y1157" s="5">
        <v>0</v>
      </c>
      <c r="Z1157" s="5">
        <v>0</v>
      </c>
      <c r="AA1157" s="5">
        <v>1</v>
      </c>
      <c r="AB1157" s="5">
        <v>0</v>
      </c>
    </row>
    <row r="1158" spans="1:206" x14ac:dyDescent="0.2">
      <c r="A1158" s="5">
        <v>50</v>
      </c>
      <c r="B1158" s="5">
        <v>0</v>
      </c>
      <c r="C1158" s="5">
        <v>0</v>
      </c>
      <c r="D1158" s="5">
        <v>1</v>
      </c>
      <c r="E1158" s="5">
        <v>207</v>
      </c>
      <c r="F1158" s="5">
        <f>Source!U1136</f>
        <v>0</v>
      </c>
      <c r="G1158" s="5" t="s">
        <v>78</v>
      </c>
      <c r="H1158" s="5" t="s">
        <v>79</v>
      </c>
      <c r="I1158" s="5"/>
      <c r="J1158" s="5"/>
      <c r="K1158" s="5">
        <v>207</v>
      </c>
      <c r="L1158" s="5">
        <v>21</v>
      </c>
      <c r="M1158" s="5">
        <v>3</v>
      </c>
      <c r="N1158" s="5" t="s">
        <v>3</v>
      </c>
      <c r="O1158" s="5">
        <v>-1</v>
      </c>
      <c r="P1158" s="5">
        <f>Source!DM1136</f>
        <v>0</v>
      </c>
      <c r="Q1158" s="5"/>
      <c r="R1158" s="5"/>
      <c r="S1158" s="5"/>
      <c r="T1158" s="5"/>
      <c r="U1158" s="5"/>
      <c r="V1158" s="5"/>
      <c r="W1158" s="5">
        <v>0</v>
      </c>
      <c r="X1158" s="5">
        <v>1</v>
      </c>
      <c r="Y1158" s="5">
        <v>0</v>
      </c>
      <c r="Z1158" s="5">
        <v>0</v>
      </c>
      <c r="AA1158" s="5">
        <v>1</v>
      </c>
      <c r="AB1158" s="5">
        <v>0</v>
      </c>
    </row>
    <row r="1159" spans="1:206" x14ac:dyDescent="0.2">
      <c r="A1159" s="5">
        <v>50</v>
      </c>
      <c r="B1159" s="5">
        <v>0</v>
      </c>
      <c r="C1159" s="5">
        <v>0</v>
      </c>
      <c r="D1159" s="5">
        <v>1</v>
      </c>
      <c r="E1159" s="5">
        <v>208</v>
      </c>
      <c r="F1159" s="5">
        <f>Source!V1136</f>
        <v>0</v>
      </c>
      <c r="G1159" s="5" t="s">
        <v>80</v>
      </c>
      <c r="H1159" s="5" t="s">
        <v>81</v>
      </c>
      <c r="I1159" s="5"/>
      <c r="J1159" s="5"/>
      <c r="K1159" s="5">
        <v>208</v>
      </c>
      <c r="L1159" s="5">
        <v>22</v>
      </c>
      <c r="M1159" s="5">
        <v>3</v>
      </c>
      <c r="N1159" s="5" t="s">
        <v>3</v>
      </c>
      <c r="O1159" s="5">
        <v>-1</v>
      </c>
      <c r="P1159" s="5">
        <f>Source!DN1136</f>
        <v>0</v>
      </c>
      <c r="Q1159" s="5"/>
      <c r="R1159" s="5"/>
      <c r="S1159" s="5"/>
      <c r="T1159" s="5"/>
      <c r="U1159" s="5"/>
      <c r="V1159" s="5"/>
      <c r="W1159" s="5">
        <v>0</v>
      </c>
      <c r="X1159" s="5">
        <v>1</v>
      </c>
      <c r="Y1159" s="5">
        <v>0</v>
      </c>
      <c r="Z1159" s="5">
        <v>0</v>
      </c>
      <c r="AA1159" s="5">
        <v>1</v>
      </c>
      <c r="AB1159" s="5">
        <v>0</v>
      </c>
    </row>
    <row r="1160" spans="1:206" x14ac:dyDescent="0.2">
      <c r="A1160" s="5">
        <v>50</v>
      </c>
      <c r="B1160" s="5">
        <v>0</v>
      </c>
      <c r="C1160" s="5">
        <v>0</v>
      </c>
      <c r="D1160" s="5">
        <v>1</v>
      </c>
      <c r="E1160" s="5">
        <v>209</v>
      </c>
      <c r="F1160" s="5">
        <f>ROUND(Source!W1136,O1160)</f>
        <v>0</v>
      </c>
      <c r="G1160" s="5" t="s">
        <v>82</v>
      </c>
      <c r="H1160" s="5" t="s">
        <v>83</v>
      </c>
      <c r="I1160" s="5"/>
      <c r="J1160" s="5"/>
      <c r="K1160" s="5">
        <v>209</v>
      </c>
      <c r="L1160" s="5">
        <v>23</v>
      </c>
      <c r="M1160" s="5">
        <v>3</v>
      </c>
      <c r="N1160" s="5" t="s">
        <v>3</v>
      </c>
      <c r="O1160" s="5">
        <v>2</v>
      </c>
      <c r="P1160" s="5">
        <f>ROUND(Source!DO1136,O1160)</f>
        <v>0</v>
      </c>
      <c r="Q1160" s="5"/>
      <c r="R1160" s="5"/>
      <c r="S1160" s="5"/>
      <c r="T1160" s="5"/>
      <c r="U1160" s="5"/>
      <c r="V1160" s="5"/>
      <c r="W1160" s="5">
        <v>0</v>
      </c>
      <c r="X1160" s="5">
        <v>1</v>
      </c>
      <c r="Y1160" s="5">
        <v>0</v>
      </c>
      <c r="Z1160" s="5">
        <v>0</v>
      </c>
      <c r="AA1160" s="5">
        <v>1</v>
      </c>
      <c r="AB1160" s="5">
        <v>0</v>
      </c>
    </row>
    <row r="1161" spans="1:206" x14ac:dyDescent="0.2">
      <c r="A1161" s="5">
        <v>50</v>
      </c>
      <c r="B1161" s="5">
        <v>0</v>
      </c>
      <c r="C1161" s="5">
        <v>0</v>
      </c>
      <c r="D1161" s="5">
        <v>1</v>
      </c>
      <c r="E1161" s="5">
        <v>233</v>
      </c>
      <c r="F1161" s="5">
        <f>ROUND(Source!BD1136,O1161)</f>
        <v>0</v>
      </c>
      <c r="G1161" s="5" t="s">
        <v>84</v>
      </c>
      <c r="H1161" s="5" t="s">
        <v>85</v>
      </c>
      <c r="I1161" s="5"/>
      <c r="J1161" s="5"/>
      <c r="K1161" s="5">
        <v>233</v>
      </c>
      <c r="L1161" s="5">
        <v>24</v>
      </c>
      <c r="M1161" s="5">
        <v>3</v>
      </c>
      <c r="N1161" s="5" t="s">
        <v>3</v>
      </c>
      <c r="O1161" s="5">
        <v>2</v>
      </c>
      <c r="P1161" s="5">
        <f>ROUND(Source!EV1136,O1161)</f>
        <v>0</v>
      </c>
      <c r="Q1161" s="5"/>
      <c r="R1161" s="5"/>
      <c r="S1161" s="5"/>
      <c r="T1161" s="5"/>
      <c r="U1161" s="5"/>
      <c r="V1161" s="5"/>
      <c r="W1161" s="5">
        <v>0</v>
      </c>
      <c r="X1161" s="5">
        <v>1</v>
      </c>
      <c r="Y1161" s="5">
        <v>0</v>
      </c>
      <c r="Z1161" s="5">
        <v>0</v>
      </c>
      <c r="AA1161" s="5">
        <v>1</v>
      </c>
      <c r="AB1161" s="5">
        <v>0</v>
      </c>
    </row>
    <row r="1162" spans="1:206" x14ac:dyDescent="0.2">
      <c r="A1162" s="5">
        <v>50</v>
      </c>
      <c r="B1162" s="5">
        <v>0</v>
      </c>
      <c r="C1162" s="5">
        <v>0</v>
      </c>
      <c r="D1162" s="5">
        <v>1</v>
      </c>
      <c r="E1162" s="5">
        <v>210</v>
      </c>
      <c r="F1162" s="5">
        <f>ROUND(Source!X1136,O1162)</f>
        <v>0</v>
      </c>
      <c r="G1162" s="5" t="s">
        <v>86</v>
      </c>
      <c r="H1162" s="5" t="s">
        <v>87</v>
      </c>
      <c r="I1162" s="5"/>
      <c r="J1162" s="5"/>
      <c r="K1162" s="5">
        <v>210</v>
      </c>
      <c r="L1162" s="5">
        <v>25</v>
      </c>
      <c r="M1162" s="5">
        <v>3</v>
      </c>
      <c r="N1162" s="5" t="s">
        <v>3</v>
      </c>
      <c r="O1162" s="5">
        <v>2</v>
      </c>
      <c r="P1162" s="5">
        <f>ROUND(Source!DP1136,O1162)</f>
        <v>0</v>
      </c>
      <c r="Q1162" s="5"/>
      <c r="R1162" s="5"/>
      <c r="S1162" s="5"/>
      <c r="T1162" s="5"/>
      <c r="U1162" s="5"/>
      <c r="V1162" s="5"/>
      <c r="W1162" s="5">
        <v>0</v>
      </c>
      <c r="X1162" s="5">
        <v>1</v>
      </c>
      <c r="Y1162" s="5">
        <v>0</v>
      </c>
      <c r="Z1162" s="5">
        <v>0</v>
      </c>
      <c r="AA1162" s="5">
        <v>1</v>
      </c>
      <c r="AB1162" s="5">
        <v>0</v>
      </c>
    </row>
    <row r="1163" spans="1:206" x14ac:dyDescent="0.2">
      <c r="A1163" s="5">
        <v>50</v>
      </c>
      <c r="B1163" s="5">
        <v>0</v>
      </c>
      <c r="C1163" s="5">
        <v>0</v>
      </c>
      <c r="D1163" s="5">
        <v>1</v>
      </c>
      <c r="E1163" s="5">
        <v>211</v>
      </c>
      <c r="F1163" s="5">
        <f>ROUND(Source!Y1136,O1163)</f>
        <v>0</v>
      </c>
      <c r="G1163" s="5" t="s">
        <v>88</v>
      </c>
      <c r="H1163" s="5" t="s">
        <v>89</v>
      </c>
      <c r="I1163" s="5"/>
      <c r="J1163" s="5"/>
      <c r="K1163" s="5">
        <v>211</v>
      </c>
      <c r="L1163" s="5">
        <v>26</v>
      </c>
      <c r="M1163" s="5">
        <v>3</v>
      </c>
      <c r="N1163" s="5" t="s">
        <v>3</v>
      </c>
      <c r="O1163" s="5">
        <v>2</v>
      </c>
      <c r="P1163" s="5">
        <f>ROUND(Source!DQ1136,O1163)</f>
        <v>0</v>
      </c>
      <c r="Q1163" s="5"/>
      <c r="R1163" s="5"/>
      <c r="S1163" s="5"/>
      <c r="T1163" s="5"/>
      <c r="U1163" s="5"/>
      <c r="V1163" s="5"/>
      <c r="W1163" s="5">
        <v>0</v>
      </c>
      <c r="X1163" s="5">
        <v>1</v>
      </c>
      <c r="Y1163" s="5">
        <v>0</v>
      </c>
      <c r="Z1163" s="5">
        <v>0</v>
      </c>
      <c r="AA1163" s="5">
        <v>1</v>
      </c>
      <c r="AB1163" s="5">
        <v>0</v>
      </c>
    </row>
    <row r="1164" spans="1:206" x14ac:dyDescent="0.2">
      <c r="A1164" s="5">
        <v>50</v>
      </c>
      <c r="B1164" s="5">
        <v>0</v>
      </c>
      <c r="C1164" s="5">
        <v>0</v>
      </c>
      <c r="D1164" s="5">
        <v>1</v>
      </c>
      <c r="E1164" s="5">
        <v>224</v>
      </c>
      <c r="F1164" s="5">
        <f>ROUND(Source!AR1136,O1164)</f>
        <v>0</v>
      </c>
      <c r="G1164" s="5" t="s">
        <v>90</v>
      </c>
      <c r="H1164" s="5" t="s">
        <v>91</v>
      </c>
      <c r="I1164" s="5"/>
      <c r="J1164" s="5"/>
      <c r="K1164" s="5">
        <v>224</v>
      </c>
      <c r="L1164" s="5">
        <v>27</v>
      </c>
      <c r="M1164" s="5">
        <v>3</v>
      </c>
      <c r="N1164" s="5" t="s">
        <v>3</v>
      </c>
      <c r="O1164" s="5">
        <v>2</v>
      </c>
      <c r="P1164" s="5">
        <f>ROUND(Source!EJ1136,O1164)</f>
        <v>0</v>
      </c>
      <c r="Q1164" s="5"/>
      <c r="R1164" s="5"/>
      <c r="S1164" s="5"/>
      <c r="T1164" s="5"/>
      <c r="U1164" s="5"/>
      <c r="V1164" s="5"/>
      <c r="W1164" s="5">
        <v>0</v>
      </c>
      <c r="X1164" s="5">
        <v>1</v>
      </c>
      <c r="Y1164" s="5">
        <v>0</v>
      </c>
      <c r="Z1164" s="5">
        <v>0</v>
      </c>
      <c r="AA1164" s="5">
        <v>1</v>
      </c>
      <c r="AB1164" s="5">
        <v>0</v>
      </c>
    </row>
    <row r="1166" spans="1:206" x14ac:dyDescent="0.2">
      <c r="A1166" s="3">
        <v>51</v>
      </c>
      <c r="B1166" s="3">
        <f>B1123</f>
        <v>0</v>
      </c>
      <c r="C1166" s="3">
        <f>A1123</f>
        <v>3</v>
      </c>
      <c r="D1166" s="3">
        <f>ROW(A1123)</f>
        <v>1123</v>
      </c>
      <c r="E1166" s="3"/>
      <c r="F1166" s="3" t="str">
        <f>IF(F1123&lt;&gt;"",F1123,"")</f>
        <v>09-01-02</v>
      </c>
      <c r="G1166" s="3" t="str">
        <f>IF(G1123&lt;&gt;"",G1123,"")</f>
        <v>ПНР сервисного кабеля</v>
      </c>
      <c r="H1166" s="3">
        <v>0</v>
      </c>
      <c r="I1166" s="3"/>
      <c r="J1166" s="3"/>
      <c r="K1166" s="3"/>
      <c r="L1166" s="3"/>
      <c r="M1166" s="3"/>
      <c r="N1166" s="3"/>
      <c r="O1166" s="3">
        <f t="shared" ref="O1166:T1166" si="759">ROUND(O1136+AB1166,2)</f>
        <v>0</v>
      </c>
      <c r="P1166" s="3">
        <f t="shared" si="759"/>
        <v>0</v>
      </c>
      <c r="Q1166" s="3">
        <f t="shared" si="759"/>
        <v>0</v>
      </c>
      <c r="R1166" s="3">
        <f t="shared" si="759"/>
        <v>0</v>
      </c>
      <c r="S1166" s="3">
        <f t="shared" si="759"/>
        <v>0</v>
      </c>
      <c r="T1166" s="3">
        <f t="shared" si="759"/>
        <v>0</v>
      </c>
      <c r="U1166" s="3">
        <f>U1136+AH1166</f>
        <v>0</v>
      </c>
      <c r="V1166" s="3">
        <f>V1136+AI1166</f>
        <v>0</v>
      </c>
      <c r="W1166" s="3">
        <f>ROUND(W1136+AJ1166,2)</f>
        <v>0</v>
      </c>
      <c r="X1166" s="3">
        <f>ROUND(X1136+AK1166,2)</f>
        <v>0</v>
      </c>
      <c r="Y1166" s="3">
        <f>ROUND(Y1136+AL1166,2)</f>
        <v>0</v>
      </c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>
        <f t="shared" ref="AO1166:BD1166" si="760">ROUND(AO1136+BX1166,2)</f>
        <v>0</v>
      </c>
      <c r="AP1166" s="3">
        <f t="shared" si="760"/>
        <v>0</v>
      </c>
      <c r="AQ1166" s="3">
        <f t="shared" si="760"/>
        <v>0</v>
      </c>
      <c r="AR1166" s="3">
        <f t="shared" si="760"/>
        <v>0</v>
      </c>
      <c r="AS1166" s="3">
        <f t="shared" si="760"/>
        <v>0</v>
      </c>
      <c r="AT1166" s="3">
        <f t="shared" si="760"/>
        <v>0</v>
      </c>
      <c r="AU1166" s="3">
        <f t="shared" si="760"/>
        <v>0</v>
      </c>
      <c r="AV1166" s="3">
        <f t="shared" si="760"/>
        <v>0</v>
      </c>
      <c r="AW1166" s="3">
        <f t="shared" si="760"/>
        <v>0</v>
      </c>
      <c r="AX1166" s="3">
        <f t="shared" si="760"/>
        <v>0</v>
      </c>
      <c r="AY1166" s="3">
        <f t="shared" si="760"/>
        <v>0</v>
      </c>
      <c r="AZ1166" s="3">
        <f t="shared" si="760"/>
        <v>0</v>
      </c>
      <c r="BA1166" s="3">
        <f t="shared" si="760"/>
        <v>0</v>
      </c>
      <c r="BB1166" s="3">
        <f t="shared" si="760"/>
        <v>0</v>
      </c>
      <c r="BC1166" s="3">
        <f t="shared" si="760"/>
        <v>0</v>
      </c>
      <c r="BD1166" s="3">
        <f t="shared" si="760"/>
        <v>0</v>
      </c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4">
        <f t="shared" ref="DG1166:DL1166" si="761">ROUND(DG1136+DT1166,2)</f>
        <v>0</v>
      </c>
      <c r="DH1166" s="4">
        <f t="shared" si="761"/>
        <v>0</v>
      </c>
      <c r="DI1166" s="4">
        <f t="shared" si="761"/>
        <v>0</v>
      </c>
      <c r="DJ1166" s="4">
        <f t="shared" si="761"/>
        <v>0</v>
      </c>
      <c r="DK1166" s="4">
        <f t="shared" si="761"/>
        <v>0</v>
      </c>
      <c r="DL1166" s="4">
        <f t="shared" si="761"/>
        <v>0</v>
      </c>
      <c r="DM1166" s="4">
        <f>DM1136+DZ1166</f>
        <v>0</v>
      </c>
      <c r="DN1166" s="4">
        <f>DN1136+EA1166</f>
        <v>0</v>
      </c>
      <c r="DO1166" s="4">
        <f>ROUND(DO1136+EB1166,2)</f>
        <v>0</v>
      </c>
      <c r="DP1166" s="4">
        <f>ROUND(DP1136+EC1166,2)</f>
        <v>0</v>
      </c>
      <c r="DQ1166" s="4">
        <f>ROUND(DQ1136+ED1166,2)</f>
        <v>0</v>
      </c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>
        <f t="shared" ref="EG1166:EV1166" si="762">ROUND(EG1136+FP1166,2)</f>
        <v>0</v>
      </c>
      <c r="EH1166" s="4">
        <f t="shared" si="762"/>
        <v>0</v>
      </c>
      <c r="EI1166" s="4">
        <f t="shared" si="762"/>
        <v>0</v>
      </c>
      <c r="EJ1166" s="4">
        <f t="shared" si="762"/>
        <v>0</v>
      </c>
      <c r="EK1166" s="4">
        <f t="shared" si="762"/>
        <v>0</v>
      </c>
      <c r="EL1166" s="4">
        <f t="shared" si="762"/>
        <v>0</v>
      </c>
      <c r="EM1166" s="4">
        <f t="shared" si="762"/>
        <v>0</v>
      </c>
      <c r="EN1166" s="4">
        <f t="shared" si="762"/>
        <v>0</v>
      </c>
      <c r="EO1166" s="4">
        <f t="shared" si="762"/>
        <v>0</v>
      </c>
      <c r="EP1166" s="4">
        <f t="shared" si="762"/>
        <v>0</v>
      </c>
      <c r="EQ1166" s="4">
        <f t="shared" si="762"/>
        <v>0</v>
      </c>
      <c r="ER1166" s="4">
        <f t="shared" si="762"/>
        <v>0</v>
      </c>
      <c r="ES1166" s="4">
        <f t="shared" si="762"/>
        <v>0</v>
      </c>
      <c r="ET1166" s="4">
        <f t="shared" si="762"/>
        <v>0</v>
      </c>
      <c r="EU1166" s="4">
        <f t="shared" si="762"/>
        <v>0</v>
      </c>
      <c r="EV1166" s="4">
        <f t="shared" si="762"/>
        <v>0</v>
      </c>
      <c r="EW1166" s="4"/>
      <c r="EX1166" s="4"/>
      <c r="EY1166" s="4"/>
      <c r="EZ1166" s="4"/>
      <c r="FA1166" s="4"/>
      <c r="FB1166" s="4"/>
      <c r="FC1166" s="4"/>
      <c r="FD1166" s="4"/>
      <c r="FE1166" s="4"/>
      <c r="FF1166" s="4"/>
      <c r="FG1166" s="4"/>
      <c r="FH1166" s="4"/>
      <c r="FI1166" s="4"/>
      <c r="FJ1166" s="4"/>
      <c r="FK1166" s="4"/>
      <c r="FL1166" s="4"/>
      <c r="FM1166" s="4"/>
      <c r="FN1166" s="4"/>
      <c r="FO1166" s="4"/>
      <c r="FP1166" s="4"/>
      <c r="FQ1166" s="4"/>
      <c r="FR1166" s="4"/>
      <c r="FS1166" s="4"/>
      <c r="FT1166" s="4"/>
      <c r="FU1166" s="4"/>
      <c r="FV1166" s="4"/>
      <c r="FW1166" s="4"/>
      <c r="FX1166" s="4"/>
      <c r="FY1166" s="4"/>
      <c r="FZ1166" s="4"/>
      <c r="GA1166" s="4"/>
      <c r="GB1166" s="4"/>
      <c r="GC1166" s="4"/>
      <c r="GD1166" s="4"/>
      <c r="GE1166" s="4"/>
      <c r="GF1166" s="4"/>
      <c r="GG1166" s="4"/>
      <c r="GH1166" s="4"/>
      <c r="GI1166" s="4"/>
      <c r="GJ1166" s="4"/>
      <c r="GK1166" s="4"/>
      <c r="GL1166" s="4"/>
      <c r="GM1166" s="4"/>
      <c r="GN1166" s="4"/>
      <c r="GO1166" s="4"/>
      <c r="GP1166" s="4"/>
      <c r="GQ1166" s="4"/>
      <c r="GR1166" s="4"/>
      <c r="GS1166" s="4"/>
      <c r="GT1166" s="4"/>
      <c r="GU1166" s="4"/>
      <c r="GV1166" s="4"/>
      <c r="GW1166" s="4"/>
      <c r="GX1166" s="4">
        <v>0</v>
      </c>
    </row>
    <row r="1168" spans="1:206" x14ac:dyDescent="0.2">
      <c r="A1168" s="5">
        <v>50</v>
      </c>
      <c r="B1168" s="5">
        <v>0</v>
      </c>
      <c r="C1168" s="5">
        <v>0</v>
      </c>
      <c r="D1168" s="5">
        <v>1</v>
      </c>
      <c r="E1168" s="5">
        <v>201</v>
      </c>
      <c r="F1168" s="5">
        <f>ROUND(Source!O1166,O1168)</f>
        <v>0</v>
      </c>
      <c r="G1168" s="5" t="s">
        <v>38</v>
      </c>
      <c r="H1168" s="5" t="s">
        <v>39</v>
      </c>
      <c r="I1168" s="5"/>
      <c r="J1168" s="5"/>
      <c r="K1168" s="5">
        <v>201</v>
      </c>
      <c r="L1168" s="5">
        <v>1</v>
      </c>
      <c r="M1168" s="5">
        <v>3</v>
      </c>
      <c r="N1168" s="5" t="s">
        <v>3</v>
      </c>
      <c r="O1168" s="5">
        <v>2</v>
      </c>
      <c r="P1168" s="5">
        <f>ROUND(Source!DG1166,O1168)</f>
        <v>0</v>
      </c>
      <c r="Q1168" s="5"/>
      <c r="R1168" s="5"/>
      <c r="S1168" s="5"/>
      <c r="T1168" s="5"/>
      <c r="U1168" s="5"/>
      <c r="V1168" s="5"/>
      <c r="W1168" s="5">
        <v>0</v>
      </c>
      <c r="X1168" s="5">
        <v>1</v>
      </c>
      <c r="Y1168" s="5">
        <v>0</v>
      </c>
      <c r="Z1168" s="5">
        <v>0</v>
      </c>
      <c r="AA1168" s="5">
        <v>1</v>
      </c>
      <c r="AB1168" s="5">
        <v>0</v>
      </c>
    </row>
    <row r="1169" spans="1:28" x14ac:dyDescent="0.2">
      <c r="A1169" s="5">
        <v>50</v>
      </c>
      <c r="B1169" s="5">
        <v>0</v>
      </c>
      <c r="C1169" s="5">
        <v>0</v>
      </c>
      <c r="D1169" s="5">
        <v>1</v>
      </c>
      <c r="E1169" s="5">
        <v>202</v>
      </c>
      <c r="F1169" s="5">
        <f>ROUND(Source!P1166,O1169)</f>
        <v>0</v>
      </c>
      <c r="G1169" s="5" t="s">
        <v>40</v>
      </c>
      <c r="H1169" s="5" t="s">
        <v>41</v>
      </c>
      <c r="I1169" s="5"/>
      <c r="J1169" s="5"/>
      <c r="K1169" s="5">
        <v>202</v>
      </c>
      <c r="L1169" s="5">
        <v>2</v>
      </c>
      <c r="M1169" s="5">
        <v>3</v>
      </c>
      <c r="N1169" s="5" t="s">
        <v>3</v>
      </c>
      <c r="O1169" s="5">
        <v>2</v>
      </c>
      <c r="P1169" s="5">
        <f>ROUND(Source!DH1166,O1169)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">
      <c r="A1170" s="5">
        <v>50</v>
      </c>
      <c r="B1170" s="5">
        <v>0</v>
      </c>
      <c r="C1170" s="5">
        <v>0</v>
      </c>
      <c r="D1170" s="5">
        <v>1</v>
      </c>
      <c r="E1170" s="5">
        <v>222</v>
      </c>
      <c r="F1170" s="5">
        <f>ROUND(Source!AO1166,O1170)</f>
        <v>0</v>
      </c>
      <c r="G1170" s="5" t="s">
        <v>42</v>
      </c>
      <c r="H1170" s="5" t="s">
        <v>43</v>
      </c>
      <c r="I1170" s="5"/>
      <c r="J1170" s="5"/>
      <c r="K1170" s="5">
        <v>222</v>
      </c>
      <c r="L1170" s="5">
        <v>3</v>
      </c>
      <c r="M1170" s="5">
        <v>3</v>
      </c>
      <c r="N1170" s="5" t="s">
        <v>3</v>
      </c>
      <c r="O1170" s="5">
        <v>2</v>
      </c>
      <c r="P1170" s="5">
        <f>ROUND(Source!EG1166,O1170)</f>
        <v>0</v>
      </c>
      <c r="Q1170" s="5"/>
      <c r="R1170" s="5"/>
      <c r="S1170" s="5"/>
      <c r="T1170" s="5"/>
      <c r="U1170" s="5"/>
      <c r="V1170" s="5"/>
      <c r="W1170" s="5">
        <v>0</v>
      </c>
      <c r="X1170" s="5">
        <v>1</v>
      </c>
      <c r="Y1170" s="5">
        <v>0</v>
      </c>
      <c r="Z1170" s="5">
        <v>0</v>
      </c>
      <c r="AA1170" s="5">
        <v>1</v>
      </c>
      <c r="AB1170" s="5">
        <v>0</v>
      </c>
    </row>
    <row r="1171" spans="1:28" x14ac:dyDescent="0.2">
      <c r="A1171" s="5">
        <v>50</v>
      </c>
      <c r="B1171" s="5">
        <v>0</v>
      </c>
      <c r="C1171" s="5">
        <v>0</v>
      </c>
      <c r="D1171" s="5">
        <v>1</v>
      </c>
      <c r="E1171" s="5">
        <v>225</v>
      </c>
      <c r="F1171" s="5">
        <f>ROUND(Source!AV1166,O1171)</f>
        <v>0</v>
      </c>
      <c r="G1171" s="5" t="s">
        <v>44</v>
      </c>
      <c r="H1171" s="5" t="s">
        <v>45</v>
      </c>
      <c r="I1171" s="5"/>
      <c r="J1171" s="5"/>
      <c r="K1171" s="5">
        <v>225</v>
      </c>
      <c r="L1171" s="5">
        <v>4</v>
      </c>
      <c r="M1171" s="5">
        <v>3</v>
      </c>
      <c r="N1171" s="5" t="s">
        <v>3</v>
      </c>
      <c r="O1171" s="5">
        <v>2</v>
      </c>
      <c r="P1171" s="5">
        <f>ROUND(Source!EN1166,O1171)</f>
        <v>0</v>
      </c>
      <c r="Q1171" s="5"/>
      <c r="R1171" s="5"/>
      <c r="S1171" s="5"/>
      <c r="T1171" s="5"/>
      <c r="U1171" s="5"/>
      <c r="V1171" s="5"/>
      <c r="W1171" s="5">
        <v>0</v>
      </c>
      <c r="X1171" s="5">
        <v>1</v>
      </c>
      <c r="Y1171" s="5">
        <v>0</v>
      </c>
      <c r="Z1171" s="5">
        <v>0</v>
      </c>
      <c r="AA1171" s="5">
        <v>1</v>
      </c>
      <c r="AB1171" s="5">
        <v>0</v>
      </c>
    </row>
    <row r="1172" spans="1:28" x14ac:dyDescent="0.2">
      <c r="A1172" s="5">
        <v>50</v>
      </c>
      <c r="B1172" s="5">
        <v>0</v>
      </c>
      <c r="C1172" s="5">
        <v>0</v>
      </c>
      <c r="D1172" s="5">
        <v>1</v>
      </c>
      <c r="E1172" s="5">
        <v>226</v>
      </c>
      <c r="F1172" s="5">
        <f>ROUND(Source!AW1166,O1172)</f>
        <v>0</v>
      </c>
      <c r="G1172" s="5" t="s">
        <v>46</v>
      </c>
      <c r="H1172" s="5" t="s">
        <v>47</v>
      </c>
      <c r="I1172" s="5"/>
      <c r="J1172" s="5"/>
      <c r="K1172" s="5">
        <v>226</v>
      </c>
      <c r="L1172" s="5">
        <v>5</v>
      </c>
      <c r="M1172" s="5">
        <v>3</v>
      </c>
      <c r="N1172" s="5" t="s">
        <v>3</v>
      </c>
      <c r="O1172" s="5">
        <v>2</v>
      </c>
      <c r="P1172" s="5">
        <f>ROUND(Source!EO1166,O1172)</f>
        <v>0</v>
      </c>
      <c r="Q1172" s="5"/>
      <c r="R1172" s="5"/>
      <c r="S1172" s="5"/>
      <c r="T1172" s="5"/>
      <c r="U1172" s="5"/>
      <c r="V1172" s="5"/>
      <c r="W1172" s="5">
        <v>0</v>
      </c>
      <c r="X1172" s="5">
        <v>1</v>
      </c>
      <c r="Y1172" s="5">
        <v>0</v>
      </c>
      <c r="Z1172" s="5">
        <v>0</v>
      </c>
      <c r="AA1172" s="5">
        <v>1</v>
      </c>
      <c r="AB1172" s="5">
        <v>0</v>
      </c>
    </row>
    <row r="1173" spans="1:28" x14ac:dyDescent="0.2">
      <c r="A1173" s="5">
        <v>50</v>
      </c>
      <c r="B1173" s="5">
        <v>0</v>
      </c>
      <c r="C1173" s="5">
        <v>0</v>
      </c>
      <c r="D1173" s="5">
        <v>1</v>
      </c>
      <c r="E1173" s="5">
        <v>227</v>
      </c>
      <c r="F1173" s="5">
        <f>ROUND(Source!AX1166,O1173)</f>
        <v>0</v>
      </c>
      <c r="G1173" s="5" t="s">
        <v>48</v>
      </c>
      <c r="H1173" s="5" t="s">
        <v>49</v>
      </c>
      <c r="I1173" s="5"/>
      <c r="J1173" s="5"/>
      <c r="K1173" s="5">
        <v>227</v>
      </c>
      <c r="L1173" s="5">
        <v>6</v>
      </c>
      <c r="M1173" s="5">
        <v>3</v>
      </c>
      <c r="N1173" s="5" t="s">
        <v>3</v>
      </c>
      <c r="O1173" s="5">
        <v>2</v>
      </c>
      <c r="P1173" s="5">
        <f>ROUND(Source!EP1166,O1173)</f>
        <v>0</v>
      </c>
      <c r="Q1173" s="5"/>
      <c r="R1173" s="5"/>
      <c r="S1173" s="5"/>
      <c r="T1173" s="5"/>
      <c r="U1173" s="5"/>
      <c r="V1173" s="5"/>
      <c r="W1173" s="5">
        <v>0</v>
      </c>
      <c r="X1173" s="5">
        <v>1</v>
      </c>
      <c r="Y1173" s="5">
        <v>0</v>
      </c>
      <c r="Z1173" s="5">
        <v>0</v>
      </c>
      <c r="AA1173" s="5">
        <v>1</v>
      </c>
      <c r="AB1173" s="5">
        <v>0</v>
      </c>
    </row>
    <row r="1174" spans="1:28" x14ac:dyDescent="0.2">
      <c r="A1174" s="5">
        <v>50</v>
      </c>
      <c r="B1174" s="5">
        <v>0</v>
      </c>
      <c r="C1174" s="5">
        <v>0</v>
      </c>
      <c r="D1174" s="5">
        <v>1</v>
      </c>
      <c r="E1174" s="5">
        <v>228</v>
      </c>
      <c r="F1174" s="5">
        <f>ROUND(Source!AY1166,O1174)</f>
        <v>0</v>
      </c>
      <c r="G1174" s="5" t="s">
        <v>50</v>
      </c>
      <c r="H1174" s="5" t="s">
        <v>51</v>
      </c>
      <c r="I1174" s="5"/>
      <c r="J1174" s="5"/>
      <c r="K1174" s="5">
        <v>228</v>
      </c>
      <c r="L1174" s="5">
        <v>7</v>
      </c>
      <c r="M1174" s="5">
        <v>3</v>
      </c>
      <c r="N1174" s="5" t="s">
        <v>3</v>
      </c>
      <c r="O1174" s="5">
        <v>2</v>
      </c>
      <c r="P1174" s="5">
        <f>ROUND(Source!EQ1166,O1174)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">
      <c r="A1175" s="5">
        <v>50</v>
      </c>
      <c r="B1175" s="5">
        <v>0</v>
      </c>
      <c r="C1175" s="5">
        <v>0</v>
      </c>
      <c r="D1175" s="5">
        <v>1</v>
      </c>
      <c r="E1175" s="5">
        <v>216</v>
      </c>
      <c r="F1175" s="5">
        <f>ROUND(Source!AP1166,O1175)</f>
        <v>0</v>
      </c>
      <c r="G1175" s="5" t="s">
        <v>52</v>
      </c>
      <c r="H1175" s="5" t="s">
        <v>53</v>
      </c>
      <c r="I1175" s="5"/>
      <c r="J1175" s="5"/>
      <c r="K1175" s="5">
        <v>216</v>
      </c>
      <c r="L1175" s="5">
        <v>8</v>
      </c>
      <c r="M1175" s="5">
        <v>3</v>
      </c>
      <c r="N1175" s="5" t="s">
        <v>3</v>
      </c>
      <c r="O1175" s="5">
        <v>2</v>
      </c>
      <c r="P1175" s="5">
        <f>ROUND(Source!EH1166,O1175)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8" x14ac:dyDescent="0.2">
      <c r="A1176" s="5">
        <v>50</v>
      </c>
      <c r="B1176" s="5">
        <v>0</v>
      </c>
      <c r="C1176" s="5">
        <v>0</v>
      </c>
      <c r="D1176" s="5">
        <v>1</v>
      </c>
      <c r="E1176" s="5">
        <v>223</v>
      </c>
      <c r="F1176" s="5">
        <f>ROUND(Source!AQ1166,O1176)</f>
        <v>0</v>
      </c>
      <c r="G1176" s="5" t="s">
        <v>54</v>
      </c>
      <c r="H1176" s="5" t="s">
        <v>55</v>
      </c>
      <c r="I1176" s="5"/>
      <c r="J1176" s="5"/>
      <c r="K1176" s="5">
        <v>223</v>
      </c>
      <c r="L1176" s="5">
        <v>9</v>
      </c>
      <c r="M1176" s="5">
        <v>3</v>
      </c>
      <c r="N1176" s="5" t="s">
        <v>3</v>
      </c>
      <c r="O1176" s="5">
        <v>2</v>
      </c>
      <c r="P1176" s="5">
        <f>ROUND(Source!EI1166,O1176)</f>
        <v>0</v>
      </c>
      <c r="Q1176" s="5"/>
      <c r="R1176" s="5"/>
      <c r="S1176" s="5"/>
      <c r="T1176" s="5"/>
      <c r="U1176" s="5"/>
      <c r="V1176" s="5"/>
      <c r="W1176" s="5">
        <v>0</v>
      </c>
      <c r="X1176" s="5">
        <v>1</v>
      </c>
      <c r="Y1176" s="5">
        <v>0</v>
      </c>
      <c r="Z1176" s="5">
        <v>0</v>
      </c>
      <c r="AA1176" s="5">
        <v>1</v>
      </c>
      <c r="AB1176" s="5">
        <v>0</v>
      </c>
    </row>
    <row r="1177" spans="1:28" x14ac:dyDescent="0.2">
      <c r="A1177" s="5">
        <v>50</v>
      </c>
      <c r="B1177" s="5">
        <v>0</v>
      </c>
      <c r="C1177" s="5">
        <v>0</v>
      </c>
      <c r="D1177" s="5">
        <v>1</v>
      </c>
      <c r="E1177" s="5">
        <v>229</v>
      </c>
      <c r="F1177" s="5">
        <f>ROUND(Source!AZ1166,O1177)</f>
        <v>0</v>
      </c>
      <c r="G1177" s="5" t="s">
        <v>56</v>
      </c>
      <c r="H1177" s="5" t="s">
        <v>57</v>
      </c>
      <c r="I1177" s="5"/>
      <c r="J1177" s="5"/>
      <c r="K1177" s="5">
        <v>229</v>
      </c>
      <c r="L1177" s="5">
        <v>10</v>
      </c>
      <c r="M1177" s="5">
        <v>3</v>
      </c>
      <c r="N1177" s="5" t="s">
        <v>3</v>
      </c>
      <c r="O1177" s="5">
        <v>2</v>
      </c>
      <c r="P1177" s="5">
        <f>ROUND(Source!ER1166,O1177)</f>
        <v>0</v>
      </c>
      <c r="Q1177" s="5"/>
      <c r="R1177" s="5"/>
      <c r="S1177" s="5"/>
      <c r="T1177" s="5"/>
      <c r="U1177" s="5"/>
      <c r="V1177" s="5"/>
      <c r="W1177" s="5">
        <v>0</v>
      </c>
      <c r="X1177" s="5">
        <v>1</v>
      </c>
      <c r="Y1177" s="5">
        <v>0</v>
      </c>
      <c r="Z1177" s="5">
        <v>0</v>
      </c>
      <c r="AA1177" s="5">
        <v>1</v>
      </c>
      <c r="AB1177" s="5">
        <v>0</v>
      </c>
    </row>
    <row r="1178" spans="1:28" x14ac:dyDescent="0.2">
      <c r="A1178" s="5">
        <v>50</v>
      </c>
      <c r="B1178" s="5">
        <v>0</v>
      </c>
      <c r="C1178" s="5">
        <v>0</v>
      </c>
      <c r="D1178" s="5">
        <v>1</v>
      </c>
      <c r="E1178" s="5">
        <v>203</v>
      </c>
      <c r="F1178" s="5">
        <f>ROUND(Source!Q1166,O1178)</f>
        <v>0</v>
      </c>
      <c r="G1178" s="5" t="s">
        <v>58</v>
      </c>
      <c r="H1178" s="5" t="s">
        <v>59</v>
      </c>
      <c r="I1178" s="5"/>
      <c r="J1178" s="5"/>
      <c r="K1178" s="5">
        <v>203</v>
      </c>
      <c r="L1178" s="5">
        <v>11</v>
      </c>
      <c r="M1178" s="5">
        <v>3</v>
      </c>
      <c r="N1178" s="5" t="s">
        <v>3</v>
      </c>
      <c r="O1178" s="5">
        <v>2</v>
      </c>
      <c r="P1178" s="5">
        <f>ROUND(Source!DI1166,O1178)</f>
        <v>0</v>
      </c>
      <c r="Q1178" s="5"/>
      <c r="R1178" s="5"/>
      <c r="S1178" s="5"/>
      <c r="T1178" s="5"/>
      <c r="U1178" s="5"/>
      <c r="V1178" s="5"/>
      <c r="W1178" s="5">
        <v>0</v>
      </c>
      <c r="X1178" s="5">
        <v>1</v>
      </c>
      <c r="Y1178" s="5">
        <v>0</v>
      </c>
      <c r="Z1178" s="5">
        <v>0</v>
      </c>
      <c r="AA1178" s="5">
        <v>1</v>
      </c>
      <c r="AB1178" s="5">
        <v>0</v>
      </c>
    </row>
    <row r="1179" spans="1:28" x14ac:dyDescent="0.2">
      <c r="A1179" s="5">
        <v>50</v>
      </c>
      <c r="B1179" s="5">
        <v>0</v>
      </c>
      <c r="C1179" s="5">
        <v>0</v>
      </c>
      <c r="D1179" s="5">
        <v>1</v>
      </c>
      <c r="E1179" s="5">
        <v>231</v>
      </c>
      <c r="F1179" s="5">
        <f>ROUND(Source!BB1166,O1179)</f>
        <v>0</v>
      </c>
      <c r="G1179" s="5" t="s">
        <v>60</v>
      </c>
      <c r="H1179" s="5" t="s">
        <v>61</v>
      </c>
      <c r="I1179" s="5"/>
      <c r="J1179" s="5"/>
      <c r="K1179" s="5">
        <v>231</v>
      </c>
      <c r="L1179" s="5">
        <v>12</v>
      </c>
      <c r="M1179" s="5">
        <v>3</v>
      </c>
      <c r="N1179" s="5" t="s">
        <v>3</v>
      </c>
      <c r="O1179" s="5">
        <v>2</v>
      </c>
      <c r="P1179" s="5">
        <f>ROUND(Source!ET1166,O1179)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8" x14ac:dyDescent="0.2">
      <c r="A1180" s="5">
        <v>50</v>
      </c>
      <c r="B1180" s="5">
        <v>0</v>
      </c>
      <c r="C1180" s="5">
        <v>0</v>
      </c>
      <c r="D1180" s="5">
        <v>1</v>
      </c>
      <c r="E1180" s="5">
        <v>204</v>
      </c>
      <c r="F1180" s="5">
        <f>ROUND(Source!R1166,O1180)</f>
        <v>0</v>
      </c>
      <c r="G1180" s="5" t="s">
        <v>62</v>
      </c>
      <c r="H1180" s="5" t="s">
        <v>63</v>
      </c>
      <c r="I1180" s="5"/>
      <c r="J1180" s="5"/>
      <c r="K1180" s="5">
        <v>204</v>
      </c>
      <c r="L1180" s="5">
        <v>13</v>
      </c>
      <c r="M1180" s="5">
        <v>3</v>
      </c>
      <c r="N1180" s="5" t="s">
        <v>3</v>
      </c>
      <c r="O1180" s="5">
        <v>2</v>
      </c>
      <c r="P1180" s="5">
        <f>ROUND(Source!DJ1166,O1180)</f>
        <v>0</v>
      </c>
      <c r="Q1180" s="5"/>
      <c r="R1180" s="5"/>
      <c r="S1180" s="5"/>
      <c r="T1180" s="5"/>
      <c r="U1180" s="5"/>
      <c r="V1180" s="5"/>
      <c r="W1180" s="5">
        <v>0</v>
      </c>
      <c r="X1180" s="5">
        <v>1</v>
      </c>
      <c r="Y1180" s="5">
        <v>0</v>
      </c>
      <c r="Z1180" s="5">
        <v>0</v>
      </c>
      <c r="AA1180" s="5">
        <v>1</v>
      </c>
      <c r="AB1180" s="5">
        <v>0</v>
      </c>
    </row>
    <row r="1181" spans="1:28" x14ac:dyDescent="0.2">
      <c r="A1181" s="5">
        <v>50</v>
      </c>
      <c r="B1181" s="5">
        <v>0</v>
      </c>
      <c r="C1181" s="5">
        <v>0</v>
      </c>
      <c r="D1181" s="5">
        <v>1</v>
      </c>
      <c r="E1181" s="5">
        <v>205</v>
      </c>
      <c r="F1181" s="5">
        <f>ROUND(Source!S1166,O1181)</f>
        <v>0</v>
      </c>
      <c r="G1181" s="5" t="s">
        <v>64</v>
      </c>
      <c r="H1181" s="5" t="s">
        <v>65</v>
      </c>
      <c r="I1181" s="5"/>
      <c r="J1181" s="5"/>
      <c r="K1181" s="5">
        <v>205</v>
      </c>
      <c r="L1181" s="5">
        <v>14</v>
      </c>
      <c r="M1181" s="5">
        <v>3</v>
      </c>
      <c r="N1181" s="5" t="s">
        <v>3</v>
      </c>
      <c r="O1181" s="5">
        <v>2</v>
      </c>
      <c r="P1181" s="5">
        <f>ROUND(Source!DK1166,O1181)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8" x14ac:dyDescent="0.2">
      <c r="A1182" s="5">
        <v>50</v>
      </c>
      <c r="B1182" s="5">
        <v>0</v>
      </c>
      <c r="C1182" s="5">
        <v>0</v>
      </c>
      <c r="D1182" s="5">
        <v>1</v>
      </c>
      <c r="E1182" s="5">
        <v>232</v>
      </c>
      <c r="F1182" s="5">
        <f>ROUND(Source!BC1166,O1182)</f>
        <v>0</v>
      </c>
      <c r="G1182" s="5" t="s">
        <v>66</v>
      </c>
      <c r="H1182" s="5" t="s">
        <v>67</v>
      </c>
      <c r="I1182" s="5"/>
      <c r="J1182" s="5"/>
      <c r="K1182" s="5">
        <v>232</v>
      </c>
      <c r="L1182" s="5">
        <v>15</v>
      </c>
      <c r="M1182" s="5">
        <v>3</v>
      </c>
      <c r="N1182" s="5" t="s">
        <v>3</v>
      </c>
      <c r="O1182" s="5">
        <v>2</v>
      </c>
      <c r="P1182" s="5">
        <f>ROUND(Source!EU1166,O1182)</f>
        <v>0</v>
      </c>
      <c r="Q1182" s="5"/>
      <c r="R1182" s="5"/>
      <c r="S1182" s="5"/>
      <c r="T1182" s="5"/>
      <c r="U1182" s="5"/>
      <c r="V1182" s="5"/>
      <c r="W1182" s="5">
        <v>0</v>
      </c>
      <c r="X1182" s="5">
        <v>1</v>
      </c>
      <c r="Y1182" s="5">
        <v>0</v>
      </c>
      <c r="Z1182" s="5">
        <v>0</v>
      </c>
      <c r="AA1182" s="5">
        <v>1</v>
      </c>
      <c r="AB1182" s="5">
        <v>0</v>
      </c>
    </row>
    <row r="1183" spans="1:28" x14ac:dyDescent="0.2">
      <c r="A1183" s="5">
        <v>50</v>
      </c>
      <c r="B1183" s="5">
        <v>0</v>
      </c>
      <c r="C1183" s="5">
        <v>0</v>
      </c>
      <c r="D1183" s="5">
        <v>1</v>
      </c>
      <c r="E1183" s="5">
        <v>214</v>
      </c>
      <c r="F1183" s="5">
        <f>ROUND(Source!AS1166,O1183)</f>
        <v>0</v>
      </c>
      <c r="G1183" s="5" t="s">
        <v>68</v>
      </c>
      <c r="H1183" s="5" t="s">
        <v>69</v>
      </c>
      <c r="I1183" s="5"/>
      <c r="J1183" s="5"/>
      <c r="K1183" s="5">
        <v>214</v>
      </c>
      <c r="L1183" s="5">
        <v>16</v>
      </c>
      <c r="M1183" s="5">
        <v>3</v>
      </c>
      <c r="N1183" s="5" t="s">
        <v>3</v>
      </c>
      <c r="O1183" s="5">
        <v>2</v>
      </c>
      <c r="P1183" s="5">
        <f>ROUND(Source!EK1166,O1183)</f>
        <v>0</v>
      </c>
      <c r="Q1183" s="5"/>
      <c r="R1183" s="5"/>
      <c r="S1183" s="5"/>
      <c r="T1183" s="5"/>
      <c r="U1183" s="5"/>
      <c r="V1183" s="5"/>
      <c r="W1183" s="5">
        <v>0</v>
      </c>
      <c r="X1183" s="5">
        <v>1</v>
      </c>
      <c r="Y1183" s="5">
        <v>0</v>
      </c>
      <c r="Z1183" s="5">
        <v>0</v>
      </c>
      <c r="AA1183" s="5">
        <v>1</v>
      </c>
      <c r="AB1183" s="5">
        <v>0</v>
      </c>
    </row>
    <row r="1184" spans="1:28" x14ac:dyDescent="0.2">
      <c r="A1184" s="5">
        <v>50</v>
      </c>
      <c r="B1184" s="5">
        <v>0</v>
      </c>
      <c r="C1184" s="5">
        <v>0</v>
      </c>
      <c r="D1184" s="5">
        <v>1</v>
      </c>
      <c r="E1184" s="5">
        <v>215</v>
      </c>
      <c r="F1184" s="5">
        <f>ROUND(Source!AT1166,O1184)</f>
        <v>0</v>
      </c>
      <c r="G1184" s="5" t="s">
        <v>70</v>
      </c>
      <c r="H1184" s="5" t="s">
        <v>71</v>
      </c>
      <c r="I1184" s="5"/>
      <c r="J1184" s="5"/>
      <c r="K1184" s="5">
        <v>215</v>
      </c>
      <c r="L1184" s="5">
        <v>17</v>
      </c>
      <c r="M1184" s="5">
        <v>3</v>
      </c>
      <c r="N1184" s="5" t="s">
        <v>3</v>
      </c>
      <c r="O1184" s="5">
        <v>2</v>
      </c>
      <c r="P1184" s="5">
        <f>ROUND(Source!EL1166,O1184)</f>
        <v>0</v>
      </c>
      <c r="Q1184" s="5"/>
      <c r="R1184" s="5"/>
      <c r="S1184" s="5"/>
      <c r="T1184" s="5"/>
      <c r="U1184" s="5"/>
      <c r="V1184" s="5"/>
      <c r="W1184" s="5">
        <v>0</v>
      </c>
      <c r="X1184" s="5">
        <v>1</v>
      </c>
      <c r="Y1184" s="5">
        <v>0</v>
      </c>
      <c r="Z1184" s="5">
        <v>0</v>
      </c>
      <c r="AA1184" s="5">
        <v>1</v>
      </c>
      <c r="AB1184" s="5">
        <v>0</v>
      </c>
    </row>
    <row r="1185" spans="1:206" x14ac:dyDescent="0.2">
      <c r="A1185" s="5">
        <v>50</v>
      </c>
      <c r="B1185" s="5">
        <v>0</v>
      </c>
      <c r="C1185" s="5">
        <v>0</v>
      </c>
      <c r="D1185" s="5">
        <v>1</v>
      </c>
      <c r="E1185" s="5">
        <v>217</v>
      </c>
      <c r="F1185" s="5">
        <f>ROUND(Source!AU1166,O1185)</f>
        <v>0</v>
      </c>
      <c r="G1185" s="5" t="s">
        <v>72</v>
      </c>
      <c r="H1185" s="5" t="s">
        <v>73</v>
      </c>
      <c r="I1185" s="5"/>
      <c r="J1185" s="5"/>
      <c r="K1185" s="5">
        <v>217</v>
      </c>
      <c r="L1185" s="5">
        <v>18</v>
      </c>
      <c r="M1185" s="5">
        <v>3</v>
      </c>
      <c r="N1185" s="5" t="s">
        <v>3</v>
      </c>
      <c r="O1185" s="5">
        <v>2</v>
      </c>
      <c r="P1185" s="5">
        <f>ROUND(Source!EM1166,O1185)</f>
        <v>0</v>
      </c>
      <c r="Q1185" s="5"/>
      <c r="R1185" s="5"/>
      <c r="S1185" s="5"/>
      <c r="T1185" s="5"/>
      <c r="U1185" s="5"/>
      <c r="V1185" s="5"/>
      <c r="W1185" s="5">
        <v>0</v>
      </c>
      <c r="X1185" s="5">
        <v>1</v>
      </c>
      <c r="Y1185" s="5">
        <v>0</v>
      </c>
      <c r="Z1185" s="5">
        <v>0</v>
      </c>
      <c r="AA1185" s="5">
        <v>1</v>
      </c>
      <c r="AB1185" s="5">
        <v>0</v>
      </c>
    </row>
    <row r="1186" spans="1:206" x14ac:dyDescent="0.2">
      <c r="A1186" s="5">
        <v>50</v>
      </c>
      <c r="B1186" s="5">
        <v>0</v>
      </c>
      <c r="C1186" s="5">
        <v>0</v>
      </c>
      <c r="D1186" s="5">
        <v>1</v>
      </c>
      <c r="E1186" s="5">
        <v>230</v>
      </c>
      <c r="F1186" s="5">
        <f>ROUND(Source!BA1166,O1186)</f>
        <v>0</v>
      </c>
      <c r="G1186" s="5" t="s">
        <v>74</v>
      </c>
      <c r="H1186" s="5" t="s">
        <v>75</v>
      </c>
      <c r="I1186" s="5"/>
      <c r="J1186" s="5"/>
      <c r="K1186" s="5">
        <v>230</v>
      </c>
      <c r="L1186" s="5">
        <v>19</v>
      </c>
      <c r="M1186" s="5">
        <v>3</v>
      </c>
      <c r="N1186" s="5" t="s">
        <v>3</v>
      </c>
      <c r="O1186" s="5">
        <v>2</v>
      </c>
      <c r="P1186" s="5">
        <f>ROUND(Source!ES1166,O1186)</f>
        <v>0</v>
      </c>
      <c r="Q1186" s="5"/>
      <c r="R1186" s="5"/>
      <c r="S1186" s="5"/>
      <c r="T1186" s="5"/>
      <c r="U1186" s="5"/>
      <c r="V1186" s="5"/>
      <c r="W1186" s="5">
        <v>0</v>
      </c>
      <c r="X1186" s="5">
        <v>1</v>
      </c>
      <c r="Y1186" s="5">
        <v>0</v>
      </c>
      <c r="Z1186" s="5">
        <v>0</v>
      </c>
      <c r="AA1186" s="5">
        <v>1</v>
      </c>
      <c r="AB1186" s="5">
        <v>0</v>
      </c>
    </row>
    <row r="1187" spans="1:206" x14ac:dyDescent="0.2">
      <c r="A1187" s="5">
        <v>50</v>
      </c>
      <c r="B1187" s="5">
        <v>0</v>
      </c>
      <c r="C1187" s="5">
        <v>0</v>
      </c>
      <c r="D1187" s="5">
        <v>1</v>
      </c>
      <c r="E1187" s="5">
        <v>206</v>
      </c>
      <c r="F1187" s="5">
        <f>ROUND(Source!T1166,O1187)</f>
        <v>0</v>
      </c>
      <c r="G1187" s="5" t="s">
        <v>76</v>
      </c>
      <c r="H1187" s="5" t="s">
        <v>77</v>
      </c>
      <c r="I1187" s="5"/>
      <c r="J1187" s="5"/>
      <c r="K1187" s="5">
        <v>206</v>
      </c>
      <c r="L1187" s="5">
        <v>20</v>
      </c>
      <c r="M1187" s="5">
        <v>3</v>
      </c>
      <c r="N1187" s="5" t="s">
        <v>3</v>
      </c>
      <c r="O1187" s="5">
        <v>2</v>
      </c>
      <c r="P1187" s="5">
        <f>ROUND(Source!DL1166,O1187)</f>
        <v>0</v>
      </c>
      <c r="Q1187" s="5"/>
      <c r="R1187" s="5"/>
      <c r="S1187" s="5"/>
      <c r="T1187" s="5"/>
      <c r="U1187" s="5"/>
      <c r="V1187" s="5"/>
      <c r="W1187" s="5">
        <v>0</v>
      </c>
      <c r="X1187" s="5">
        <v>1</v>
      </c>
      <c r="Y1187" s="5">
        <v>0</v>
      </c>
      <c r="Z1187" s="5">
        <v>0</v>
      </c>
      <c r="AA1187" s="5">
        <v>1</v>
      </c>
      <c r="AB1187" s="5">
        <v>0</v>
      </c>
    </row>
    <row r="1188" spans="1:206" x14ac:dyDescent="0.2">
      <c r="A1188" s="5">
        <v>50</v>
      </c>
      <c r="B1188" s="5">
        <v>0</v>
      </c>
      <c r="C1188" s="5">
        <v>0</v>
      </c>
      <c r="D1188" s="5">
        <v>1</v>
      </c>
      <c r="E1188" s="5">
        <v>207</v>
      </c>
      <c r="F1188" s="5">
        <f>Source!U1166</f>
        <v>0</v>
      </c>
      <c r="G1188" s="5" t="s">
        <v>78</v>
      </c>
      <c r="H1188" s="5" t="s">
        <v>79</v>
      </c>
      <c r="I1188" s="5"/>
      <c r="J1188" s="5"/>
      <c r="K1188" s="5">
        <v>207</v>
      </c>
      <c r="L1188" s="5">
        <v>21</v>
      </c>
      <c r="M1188" s="5">
        <v>3</v>
      </c>
      <c r="N1188" s="5" t="s">
        <v>3</v>
      </c>
      <c r="O1188" s="5">
        <v>-1</v>
      </c>
      <c r="P1188" s="5">
        <f>Source!DM1166</f>
        <v>0</v>
      </c>
      <c r="Q1188" s="5"/>
      <c r="R1188" s="5"/>
      <c r="S1188" s="5"/>
      <c r="T1188" s="5"/>
      <c r="U1188" s="5"/>
      <c r="V1188" s="5"/>
      <c r="W1188" s="5">
        <v>0</v>
      </c>
      <c r="X1188" s="5">
        <v>1</v>
      </c>
      <c r="Y1188" s="5">
        <v>0</v>
      </c>
      <c r="Z1188" s="5">
        <v>0</v>
      </c>
      <c r="AA1188" s="5">
        <v>1</v>
      </c>
      <c r="AB1188" s="5">
        <v>0</v>
      </c>
    </row>
    <row r="1189" spans="1:206" x14ac:dyDescent="0.2">
      <c r="A1189" s="5">
        <v>50</v>
      </c>
      <c r="B1189" s="5">
        <v>0</v>
      </c>
      <c r="C1189" s="5">
        <v>0</v>
      </c>
      <c r="D1189" s="5">
        <v>1</v>
      </c>
      <c r="E1189" s="5">
        <v>208</v>
      </c>
      <c r="F1189" s="5">
        <f>Source!V1166</f>
        <v>0</v>
      </c>
      <c r="G1189" s="5" t="s">
        <v>80</v>
      </c>
      <c r="H1189" s="5" t="s">
        <v>81</v>
      </c>
      <c r="I1189" s="5"/>
      <c r="J1189" s="5"/>
      <c r="K1189" s="5">
        <v>208</v>
      </c>
      <c r="L1189" s="5">
        <v>22</v>
      </c>
      <c r="M1189" s="5">
        <v>3</v>
      </c>
      <c r="N1189" s="5" t="s">
        <v>3</v>
      </c>
      <c r="O1189" s="5">
        <v>-1</v>
      </c>
      <c r="P1189" s="5">
        <f>Source!DN1166</f>
        <v>0</v>
      </c>
      <c r="Q1189" s="5"/>
      <c r="R1189" s="5"/>
      <c r="S1189" s="5"/>
      <c r="T1189" s="5"/>
      <c r="U1189" s="5"/>
      <c r="V1189" s="5"/>
      <c r="W1189" s="5">
        <v>0</v>
      </c>
      <c r="X1189" s="5">
        <v>1</v>
      </c>
      <c r="Y1189" s="5">
        <v>0</v>
      </c>
      <c r="Z1189" s="5">
        <v>0</v>
      </c>
      <c r="AA1189" s="5">
        <v>1</v>
      </c>
      <c r="AB1189" s="5">
        <v>0</v>
      </c>
    </row>
    <row r="1190" spans="1:206" x14ac:dyDescent="0.2">
      <c r="A1190" s="5">
        <v>50</v>
      </c>
      <c r="B1190" s="5">
        <v>0</v>
      </c>
      <c r="C1190" s="5">
        <v>0</v>
      </c>
      <c r="D1190" s="5">
        <v>1</v>
      </c>
      <c r="E1190" s="5">
        <v>209</v>
      </c>
      <c r="F1190" s="5">
        <f>ROUND(Source!W1166,O1190)</f>
        <v>0</v>
      </c>
      <c r="G1190" s="5" t="s">
        <v>82</v>
      </c>
      <c r="H1190" s="5" t="s">
        <v>83</v>
      </c>
      <c r="I1190" s="5"/>
      <c r="J1190" s="5"/>
      <c r="K1190" s="5">
        <v>209</v>
      </c>
      <c r="L1190" s="5">
        <v>23</v>
      </c>
      <c r="M1190" s="5">
        <v>3</v>
      </c>
      <c r="N1190" s="5" t="s">
        <v>3</v>
      </c>
      <c r="O1190" s="5">
        <v>2</v>
      </c>
      <c r="P1190" s="5">
        <f>ROUND(Source!DO1166,O1190)</f>
        <v>0</v>
      </c>
      <c r="Q1190" s="5"/>
      <c r="R1190" s="5"/>
      <c r="S1190" s="5"/>
      <c r="T1190" s="5"/>
      <c r="U1190" s="5"/>
      <c r="V1190" s="5"/>
      <c r="W1190" s="5">
        <v>0</v>
      </c>
      <c r="X1190" s="5">
        <v>1</v>
      </c>
      <c r="Y1190" s="5">
        <v>0</v>
      </c>
      <c r="Z1190" s="5">
        <v>0</v>
      </c>
      <c r="AA1190" s="5">
        <v>1</v>
      </c>
      <c r="AB1190" s="5">
        <v>0</v>
      </c>
    </row>
    <row r="1191" spans="1:206" x14ac:dyDescent="0.2">
      <c r="A1191" s="5">
        <v>50</v>
      </c>
      <c r="B1191" s="5">
        <v>0</v>
      </c>
      <c r="C1191" s="5">
        <v>0</v>
      </c>
      <c r="D1191" s="5">
        <v>1</v>
      </c>
      <c r="E1191" s="5">
        <v>233</v>
      </c>
      <c r="F1191" s="5">
        <f>ROUND(Source!BD1166,O1191)</f>
        <v>0</v>
      </c>
      <c r="G1191" s="5" t="s">
        <v>84</v>
      </c>
      <c r="H1191" s="5" t="s">
        <v>85</v>
      </c>
      <c r="I1191" s="5"/>
      <c r="J1191" s="5"/>
      <c r="K1191" s="5">
        <v>233</v>
      </c>
      <c r="L1191" s="5">
        <v>24</v>
      </c>
      <c r="M1191" s="5">
        <v>3</v>
      </c>
      <c r="N1191" s="5" t="s">
        <v>3</v>
      </c>
      <c r="O1191" s="5">
        <v>2</v>
      </c>
      <c r="P1191" s="5">
        <f>ROUND(Source!EV1166,O1191)</f>
        <v>0</v>
      </c>
      <c r="Q1191" s="5"/>
      <c r="R1191" s="5"/>
      <c r="S1191" s="5"/>
      <c r="T1191" s="5"/>
      <c r="U1191" s="5"/>
      <c r="V1191" s="5"/>
      <c r="W1191" s="5">
        <v>0</v>
      </c>
      <c r="X1191" s="5">
        <v>1</v>
      </c>
      <c r="Y1191" s="5">
        <v>0</v>
      </c>
      <c r="Z1191" s="5">
        <v>0</v>
      </c>
      <c r="AA1191" s="5">
        <v>1</v>
      </c>
      <c r="AB1191" s="5">
        <v>0</v>
      </c>
    </row>
    <row r="1192" spans="1:206" x14ac:dyDescent="0.2">
      <c r="A1192" s="5">
        <v>50</v>
      </c>
      <c r="B1192" s="5">
        <v>0</v>
      </c>
      <c r="C1192" s="5">
        <v>0</v>
      </c>
      <c r="D1192" s="5">
        <v>1</v>
      </c>
      <c r="E1192" s="5">
        <v>210</v>
      </c>
      <c r="F1192" s="5">
        <f>ROUND(Source!X1166,O1192)</f>
        <v>0</v>
      </c>
      <c r="G1192" s="5" t="s">
        <v>86</v>
      </c>
      <c r="H1192" s="5" t="s">
        <v>87</v>
      </c>
      <c r="I1192" s="5"/>
      <c r="J1192" s="5"/>
      <c r="K1192" s="5">
        <v>210</v>
      </c>
      <c r="L1192" s="5">
        <v>25</v>
      </c>
      <c r="M1192" s="5">
        <v>3</v>
      </c>
      <c r="N1192" s="5" t="s">
        <v>3</v>
      </c>
      <c r="O1192" s="5">
        <v>2</v>
      </c>
      <c r="P1192" s="5">
        <f>ROUND(Source!DP1166,O1192)</f>
        <v>0</v>
      </c>
      <c r="Q1192" s="5"/>
      <c r="R1192" s="5"/>
      <c r="S1192" s="5"/>
      <c r="T1192" s="5"/>
      <c r="U1192" s="5"/>
      <c r="V1192" s="5"/>
      <c r="W1192" s="5">
        <v>0</v>
      </c>
      <c r="X1192" s="5">
        <v>1</v>
      </c>
      <c r="Y1192" s="5">
        <v>0</v>
      </c>
      <c r="Z1192" s="5">
        <v>0</v>
      </c>
      <c r="AA1192" s="5">
        <v>1</v>
      </c>
      <c r="AB1192" s="5">
        <v>0</v>
      </c>
    </row>
    <row r="1193" spans="1:206" x14ac:dyDescent="0.2">
      <c r="A1193" s="5">
        <v>50</v>
      </c>
      <c r="B1193" s="5">
        <v>0</v>
      </c>
      <c r="C1193" s="5">
        <v>0</v>
      </c>
      <c r="D1193" s="5">
        <v>1</v>
      </c>
      <c r="E1193" s="5">
        <v>211</v>
      </c>
      <c r="F1193" s="5">
        <f>ROUND(Source!Y1166,O1193)</f>
        <v>0</v>
      </c>
      <c r="G1193" s="5" t="s">
        <v>88</v>
      </c>
      <c r="H1193" s="5" t="s">
        <v>89</v>
      </c>
      <c r="I1193" s="5"/>
      <c r="J1193" s="5"/>
      <c r="K1193" s="5">
        <v>211</v>
      </c>
      <c r="L1193" s="5">
        <v>26</v>
      </c>
      <c r="M1193" s="5">
        <v>3</v>
      </c>
      <c r="N1193" s="5" t="s">
        <v>3</v>
      </c>
      <c r="O1193" s="5">
        <v>2</v>
      </c>
      <c r="P1193" s="5">
        <f>ROUND(Source!DQ1166,O1193)</f>
        <v>0</v>
      </c>
      <c r="Q1193" s="5"/>
      <c r="R1193" s="5"/>
      <c r="S1193" s="5"/>
      <c r="T1193" s="5"/>
      <c r="U1193" s="5"/>
      <c r="V1193" s="5"/>
      <c r="W1193" s="5">
        <v>0</v>
      </c>
      <c r="X1193" s="5">
        <v>1</v>
      </c>
      <c r="Y1193" s="5">
        <v>0</v>
      </c>
      <c r="Z1193" s="5">
        <v>0</v>
      </c>
      <c r="AA1193" s="5">
        <v>1</v>
      </c>
      <c r="AB1193" s="5">
        <v>0</v>
      </c>
    </row>
    <row r="1194" spans="1:206" x14ac:dyDescent="0.2">
      <c r="A1194" s="5">
        <v>50</v>
      </c>
      <c r="B1194" s="5">
        <v>0</v>
      </c>
      <c r="C1194" s="5">
        <v>0</v>
      </c>
      <c r="D1194" s="5">
        <v>1</v>
      </c>
      <c r="E1194" s="5">
        <v>224</v>
      </c>
      <c r="F1194" s="5">
        <f>ROUND(Source!AR1166,O1194)</f>
        <v>0</v>
      </c>
      <c r="G1194" s="5" t="s">
        <v>90</v>
      </c>
      <c r="H1194" s="5" t="s">
        <v>91</v>
      </c>
      <c r="I1194" s="5"/>
      <c r="J1194" s="5"/>
      <c r="K1194" s="5">
        <v>224</v>
      </c>
      <c r="L1194" s="5">
        <v>27</v>
      </c>
      <c r="M1194" s="5">
        <v>3</v>
      </c>
      <c r="N1194" s="5" t="s">
        <v>3</v>
      </c>
      <c r="O1194" s="5">
        <v>2</v>
      </c>
      <c r="P1194" s="5">
        <f>ROUND(Source!EJ1166,O1194)</f>
        <v>0</v>
      </c>
      <c r="Q1194" s="5"/>
      <c r="R1194" s="5"/>
      <c r="S1194" s="5"/>
      <c r="T1194" s="5"/>
      <c r="U1194" s="5"/>
      <c r="V1194" s="5"/>
      <c r="W1194" s="5">
        <v>0</v>
      </c>
      <c r="X1194" s="5">
        <v>1</v>
      </c>
      <c r="Y1194" s="5">
        <v>0</v>
      </c>
      <c r="Z1194" s="5">
        <v>0</v>
      </c>
      <c r="AA1194" s="5">
        <v>1</v>
      </c>
      <c r="AB1194" s="5">
        <v>0</v>
      </c>
    </row>
    <row r="1196" spans="1:206" x14ac:dyDescent="0.2">
      <c r="A1196" s="1">
        <v>3</v>
      </c>
      <c r="B1196" s="1">
        <v>0</v>
      </c>
      <c r="C1196" s="1"/>
      <c r="D1196" s="1">
        <f>ROW(A1241)</f>
        <v>1241</v>
      </c>
      <c r="E1196" s="1"/>
      <c r="F1196" s="1" t="s">
        <v>399</v>
      </c>
      <c r="G1196" s="1" t="s">
        <v>415</v>
      </c>
      <c r="H1196" s="1" t="s">
        <v>3</v>
      </c>
      <c r="I1196" s="1">
        <v>0</v>
      </c>
      <c r="J1196" s="1" t="s">
        <v>3</v>
      </c>
      <c r="K1196" s="1">
        <v>-1</v>
      </c>
      <c r="L1196" s="1" t="s">
        <v>399</v>
      </c>
      <c r="M1196" s="1" t="s">
        <v>3</v>
      </c>
      <c r="N1196" s="1"/>
      <c r="O1196" s="1"/>
      <c r="P1196" s="1"/>
      <c r="Q1196" s="1"/>
      <c r="R1196" s="1"/>
      <c r="S1196" s="1">
        <v>0</v>
      </c>
      <c r="T1196" s="1">
        <v>0</v>
      </c>
      <c r="U1196" s="1" t="s">
        <v>3</v>
      </c>
      <c r="V1196" s="1">
        <v>0</v>
      </c>
      <c r="W1196" s="1"/>
      <c r="X1196" s="1"/>
      <c r="Y1196" s="1"/>
      <c r="Z1196" s="1"/>
      <c r="AA1196" s="1"/>
      <c r="AB1196" s="1" t="s">
        <v>3</v>
      </c>
      <c r="AC1196" s="1" t="s">
        <v>3</v>
      </c>
      <c r="AD1196" s="1" t="s">
        <v>3</v>
      </c>
      <c r="AE1196" s="1" t="s">
        <v>3</v>
      </c>
      <c r="AF1196" s="1" t="s">
        <v>3</v>
      </c>
      <c r="AG1196" s="1" t="s">
        <v>3</v>
      </c>
      <c r="AH1196" s="1"/>
      <c r="AI1196" s="1"/>
      <c r="AJ1196" s="1"/>
      <c r="AK1196" s="1"/>
      <c r="AL1196" s="1"/>
      <c r="AM1196" s="1"/>
      <c r="AN1196" s="1"/>
      <c r="AO1196" s="1"/>
      <c r="AP1196" s="1" t="s">
        <v>3</v>
      </c>
      <c r="AQ1196" s="1" t="s">
        <v>3</v>
      </c>
      <c r="AR1196" s="1" t="s">
        <v>3</v>
      </c>
      <c r="AS1196" s="1"/>
      <c r="AT1196" s="1"/>
      <c r="AU1196" s="1"/>
      <c r="AV1196" s="1"/>
      <c r="AW1196" s="1"/>
      <c r="AX1196" s="1"/>
      <c r="AY1196" s="1"/>
      <c r="AZ1196" s="1" t="s">
        <v>3</v>
      </c>
      <c r="BA1196" s="1"/>
      <c r="BB1196" s="1" t="s">
        <v>3</v>
      </c>
      <c r="BC1196" s="1" t="s">
        <v>3</v>
      </c>
      <c r="BD1196" s="1" t="s">
        <v>3</v>
      </c>
      <c r="BE1196" s="1" t="s">
        <v>3</v>
      </c>
      <c r="BF1196" s="1" t="s">
        <v>3</v>
      </c>
      <c r="BG1196" s="1" t="s">
        <v>3</v>
      </c>
      <c r="BH1196" s="1" t="s">
        <v>3</v>
      </c>
      <c r="BI1196" s="1" t="s">
        <v>3</v>
      </c>
      <c r="BJ1196" s="1" t="s">
        <v>3</v>
      </c>
      <c r="BK1196" s="1" t="s">
        <v>3</v>
      </c>
      <c r="BL1196" s="1" t="s">
        <v>3</v>
      </c>
      <c r="BM1196" s="1" t="s">
        <v>3</v>
      </c>
      <c r="BN1196" s="1" t="s">
        <v>3</v>
      </c>
      <c r="BO1196" s="1" t="s">
        <v>3</v>
      </c>
      <c r="BP1196" s="1" t="s">
        <v>3</v>
      </c>
      <c r="BQ1196" s="1"/>
      <c r="BR1196" s="1"/>
      <c r="BS1196" s="1"/>
      <c r="BT1196" s="1"/>
      <c r="BU1196" s="1"/>
      <c r="BV1196" s="1"/>
      <c r="BW1196" s="1"/>
      <c r="BX1196" s="1">
        <v>0</v>
      </c>
      <c r="BY1196" s="1"/>
      <c r="BZ1196" s="1"/>
      <c r="CA1196" s="1"/>
      <c r="CB1196" s="1"/>
      <c r="CC1196" s="1"/>
      <c r="CD1196" s="1"/>
      <c r="CE1196" s="1"/>
      <c r="CF1196" s="1">
        <v>0</v>
      </c>
      <c r="CG1196" s="1">
        <v>0</v>
      </c>
      <c r="CH1196" s="1"/>
      <c r="CI1196" s="1" t="s">
        <v>3</v>
      </c>
      <c r="CJ1196" s="1" t="s">
        <v>3</v>
      </c>
      <c r="CK1196" t="s">
        <v>3</v>
      </c>
      <c r="CL1196" t="s">
        <v>3</v>
      </c>
      <c r="CM1196" t="s">
        <v>3</v>
      </c>
      <c r="CN1196" t="s">
        <v>3</v>
      </c>
      <c r="CO1196" t="s">
        <v>3</v>
      </c>
      <c r="CP1196" t="s">
        <v>3</v>
      </c>
      <c r="CQ1196" t="s">
        <v>3</v>
      </c>
    </row>
    <row r="1198" spans="1:206" x14ac:dyDescent="0.2">
      <c r="A1198" s="3">
        <v>52</v>
      </c>
      <c r="B1198" s="3">
        <f t="shared" ref="B1198:G1198" si="763">B1241</f>
        <v>0</v>
      </c>
      <c r="C1198" s="3">
        <f t="shared" si="763"/>
        <v>3</v>
      </c>
      <c r="D1198" s="3">
        <f t="shared" si="763"/>
        <v>1196</v>
      </c>
      <c r="E1198" s="3">
        <f t="shared" si="763"/>
        <v>0</v>
      </c>
      <c r="F1198" s="3" t="str">
        <f t="shared" si="763"/>
        <v>09-01-02</v>
      </c>
      <c r="G1198" s="3" t="str">
        <f t="shared" si="763"/>
        <v>ПНР РМК</v>
      </c>
      <c r="H1198" s="3"/>
      <c r="I1198" s="3"/>
      <c r="J1198" s="3"/>
      <c r="K1198" s="3"/>
      <c r="L1198" s="3"/>
      <c r="M1198" s="3"/>
      <c r="N1198" s="3"/>
      <c r="O1198" s="3">
        <f t="shared" ref="O1198:AT1198" si="764">O1241</f>
        <v>0</v>
      </c>
      <c r="P1198" s="3">
        <f t="shared" si="764"/>
        <v>0</v>
      </c>
      <c r="Q1198" s="3">
        <f t="shared" si="764"/>
        <v>0</v>
      </c>
      <c r="R1198" s="3">
        <f t="shared" si="764"/>
        <v>0</v>
      </c>
      <c r="S1198" s="3">
        <f t="shared" si="764"/>
        <v>0</v>
      </c>
      <c r="T1198" s="3">
        <f t="shared" si="764"/>
        <v>0</v>
      </c>
      <c r="U1198" s="3">
        <f t="shared" si="764"/>
        <v>0</v>
      </c>
      <c r="V1198" s="3">
        <f t="shared" si="764"/>
        <v>0</v>
      </c>
      <c r="W1198" s="3">
        <f t="shared" si="764"/>
        <v>0</v>
      </c>
      <c r="X1198" s="3">
        <f t="shared" si="764"/>
        <v>0</v>
      </c>
      <c r="Y1198" s="3">
        <f t="shared" si="764"/>
        <v>0</v>
      </c>
      <c r="Z1198" s="3">
        <f t="shared" si="764"/>
        <v>0</v>
      </c>
      <c r="AA1198" s="3">
        <f t="shared" si="764"/>
        <v>0</v>
      </c>
      <c r="AB1198" s="3">
        <f t="shared" si="764"/>
        <v>0</v>
      </c>
      <c r="AC1198" s="3">
        <f t="shared" si="764"/>
        <v>0</v>
      </c>
      <c r="AD1198" s="3">
        <f t="shared" si="764"/>
        <v>0</v>
      </c>
      <c r="AE1198" s="3">
        <f t="shared" si="764"/>
        <v>0</v>
      </c>
      <c r="AF1198" s="3">
        <f t="shared" si="764"/>
        <v>0</v>
      </c>
      <c r="AG1198" s="3">
        <f t="shared" si="764"/>
        <v>0</v>
      </c>
      <c r="AH1198" s="3">
        <f t="shared" si="764"/>
        <v>0</v>
      </c>
      <c r="AI1198" s="3">
        <f t="shared" si="764"/>
        <v>0</v>
      </c>
      <c r="AJ1198" s="3">
        <f t="shared" si="764"/>
        <v>0</v>
      </c>
      <c r="AK1198" s="3">
        <f t="shared" si="764"/>
        <v>0</v>
      </c>
      <c r="AL1198" s="3">
        <f t="shared" si="764"/>
        <v>0</v>
      </c>
      <c r="AM1198" s="3">
        <f t="shared" si="764"/>
        <v>0</v>
      </c>
      <c r="AN1198" s="3">
        <f t="shared" si="764"/>
        <v>0</v>
      </c>
      <c r="AO1198" s="3">
        <f t="shared" si="764"/>
        <v>0</v>
      </c>
      <c r="AP1198" s="3">
        <f t="shared" si="764"/>
        <v>0</v>
      </c>
      <c r="AQ1198" s="3">
        <f t="shared" si="764"/>
        <v>0</v>
      </c>
      <c r="AR1198" s="3">
        <f t="shared" si="764"/>
        <v>0</v>
      </c>
      <c r="AS1198" s="3">
        <f t="shared" si="764"/>
        <v>0</v>
      </c>
      <c r="AT1198" s="3">
        <f t="shared" si="764"/>
        <v>0</v>
      </c>
      <c r="AU1198" s="3">
        <f t="shared" ref="AU1198:BZ1198" si="765">AU1241</f>
        <v>0</v>
      </c>
      <c r="AV1198" s="3">
        <f t="shared" si="765"/>
        <v>0</v>
      </c>
      <c r="AW1198" s="3">
        <f t="shared" si="765"/>
        <v>0</v>
      </c>
      <c r="AX1198" s="3">
        <f t="shared" si="765"/>
        <v>0</v>
      </c>
      <c r="AY1198" s="3">
        <f t="shared" si="765"/>
        <v>0</v>
      </c>
      <c r="AZ1198" s="3">
        <f t="shared" si="765"/>
        <v>0</v>
      </c>
      <c r="BA1198" s="3">
        <f t="shared" si="765"/>
        <v>0</v>
      </c>
      <c r="BB1198" s="3">
        <f t="shared" si="765"/>
        <v>0</v>
      </c>
      <c r="BC1198" s="3">
        <f t="shared" si="765"/>
        <v>0</v>
      </c>
      <c r="BD1198" s="3">
        <f t="shared" si="765"/>
        <v>0</v>
      </c>
      <c r="BE1198" s="3">
        <f t="shared" si="765"/>
        <v>0</v>
      </c>
      <c r="BF1198" s="3">
        <f t="shared" si="765"/>
        <v>0</v>
      </c>
      <c r="BG1198" s="3">
        <f t="shared" si="765"/>
        <v>0</v>
      </c>
      <c r="BH1198" s="3">
        <f t="shared" si="765"/>
        <v>0</v>
      </c>
      <c r="BI1198" s="3">
        <f t="shared" si="765"/>
        <v>0</v>
      </c>
      <c r="BJ1198" s="3">
        <f t="shared" si="765"/>
        <v>0</v>
      </c>
      <c r="BK1198" s="3">
        <f t="shared" si="765"/>
        <v>0</v>
      </c>
      <c r="BL1198" s="3">
        <f t="shared" si="765"/>
        <v>0</v>
      </c>
      <c r="BM1198" s="3">
        <f t="shared" si="765"/>
        <v>0</v>
      </c>
      <c r="BN1198" s="3">
        <f t="shared" si="765"/>
        <v>0</v>
      </c>
      <c r="BO1198" s="3">
        <f t="shared" si="765"/>
        <v>0</v>
      </c>
      <c r="BP1198" s="3">
        <f t="shared" si="765"/>
        <v>0</v>
      </c>
      <c r="BQ1198" s="3">
        <f t="shared" si="765"/>
        <v>0</v>
      </c>
      <c r="BR1198" s="3">
        <f t="shared" si="765"/>
        <v>0</v>
      </c>
      <c r="BS1198" s="3">
        <f t="shared" si="765"/>
        <v>0</v>
      </c>
      <c r="BT1198" s="3">
        <f t="shared" si="765"/>
        <v>0</v>
      </c>
      <c r="BU1198" s="3">
        <f t="shared" si="765"/>
        <v>0</v>
      </c>
      <c r="BV1198" s="3">
        <f t="shared" si="765"/>
        <v>0</v>
      </c>
      <c r="BW1198" s="3">
        <f t="shared" si="765"/>
        <v>0</v>
      </c>
      <c r="BX1198" s="3">
        <f t="shared" si="765"/>
        <v>0</v>
      </c>
      <c r="BY1198" s="3">
        <f t="shared" si="765"/>
        <v>0</v>
      </c>
      <c r="BZ1198" s="3">
        <f t="shared" si="765"/>
        <v>0</v>
      </c>
      <c r="CA1198" s="3">
        <f t="shared" ref="CA1198:DF1198" si="766">CA1241</f>
        <v>0</v>
      </c>
      <c r="CB1198" s="3">
        <f t="shared" si="766"/>
        <v>0</v>
      </c>
      <c r="CC1198" s="3">
        <f t="shared" si="766"/>
        <v>0</v>
      </c>
      <c r="CD1198" s="3">
        <f t="shared" si="766"/>
        <v>0</v>
      </c>
      <c r="CE1198" s="3">
        <f t="shared" si="766"/>
        <v>0</v>
      </c>
      <c r="CF1198" s="3">
        <f t="shared" si="766"/>
        <v>0</v>
      </c>
      <c r="CG1198" s="3">
        <f t="shared" si="766"/>
        <v>0</v>
      </c>
      <c r="CH1198" s="3">
        <f t="shared" si="766"/>
        <v>0</v>
      </c>
      <c r="CI1198" s="3">
        <f t="shared" si="766"/>
        <v>0</v>
      </c>
      <c r="CJ1198" s="3">
        <f t="shared" si="766"/>
        <v>0</v>
      </c>
      <c r="CK1198" s="3">
        <f t="shared" si="766"/>
        <v>0</v>
      </c>
      <c r="CL1198" s="3">
        <f t="shared" si="766"/>
        <v>0</v>
      </c>
      <c r="CM1198" s="3">
        <f t="shared" si="766"/>
        <v>0</v>
      </c>
      <c r="CN1198" s="3">
        <f t="shared" si="766"/>
        <v>0</v>
      </c>
      <c r="CO1198" s="3">
        <f t="shared" si="766"/>
        <v>0</v>
      </c>
      <c r="CP1198" s="3">
        <f t="shared" si="766"/>
        <v>0</v>
      </c>
      <c r="CQ1198" s="3">
        <f t="shared" si="766"/>
        <v>0</v>
      </c>
      <c r="CR1198" s="3">
        <f t="shared" si="766"/>
        <v>0</v>
      </c>
      <c r="CS1198" s="3">
        <f t="shared" si="766"/>
        <v>0</v>
      </c>
      <c r="CT1198" s="3">
        <f t="shared" si="766"/>
        <v>0</v>
      </c>
      <c r="CU1198" s="3">
        <f t="shared" si="766"/>
        <v>0</v>
      </c>
      <c r="CV1198" s="3">
        <f t="shared" si="766"/>
        <v>0</v>
      </c>
      <c r="CW1198" s="3">
        <f t="shared" si="766"/>
        <v>0</v>
      </c>
      <c r="CX1198" s="3">
        <f t="shared" si="766"/>
        <v>0</v>
      </c>
      <c r="CY1198" s="3">
        <f t="shared" si="766"/>
        <v>0</v>
      </c>
      <c r="CZ1198" s="3">
        <f t="shared" si="766"/>
        <v>0</v>
      </c>
      <c r="DA1198" s="3">
        <f t="shared" si="766"/>
        <v>0</v>
      </c>
      <c r="DB1198" s="3">
        <f t="shared" si="766"/>
        <v>0</v>
      </c>
      <c r="DC1198" s="3">
        <f t="shared" si="766"/>
        <v>0</v>
      </c>
      <c r="DD1198" s="3">
        <f t="shared" si="766"/>
        <v>0</v>
      </c>
      <c r="DE1198" s="3">
        <f t="shared" si="766"/>
        <v>0</v>
      </c>
      <c r="DF1198" s="3">
        <f t="shared" si="766"/>
        <v>0</v>
      </c>
      <c r="DG1198" s="4">
        <f t="shared" ref="DG1198:EL1198" si="767">DG1241</f>
        <v>0</v>
      </c>
      <c r="DH1198" s="4">
        <f t="shared" si="767"/>
        <v>0</v>
      </c>
      <c r="DI1198" s="4">
        <f t="shared" si="767"/>
        <v>0</v>
      </c>
      <c r="DJ1198" s="4">
        <f t="shared" si="767"/>
        <v>0</v>
      </c>
      <c r="DK1198" s="4">
        <f t="shared" si="767"/>
        <v>0</v>
      </c>
      <c r="DL1198" s="4">
        <f t="shared" si="767"/>
        <v>0</v>
      </c>
      <c r="DM1198" s="4">
        <f t="shared" si="767"/>
        <v>0</v>
      </c>
      <c r="DN1198" s="4">
        <f t="shared" si="767"/>
        <v>0</v>
      </c>
      <c r="DO1198" s="4">
        <f t="shared" si="767"/>
        <v>0</v>
      </c>
      <c r="DP1198" s="4">
        <f t="shared" si="767"/>
        <v>0</v>
      </c>
      <c r="DQ1198" s="4">
        <f t="shared" si="767"/>
        <v>0</v>
      </c>
      <c r="DR1198" s="4">
        <f t="shared" si="767"/>
        <v>0</v>
      </c>
      <c r="DS1198" s="4">
        <f t="shared" si="767"/>
        <v>0</v>
      </c>
      <c r="DT1198" s="4">
        <f t="shared" si="767"/>
        <v>0</v>
      </c>
      <c r="DU1198" s="4">
        <f t="shared" si="767"/>
        <v>0</v>
      </c>
      <c r="DV1198" s="4">
        <f t="shared" si="767"/>
        <v>0</v>
      </c>
      <c r="DW1198" s="4">
        <f t="shared" si="767"/>
        <v>0</v>
      </c>
      <c r="DX1198" s="4">
        <f t="shared" si="767"/>
        <v>0</v>
      </c>
      <c r="DY1198" s="4">
        <f t="shared" si="767"/>
        <v>0</v>
      </c>
      <c r="DZ1198" s="4">
        <f t="shared" si="767"/>
        <v>0</v>
      </c>
      <c r="EA1198" s="4">
        <f t="shared" si="767"/>
        <v>0</v>
      </c>
      <c r="EB1198" s="4">
        <f t="shared" si="767"/>
        <v>0</v>
      </c>
      <c r="EC1198" s="4">
        <f t="shared" si="767"/>
        <v>0</v>
      </c>
      <c r="ED1198" s="4">
        <f t="shared" si="767"/>
        <v>0</v>
      </c>
      <c r="EE1198" s="4">
        <f t="shared" si="767"/>
        <v>0</v>
      </c>
      <c r="EF1198" s="4">
        <f t="shared" si="767"/>
        <v>0</v>
      </c>
      <c r="EG1198" s="4">
        <f t="shared" si="767"/>
        <v>0</v>
      </c>
      <c r="EH1198" s="4">
        <f t="shared" si="767"/>
        <v>0</v>
      </c>
      <c r="EI1198" s="4">
        <f t="shared" si="767"/>
        <v>0</v>
      </c>
      <c r="EJ1198" s="4">
        <f t="shared" si="767"/>
        <v>0</v>
      </c>
      <c r="EK1198" s="4">
        <f t="shared" si="767"/>
        <v>0</v>
      </c>
      <c r="EL1198" s="4">
        <f t="shared" si="767"/>
        <v>0</v>
      </c>
      <c r="EM1198" s="4">
        <f t="shared" ref="EM1198:FR1198" si="768">EM1241</f>
        <v>0</v>
      </c>
      <c r="EN1198" s="4">
        <f t="shared" si="768"/>
        <v>0</v>
      </c>
      <c r="EO1198" s="4">
        <f t="shared" si="768"/>
        <v>0</v>
      </c>
      <c r="EP1198" s="4">
        <f t="shared" si="768"/>
        <v>0</v>
      </c>
      <c r="EQ1198" s="4">
        <f t="shared" si="768"/>
        <v>0</v>
      </c>
      <c r="ER1198" s="4">
        <f t="shared" si="768"/>
        <v>0</v>
      </c>
      <c r="ES1198" s="4">
        <f t="shared" si="768"/>
        <v>0</v>
      </c>
      <c r="ET1198" s="4">
        <f t="shared" si="768"/>
        <v>0</v>
      </c>
      <c r="EU1198" s="4">
        <f t="shared" si="768"/>
        <v>0</v>
      </c>
      <c r="EV1198" s="4">
        <f t="shared" si="768"/>
        <v>0</v>
      </c>
      <c r="EW1198" s="4">
        <f t="shared" si="768"/>
        <v>0</v>
      </c>
      <c r="EX1198" s="4">
        <f t="shared" si="768"/>
        <v>0</v>
      </c>
      <c r="EY1198" s="4">
        <f t="shared" si="768"/>
        <v>0</v>
      </c>
      <c r="EZ1198" s="4">
        <f t="shared" si="768"/>
        <v>0</v>
      </c>
      <c r="FA1198" s="4">
        <f t="shared" si="768"/>
        <v>0</v>
      </c>
      <c r="FB1198" s="4">
        <f t="shared" si="768"/>
        <v>0</v>
      </c>
      <c r="FC1198" s="4">
        <f t="shared" si="768"/>
        <v>0</v>
      </c>
      <c r="FD1198" s="4">
        <f t="shared" si="768"/>
        <v>0</v>
      </c>
      <c r="FE1198" s="4">
        <f t="shared" si="768"/>
        <v>0</v>
      </c>
      <c r="FF1198" s="4">
        <f t="shared" si="768"/>
        <v>0</v>
      </c>
      <c r="FG1198" s="4">
        <f t="shared" si="768"/>
        <v>0</v>
      </c>
      <c r="FH1198" s="4">
        <f t="shared" si="768"/>
        <v>0</v>
      </c>
      <c r="FI1198" s="4">
        <f t="shared" si="768"/>
        <v>0</v>
      </c>
      <c r="FJ1198" s="4">
        <f t="shared" si="768"/>
        <v>0</v>
      </c>
      <c r="FK1198" s="4">
        <f t="shared" si="768"/>
        <v>0</v>
      </c>
      <c r="FL1198" s="4">
        <f t="shared" si="768"/>
        <v>0</v>
      </c>
      <c r="FM1198" s="4">
        <f t="shared" si="768"/>
        <v>0</v>
      </c>
      <c r="FN1198" s="4">
        <f t="shared" si="768"/>
        <v>0</v>
      </c>
      <c r="FO1198" s="4">
        <f t="shared" si="768"/>
        <v>0</v>
      </c>
      <c r="FP1198" s="4">
        <f t="shared" si="768"/>
        <v>0</v>
      </c>
      <c r="FQ1198" s="4">
        <f t="shared" si="768"/>
        <v>0</v>
      </c>
      <c r="FR1198" s="4">
        <f t="shared" si="768"/>
        <v>0</v>
      </c>
      <c r="FS1198" s="4">
        <f t="shared" ref="FS1198:GX1198" si="769">FS1241</f>
        <v>0</v>
      </c>
      <c r="FT1198" s="4">
        <f t="shared" si="769"/>
        <v>0</v>
      </c>
      <c r="FU1198" s="4">
        <f t="shared" si="769"/>
        <v>0</v>
      </c>
      <c r="FV1198" s="4">
        <f t="shared" si="769"/>
        <v>0</v>
      </c>
      <c r="FW1198" s="4">
        <f t="shared" si="769"/>
        <v>0</v>
      </c>
      <c r="FX1198" s="4">
        <f t="shared" si="769"/>
        <v>0</v>
      </c>
      <c r="FY1198" s="4">
        <f t="shared" si="769"/>
        <v>0</v>
      </c>
      <c r="FZ1198" s="4">
        <f t="shared" si="769"/>
        <v>0</v>
      </c>
      <c r="GA1198" s="4">
        <f t="shared" si="769"/>
        <v>0</v>
      </c>
      <c r="GB1198" s="4">
        <f t="shared" si="769"/>
        <v>0</v>
      </c>
      <c r="GC1198" s="4">
        <f t="shared" si="769"/>
        <v>0</v>
      </c>
      <c r="GD1198" s="4">
        <f t="shared" si="769"/>
        <v>0</v>
      </c>
      <c r="GE1198" s="4">
        <f t="shared" si="769"/>
        <v>0</v>
      </c>
      <c r="GF1198" s="4">
        <f t="shared" si="769"/>
        <v>0</v>
      </c>
      <c r="GG1198" s="4">
        <f t="shared" si="769"/>
        <v>0</v>
      </c>
      <c r="GH1198" s="4">
        <f t="shared" si="769"/>
        <v>0</v>
      </c>
      <c r="GI1198" s="4">
        <f t="shared" si="769"/>
        <v>0</v>
      </c>
      <c r="GJ1198" s="4">
        <f t="shared" si="769"/>
        <v>0</v>
      </c>
      <c r="GK1198" s="4">
        <f t="shared" si="769"/>
        <v>0</v>
      </c>
      <c r="GL1198" s="4">
        <f t="shared" si="769"/>
        <v>0</v>
      </c>
      <c r="GM1198" s="4">
        <f t="shared" si="769"/>
        <v>0</v>
      </c>
      <c r="GN1198" s="4">
        <f t="shared" si="769"/>
        <v>0</v>
      </c>
      <c r="GO1198" s="4">
        <f t="shared" si="769"/>
        <v>0</v>
      </c>
      <c r="GP1198" s="4">
        <f t="shared" si="769"/>
        <v>0</v>
      </c>
      <c r="GQ1198" s="4">
        <f t="shared" si="769"/>
        <v>0</v>
      </c>
      <c r="GR1198" s="4">
        <f t="shared" si="769"/>
        <v>0</v>
      </c>
      <c r="GS1198" s="4">
        <f t="shared" si="769"/>
        <v>0</v>
      </c>
      <c r="GT1198" s="4">
        <f t="shared" si="769"/>
        <v>0</v>
      </c>
      <c r="GU1198" s="4">
        <f t="shared" si="769"/>
        <v>0</v>
      </c>
      <c r="GV1198" s="4">
        <f t="shared" si="769"/>
        <v>0</v>
      </c>
      <c r="GW1198" s="4">
        <f t="shared" si="769"/>
        <v>0</v>
      </c>
      <c r="GX1198" s="4">
        <f t="shared" si="769"/>
        <v>0</v>
      </c>
    </row>
    <row r="1200" spans="1:206" x14ac:dyDescent="0.2">
      <c r="A1200" s="1">
        <v>4</v>
      </c>
      <c r="B1200" s="1">
        <v>0</v>
      </c>
      <c r="C1200" s="1"/>
      <c r="D1200" s="1">
        <f>ROW(A1211)</f>
        <v>1211</v>
      </c>
      <c r="E1200" s="1"/>
      <c r="F1200" s="1" t="s">
        <v>16</v>
      </c>
      <c r="G1200" s="1" t="s">
        <v>415</v>
      </c>
      <c r="H1200" s="1" t="s">
        <v>3</v>
      </c>
      <c r="I1200" s="1">
        <v>0</v>
      </c>
      <c r="J1200" s="1"/>
      <c r="K1200" s="1">
        <v>-1</v>
      </c>
      <c r="L1200" s="1"/>
      <c r="M1200" s="1" t="s">
        <v>3</v>
      </c>
      <c r="N1200" s="1"/>
      <c r="O1200" s="1"/>
      <c r="P1200" s="1"/>
      <c r="Q1200" s="1"/>
      <c r="R1200" s="1"/>
      <c r="S1200" s="1">
        <v>0</v>
      </c>
      <c r="T1200" s="1">
        <v>0</v>
      </c>
      <c r="U1200" s="1" t="s">
        <v>3</v>
      </c>
      <c r="V1200" s="1">
        <v>0</v>
      </c>
      <c r="W1200" s="1"/>
      <c r="X1200" s="1"/>
      <c r="Y1200" s="1"/>
      <c r="Z1200" s="1"/>
      <c r="AA1200" s="1"/>
      <c r="AB1200" s="1" t="s">
        <v>3</v>
      </c>
      <c r="AC1200" s="1" t="s">
        <v>3</v>
      </c>
      <c r="AD1200" s="1" t="s">
        <v>3</v>
      </c>
      <c r="AE1200" s="1" t="s">
        <v>3</v>
      </c>
      <c r="AF1200" s="1" t="s">
        <v>3</v>
      </c>
      <c r="AG1200" s="1" t="s">
        <v>3</v>
      </c>
      <c r="AH1200" s="1"/>
      <c r="AI1200" s="1"/>
      <c r="AJ1200" s="1"/>
      <c r="AK1200" s="1"/>
      <c r="AL1200" s="1"/>
      <c r="AM1200" s="1"/>
      <c r="AN1200" s="1"/>
      <c r="AO1200" s="1"/>
      <c r="AP1200" s="1" t="s">
        <v>3</v>
      </c>
      <c r="AQ1200" s="1" t="s">
        <v>3</v>
      </c>
      <c r="AR1200" s="1" t="s">
        <v>3</v>
      </c>
      <c r="AS1200" s="1"/>
      <c r="AT1200" s="1"/>
      <c r="AU1200" s="1"/>
      <c r="AV1200" s="1"/>
      <c r="AW1200" s="1"/>
      <c r="AX1200" s="1"/>
      <c r="AY1200" s="1"/>
      <c r="AZ1200" s="1" t="s">
        <v>3</v>
      </c>
      <c r="BA1200" s="1"/>
      <c r="BB1200" s="1" t="s">
        <v>3</v>
      </c>
      <c r="BC1200" s="1" t="s">
        <v>3</v>
      </c>
      <c r="BD1200" s="1" t="s">
        <v>3</v>
      </c>
      <c r="BE1200" s="1" t="s">
        <v>3</v>
      </c>
      <c r="BF1200" s="1" t="s">
        <v>3</v>
      </c>
      <c r="BG1200" s="1" t="s">
        <v>3</v>
      </c>
      <c r="BH1200" s="1" t="s">
        <v>3</v>
      </c>
      <c r="BI1200" s="1" t="s">
        <v>3</v>
      </c>
      <c r="BJ1200" s="1" t="s">
        <v>3</v>
      </c>
      <c r="BK1200" s="1" t="s">
        <v>3</v>
      </c>
      <c r="BL1200" s="1" t="s">
        <v>3</v>
      </c>
      <c r="BM1200" s="1" t="s">
        <v>3</v>
      </c>
      <c r="BN1200" s="1" t="s">
        <v>3</v>
      </c>
      <c r="BO1200" s="1" t="s">
        <v>3</v>
      </c>
      <c r="BP1200" s="1" t="s">
        <v>3</v>
      </c>
      <c r="BQ1200" s="1"/>
      <c r="BR1200" s="1"/>
      <c r="BS1200" s="1"/>
      <c r="BT1200" s="1"/>
      <c r="BU1200" s="1"/>
      <c r="BV1200" s="1"/>
      <c r="BW1200" s="1"/>
      <c r="BX1200" s="1">
        <v>0</v>
      </c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>
        <v>0</v>
      </c>
    </row>
    <row r="1202" spans="1:255" x14ac:dyDescent="0.2">
      <c r="A1202" s="3">
        <v>52</v>
      </c>
      <c r="B1202" s="3">
        <f t="shared" ref="B1202:G1202" si="770">B1211</f>
        <v>0</v>
      </c>
      <c r="C1202" s="3">
        <f t="shared" si="770"/>
        <v>4</v>
      </c>
      <c r="D1202" s="3">
        <f t="shared" si="770"/>
        <v>1200</v>
      </c>
      <c r="E1202" s="3">
        <f t="shared" si="770"/>
        <v>0</v>
      </c>
      <c r="F1202" s="3" t="str">
        <f t="shared" si="770"/>
        <v>Новый раздел</v>
      </c>
      <c r="G1202" s="3" t="str">
        <f t="shared" si="770"/>
        <v>ПНР РМК</v>
      </c>
      <c r="H1202" s="3"/>
      <c r="I1202" s="3"/>
      <c r="J1202" s="3"/>
      <c r="K1202" s="3"/>
      <c r="L1202" s="3"/>
      <c r="M1202" s="3"/>
      <c r="N1202" s="3"/>
      <c r="O1202" s="3">
        <f t="shared" ref="O1202:AT1202" si="771">O1211</f>
        <v>0</v>
      </c>
      <c r="P1202" s="3">
        <f t="shared" si="771"/>
        <v>0</v>
      </c>
      <c r="Q1202" s="3">
        <f t="shared" si="771"/>
        <v>0</v>
      </c>
      <c r="R1202" s="3">
        <f t="shared" si="771"/>
        <v>0</v>
      </c>
      <c r="S1202" s="3">
        <f t="shared" si="771"/>
        <v>0</v>
      </c>
      <c r="T1202" s="3">
        <f t="shared" si="771"/>
        <v>0</v>
      </c>
      <c r="U1202" s="3">
        <f t="shared" si="771"/>
        <v>0</v>
      </c>
      <c r="V1202" s="3">
        <f t="shared" si="771"/>
        <v>0</v>
      </c>
      <c r="W1202" s="3">
        <f t="shared" si="771"/>
        <v>0</v>
      </c>
      <c r="X1202" s="3">
        <f t="shared" si="771"/>
        <v>0</v>
      </c>
      <c r="Y1202" s="3">
        <f t="shared" si="771"/>
        <v>0</v>
      </c>
      <c r="Z1202" s="3">
        <f t="shared" si="771"/>
        <v>0</v>
      </c>
      <c r="AA1202" s="3">
        <f t="shared" si="771"/>
        <v>0</v>
      </c>
      <c r="AB1202" s="3">
        <f t="shared" si="771"/>
        <v>0</v>
      </c>
      <c r="AC1202" s="3">
        <f t="shared" si="771"/>
        <v>0</v>
      </c>
      <c r="AD1202" s="3">
        <f t="shared" si="771"/>
        <v>0</v>
      </c>
      <c r="AE1202" s="3">
        <f t="shared" si="771"/>
        <v>0</v>
      </c>
      <c r="AF1202" s="3">
        <f t="shared" si="771"/>
        <v>0</v>
      </c>
      <c r="AG1202" s="3">
        <f t="shared" si="771"/>
        <v>0</v>
      </c>
      <c r="AH1202" s="3">
        <f t="shared" si="771"/>
        <v>0</v>
      </c>
      <c r="AI1202" s="3">
        <f t="shared" si="771"/>
        <v>0</v>
      </c>
      <c r="AJ1202" s="3">
        <f t="shared" si="771"/>
        <v>0</v>
      </c>
      <c r="AK1202" s="3">
        <f t="shared" si="771"/>
        <v>0</v>
      </c>
      <c r="AL1202" s="3">
        <f t="shared" si="771"/>
        <v>0</v>
      </c>
      <c r="AM1202" s="3">
        <f t="shared" si="771"/>
        <v>0</v>
      </c>
      <c r="AN1202" s="3">
        <f t="shared" si="771"/>
        <v>0</v>
      </c>
      <c r="AO1202" s="3">
        <f t="shared" si="771"/>
        <v>0</v>
      </c>
      <c r="AP1202" s="3">
        <f t="shared" si="771"/>
        <v>0</v>
      </c>
      <c r="AQ1202" s="3">
        <f t="shared" si="771"/>
        <v>0</v>
      </c>
      <c r="AR1202" s="3">
        <f t="shared" si="771"/>
        <v>0</v>
      </c>
      <c r="AS1202" s="3">
        <f t="shared" si="771"/>
        <v>0</v>
      </c>
      <c r="AT1202" s="3">
        <f t="shared" si="771"/>
        <v>0</v>
      </c>
      <c r="AU1202" s="3">
        <f t="shared" ref="AU1202:BZ1202" si="772">AU1211</f>
        <v>0</v>
      </c>
      <c r="AV1202" s="3">
        <f t="shared" si="772"/>
        <v>0</v>
      </c>
      <c r="AW1202" s="3">
        <f t="shared" si="772"/>
        <v>0</v>
      </c>
      <c r="AX1202" s="3">
        <f t="shared" si="772"/>
        <v>0</v>
      </c>
      <c r="AY1202" s="3">
        <f t="shared" si="772"/>
        <v>0</v>
      </c>
      <c r="AZ1202" s="3">
        <f t="shared" si="772"/>
        <v>0</v>
      </c>
      <c r="BA1202" s="3">
        <f t="shared" si="772"/>
        <v>0</v>
      </c>
      <c r="BB1202" s="3">
        <f t="shared" si="772"/>
        <v>0</v>
      </c>
      <c r="BC1202" s="3">
        <f t="shared" si="772"/>
        <v>0</v>
      </c>
      <c r="BD1202" s="3">
        <f t="shared" si="772"/>
        <v>0</v>
      </c>
      <c r="BE1202" s="3">
        <f t="shared" si="772"/>
        <v>0</v>
      </c>
      <c r="BF1202" s="3">
        <f t="shared" si="772"/>
        <v>0</v>
      </c>
      <c r="BG1202" s="3">
        <f t="shared" si="772"/>
        <v>0</v>
      </c>
      <c r="BH1202" s="3">
        <f t="shared" si="772"/>
        <v>0</v>
      </c>
      <c r="BI1202" s="3">
        <f t="shared" si="772"/>
        <v>0</v>
      </c>
      <c r="BJ1202" s="3">
        <f t="shared" si="772"/>
        <v>0</v>
      </c>
      <c r="BK1202" s="3">
        <f t="shared" si="772"/>
        <v>0</v>
      </c>
      <c r="BL1202" s="3">
        <f t="shared" si="772"/>
        <v>0</v>
      </c>
      <c r="BM1202" s="3">
        <f t="shared" si="772"/>
        <v>0</v>
      </c>
      <c r="BN1202" s="3">
        <f t="shared" si="772"/>
        <v>0</v>
      </c>
      <c r="BO1202" s="3">
        <f t="shared" si="772"/>
        <v>0</v>
      </c>
      <c r="BP1202" s="3">
        <f t="shared" si="772"/>
        <v>0</v>
      </c>
      <c r="BQ1202" s="3">
        <f t="shared" si="772"/>
        <v>0</v>
      </c>
      <c r="BR1202" s="3">
        <f t="shared" si="772"/>
        <v>0</v>
      </c>
      <c r="BS1202" s="3">
        <f t="shared" si="772"/>
        <v>0</v>
      </c>
      <c r="BT1202" s="3">
        <f t="shared" si="772"/>
        <v>0</v>
      </c>
      <c r="BU1202" s="3">
        <f t="shared" si="772"/>
        <v>0</v>
      </c>
      <c r="BV1202" s="3">
        <f t="shared" si="772"/>
        <v>0</v>
      </c>
      <c r="BW1202" s="3">
        <f t="shared" si="772"/>
        <v>0</v>
      </c>
      <c r="BX1202" s="3">
        <f t="shared" si="772"/>
        <v>0</v>
      </c>
      <c r="BY1202" s="3">
        <f t="shared" si="772"/>
        <v>0</v>
      </c>
      <c r="BZ1202" s="3">
        <f t="shared" si="772"/>
        <v>0</v>
      </c>
      <c r="CA1202" s="3">
        <f t="shared" ref="CA1202:DF1202" si="773">CA1211</f>
        <v>0</v>
      </c>
      <c r="CB1202" s="3">
        <f t="shared" si="773"/>
        <v>0</v>
      </c>
      <c r="CC1202" s="3">
        <f t="shared" si="773"/>
        <v>0</v>
      </c>
      <c r="CD1202" s="3">
        <f t="shared" si="773"/>
        <v>0</v>
      </c>
      <c r="CE1202" s="3">
        <f t="shared" si="773"/>
        <v>0</v>
      </c>
      <c r="CF1202" s="3">
        <f t="shared" si="773"/>
        <v>0</v>
      </c>
      <c r="CG1202" s="3">
        <f t="shared" si="773"/>
        <v>0</v>
      </c>
      <c r="CH1202" s="3">
        <f t="shared" si="773"/>
        <v>0</v>
      </c>
      <c r="CI1202" s="3">
        <f t="shared" si="773"/>
        <v>0</v>
      </c>
      <c r="CJ1202" s="3">
        <f t="shared" si="773"/>
        <v>0</v>
      </c>
      <c r="CK1202" s="3">
        <f t="shared" si="773"/>
        <v>0</v>
      </c>
      <c r="CL1202" s="3">
        <f t="shared" si="773"/>
        <v>0</v>
      </c>
      <c r="CM1202" s="3">
        <f t="shared" si="773"/>
        <v>0</v>
      </c>
      <c r="CN1202" s="3">
        <f t="shared" si="773"/>
        <v>0</v>
      </c>
      <c r="CO1202" s="3">
        <f t="shared" si="773"/>
        <v>0</v>
      </c>
      <c r="CP1202" s="3">
        <f t="shared" si="773"/>
        <v>0</v>
      </c>
      <c r="CQ1202" s="3">
        <f t="shared" si="773"/>
        <v>0</v>
      </c>
      <c r="CR1202" s="3">
        <f t="shared" si="773"/>
        <v>0</v>
      </c>
      <c r="CS1202" s="3">
        <f t="shared" si="773"/>
        <v>0</v>
      </c>
      <c r="CT1202" s="3">
        <f t="shared" si="773"/>
        <v>0</v>
      </c>
      <c r="CU1202" s="3">
        <f t="shared" si="773"/>
        <v>0</v>
      </c>
      <c r="CV1202" s="3">
        <f t="shared" si="773"/>
        <v>0</v>
      </c>
      <c r="CW1202" s="3">
        <f t="shared" si="773"/>
        <v>0</v>
      </c>
      <c r="CX1202" s="3">
        <f t="shared" si="773"/>
        <v>0</v>
      </c>
      <c r="CY1202" s="3">
        <f t="shared" si="773"/>
        <v>0</v>
      </c>
      <c r="CZ1202" s="3">
        <f t="shared" si="773"/>
        <v>0</v>
      </c>
      <c r="DA1202" s="3">
        <f t="shared" si="773"/>
        <v>0</v>
      </c>
      <c r="DB1202" s="3">
        <f t="shared" si="773"/>
        <v>0</v>
      </c>
      <c r="DC1202" s="3">
        <f t="shared" si="773"/>
        <v>0</v>
      </c>
      <c r="DD1202" s="3">
        <f t="shared" si="773"/>
        <v>0</v>
      </c>
      <c r="DE1202" s="3">
        <f t="shared" si="773"/>
        <v>0</v>
      </c>
      <c r="DF1202" s="3">
        <f t="shared" si="773"/>
        <v>0</v>
      </c>
      <c r="DG1202" s="4">
        <f t="shared" ref="DG1202:EL1202" si="774">DG1211</f>
        <v>0</v>
      </c>
      <c r="DH1202" s="4">
        <f t="shared" si="774"/>
        <v>0</v>
      </c>
      <c r="DI1202" s="4">
        <f t="shared" si="774"/>
        <v>0</v>
      </c>
      <c r="DJ1202" s="4">
        <f t="shared" si="774"/>
        <v>0</v>
      </c>
      <c r="DK1202" s="4">
        <f t="shared" si="774"/>
        <v>0</v>
      </c>
      <c r="DL1202" s="4">
        <f t="shared" si="774"/>
        <v>0</v>
      </c>
      <c r="DM1202" s="4">
        <f t="shared" si="774"/>
        <v>0</v>
      </c>
      <c r="DN1202" s="4">
        <f t="shared" si="774"/>
        <v>0</v>
      </c>
      <c r="DO1202" s="4">
        <f t="shared" si="774"/>
        <v>0</v>
      </c>
      <c r="DP1202" s="4">
        <f t="shared" si="774"/>
        <v>0</v>
      </c>
      <c r="DQ1202" s="4">
        <f t="shared" si="774"/>
        <v>0</v>
      </c>
      <c r="DR1202" s="4">
        <f t="shared" si="774"/>
        <v>0</v>
      </c>
      <c r="DS1202" s="4">
        <f t="shared" si="774"/>
        <v>0</v>
      </c>
      <c r="DT1202" s="4">
        <f t="shared" si="774"/>
        <v>0</v>
      </c>
      <c r="DU1202" s="4">
        <f t="shared" si="774"/>
        <v>0</v>
      </c>
      <c r="DV1202" s="4">
        <f t="shared" si="774"/>
        <v>0</v>
      </c>
      <c r="DW1202" s="4">
        <f t="shared" si="774"/>
        <v>0</v>
      </c>
      <c r="DX1202" s="4">
        <f t="shared" si="774"/>
        <v>0</v>
      </c>
      <c r="DY1202" s="4">
        <f t="shared" si="774"/>
        <v>0</v>
      </c>
      <c r="DZ1202" s="4">
        <f t="shared" si="774"/>
        <v>0</v>
      </c>
      <c r="EA1202" s="4">
        <f t="shared" si="774"/>
        <v>0</v>
      </c>
      <c r="EB1202" s="4">
        <f t="shared" si="774"/>
        <v>0</v>
      </c>
      <c r="EC1202" s="4">
        <f t="shared" si="774"/>
        <v>0</v>
      </c>
      <c r="ED1202" s="4">
        <f t="shared" si="774"/>
        <v>0</v>
      </c>
      <c r="EE1202" s="4">
        <f t="shared" si="774"/>
        <v>0</v>
      </c>
      <c r="EF1202" s="4">
        <f t="shared" si="774"/>
        <v>0</v>
      </c>
      <c r="EG1202" s="4">
        <f t="shared" si="774"/>
        <v>0</v>
      </c>
      <c r="EH1202" s="4">
        <f t="shared" si="774"/>
        <v>0</v>
      </c>
      <c r="EI1202" s="4">
        <f t="shared" si="774"/>
        <v>0</v>
      </c>
      <c r="EJ1202" s="4">
        <f t="shared" si="774"/>
        <v>0</v>
      </c>
      <c r="EK1202" s="4">
        <f t="shared" si="774"/>
        <v>0</v>
      </c>
      <c r="EL1202" s="4">
        <f t="shared" si="774"/>
        <v>0</v>
      </c>
      <c r="EM1202" s="4">
        <f t="shared" ref="EM1202:FR1202" si="775">EM1211</f>
        <v>0</v>
      </c>
      <c r="EN1202" s="4">
        <f t="shared" si="775"/>
        <v>0</v>
      </c>
      <c r="EO1202" s="4">
        <f t="shared" si="775"/>
        <v>0</v>
      </c>
      <c r="EP1202" s="4">
        <f t="shared" si="775"/>
        <v>0</v>
      </c>
      <c r="EQ1202" s="4">
        <f t="shared" si="775"/>
        <v>0</v>
      </c>
      <c r="ER1202" s="4">
        <f t="shared" si="775"/>
        <v>0</v>
      </c>
      <c r="ES1202" s="4">
        <f t="shared" si="775"/>
        <v>0</v>
      </c>
      <c r="ET1202" s="4">
        <f t="shared" si="775"/>
        <v>0</v>
      </c>
      <c r="EU1202" s="4">
        <f t="shared" si="775"/>
        <v>0</v>
      </c>
      <c r="EV1202" s="4">
        <f t="shared" si="775"/>
        <v>0</v>
      </c>
      <c r="EW1202" s="4">
        <f t="shared" si="775"/>
        <v>0</v>
      </c>
      <c r="EX1202" s="4">
        <f t="shared" si="775"/>
        <v>0</v>
      </c>
      <c r="EY1202" s="4">
        <f t="shared" si="775"/>
        <v>0</v>
      </c>
      <c r="EZ1202" s="4">
        <f t="shared" si="775"/>
        <v>0</v>
      </c>
      <c r="FA1202" s="4">
        <f t="shared" si="775"/>
        <v>0</v>
      </c>
      <c r="FB1202" s="4">
        <f t="shared" si="775"/>
        <v>0</v>
      </c>
      <c r="FC1202" s="4">
        <f t="shared" si="775"/>
        <v>0</v>
      </c>
      <c r="FD1202" s="4">
        <f t="shared" si="775"/>
        <v>0</v>
      </c>
      <c r="FE1202" s="4">
        <f t="shared" si="775"/>
        <v>0</v>
      </c>
      <c r="FF1202" s="4">
        <f t="shared" si="775"/>
        <v>0</v>
      </c>
      <c r="FG1202" s="4">
        <f t="shared" si="775"/>
        <v>0</v>
      </c>
      <c r="FH1202" s="4">
        <f t="shared" si="775"/>
        <v>0</v>
      </c>
      <c r="FI1202" s="4">
        <f t="shared" si="775"/>
        <v>0</v>
      </c>
      <c r="FJ1202" s="4">
        <f t="shared" si="775"/>
        <v>0</v>
      </c>
      <c r="FK1202" s="4">
        <f t="shared" si="775"/>
        <v>0</v>
      </c>
      <c r="FL1202" s="4">
        <f t="shared" si="775"/>
        <v>0</v>
      </c>
      <c r="FM1202" s="4">
        <f t="shared" si="775"/>
        <v>0</v>
      </c>
      <c r="FN1202" s="4">
        <f t="shared" si="775"/>
        <v>0</v>
      </c>
      <c r="FO1202" s="4">
        <f t="shared" si="775"/>
        <v>0</v>
      </c>
      <c r="FP1202" s="4">
        <f t="shared" si="775"/>
        <v>0</v>
      </c>
      <c r="FQ1202" s="4">
        <f t="shared" si="775"/>
        <v>0</v>
      </c>
      <c r="FR1202" s="4">
        <f t="shared" si="775"/>
        <v>0</v>
      </c>
      <c r="FS1202" s="4">
        <f t="shared" ref="FS1202:GX1202" si="776">FS1211</f>
        <v>0</v>
      </c>
      <c r="FT1202" s="4">
        <f t="shared" si="776"/>
        <v>0</v>
      </c>
      <c r="FU1202" s="4">
        <f t="shared" si="776"/>
        <v>0</v>
      </c>
      <c r="FV1202" s="4">
        <f t="shared" si="776"/>
        <v>0</v>
      </c>
      <c r="FW1202" s="4">
        <f t="shared" si="776"/>
        <v>0</v>
      </c>
      <c r="FX1202" s="4">
        <f t="shared" si="776"/>
        <v>0</v>
      </c>
      <c r="FY1202" s="4">
        <f t="shared" si="776"/>
        <v>0</v>
      </c>
      <c r="FZ1202" s="4">
        <f t="shared" si="776"/>
        <v>0</v>
      </c>
      <c r="GA1202" s="4">
        <f t="shared" si="776"/>
        <v>0</v>
      </c>
      <c r="GB1202" s="4">
        <f t="shared" si="776"/>
        <v>0</v>
      </c>
      <c r="GC1202" s="4">
        <f t="shared" si="776"/>
        <v>0</v>
      </c>
      <c r="GD1202" s="4">
        <f t="shared" si="776"/>
        <v>0</v>
      </c>
      <c r="GE1202" s="4">
        <f t="shared" si="776"/>
        <v>0</v>
      </c>
      <c r="GF1202" s="4">
        <f t="shared" si="776"/>
        <v>0</v>
      </c>
      <c r="GG1202" s="4">
        <f t="shared" si="776"/>
        <v>0</v>
      </c>
      <c r="GH1202" s="4">
        <f t="shared" si="776"/>
        <v>0</v>
      </c>
      <c r="GI1202" s="4">
        <f t="shared" si="776"/>
        <v>0</v>
      </c>
      <c r="GJ1202" s="4">
        <f t="shared" si="776"/>
        <v>0</v>
      </c>
      <c r="GK1202" s="4">
        <f t="shared" si="776"/>
        <v>0</v>
      </c>
      <c r="GL1202" s="4">
        <f t="shared" si="776"/>
        <v>0</v>
      </c>
      <c r="GM1202" s="4">
        <f t="shared" si="776"/>
        <v>0</v>
      </c>
      <c r="GN1202" s="4">
        <f t="shared" si="776"/>
        <v>0</v>
      </c>
      <c r="GO1202" s="4">
        <f t="shared" si="776"/>
        <v>0</v>
      </c>
      <c r="GP1202" s="4">
        <f t="shared" si="776"/>
        <v>0</v>
      </c>
      <c r="GQ1202" s="4">
        <f t="shared" si="776"/>
        <v>0</v>
      </c>
      <c r="GR1202" s="4">
        <f t="shared" si="776"/>
        <v>0</v>
      </c>
      <c r="GS1202" s="4">
        <f t="shared" si="776"/>
        <v>0</v>
      </c>
      <c r="GT1202" s="4">
        <f t="shared" si="776"/>
        <v>0</v>
      </c>
      <c r="GU1202" s="4">
        <f t="shared" si="776"/>
        <v>0</v>
      </c>
      <c r="GV1202" s="4">
        <f t="shared" si="776"/>
        <v>0</v>
      </c>
      <c r="GW1202" s="4">
        <f t="shared" si="776"/>
        <v>0</v>
      </c>
      <c r="GX1202" s="4">
        <f t="shared" si="776"/>
        <v>0</v>
      </c>
    </row>
    <row r="1204" spans="1:255" x14ac:dyDescent="0.2">
      <c r="A1204" s="2">
        <v>17</v>
      </c>
      <c r="B1204" s="2">
        <v>0</v>
      </c>
      <c r="C1204" s="2"/>
      <c r="D1204" s="2">
        <f>ROW(EtalonRes!A687)</f>
        <v>687</v>
      </c>
      <c r="E1204" s="2" t="s">
        <v>3</v>
      </c>
      <c r="F1204" s="2" t="s">
        <v>416</v>
      </c>
      <c r="G1204" s="2" t="s">
        <v>417</v>
      </c>
      <c r="H1204" s="2" t="s">
        <v>120</v>
      </c>
      <c r="I1204" s="2">
        <v>9</v>
      </c>
      <c r="J1204" s="2">
        <v>0</v>
      </c>
      <c r="K1204" s="2">
        <v>9</v>
      </c>
      <c r="L1204" s="2"/>
      <c r="M1204" s="2"/>
      <c r="N1204" s="2"/>
      <c r="O1204" s="2">
        <f t="shared" ref="O1204:O1209" si="777">ROUND(CP1204,2)</f>
        <v>623.59</v>
      </c>
      <c r="P1204" s="2">
        <f t="shared" ref="P1204:P1209" si="778">ROUND((ROUND((AC1204*AW1204*I1204),2)*BC1204),2)</f>
        <v>0</v>
      </c>
      <c r="Q1204" s="2">
        <f t="shared" ref="Q1204:Q1209" si="779">(ROUND((ROUND(((ET1204)*AV1204*I1204),2)*BB1204),2)+ROUND((ROUND(((AE1204-(EU1204))*AV1204*I1204),2)*BS1204),2))</f>
        <v>0</v>
      </c>
      <c r="R1204" s="2">
        <f t="shared" ref="R1204:R1209" si="780">ROUND((ROUND((AE1204*AV1204*I1204),2)*BS1204),2)</f>
        <v>0</v>
      </c>
      <c r="S1204" s="2">
        <f t="shared" ref="S1204:S1209" si="781">ROUND((ROUND((AF1204*AV1204*I1204),2)*BA1204),2)</f>
        <v>623.59</v>
      </c>
      <c r="T1204" s="2">
        <f t="shared" ref="T1204:T1209" si="782">ROUND(CU1204*I1204,2)</f>
        <v>0</v>
      </c>
      <c r="U1204" s="2">
        <f t="shared" ref="U1204:U1209" si="783">CV1204*I1204</f>
        <v>38.880000000000003</v>
      </c>
      <c r="V1204" s="2">
        <f t="shared" ref="V1204:V1209" si="784">CW1204*I1204</f>
        <v>0</v>
      </c>
      <c r="W1204" s="2">
        <f t="shared" ref="W1204:W1209" si="785">ROUND(CX1204*I1204,2)</f>
        <v>0</v>
      </c>
      <c r="X1204" s="2">
        <f t="shared" ref="X1204:Y1209" si="786">ROUND(CY1204,2)</f>
        <v>467.69</v>
      </c>
      <c r="Y1204" s="2">
        <f t="shared" si="786"/>
        <v>436.51</v>
      </c>
      <c r="Z1204" s="2"/>
      <c r="AA1204" s="2">
        <v>-1</v>
      </c>
      <c r="AB1204" s="2">
        <f t="shared" ref="AB1204:AB1209" si="787">ROUND((AC1204+AD1204+AF1204),6)</f>
        <v>69.287999999999997</v>
      </c>
      <c r="AC1204" s="2">
        <f t="shared" ref="AC1204:AC1209" si="788">ROUND((ES1204),6)</f>
        <v>0</v>
      </c>
      <c r="AD1204" s="2">
        <f t="shared" ref="AD1204:AD1209" si="789">ROUND((((ET1204)-(EU1204))+AE1204),6)</f>
        <v>0</v>
      </c>
      <c r="AE1204" s="2">
        <f t="shared" ref="AE1204:AE1209" si="790">ROUND((EU1204),6)</f>
        <v>0</v>
      </c>
      <c r="AF1204" s="2">
        <f t="shared" ref="AF1204:AF1209" si="791">ROUND(((EV1204*0.8)),6)</f>
        <v>69.287999999999997</v>
      </c>
      <c r="AG1204" s="2">
        <f t="shared" ref="AG1204:AG1209" si="792">ROUND((AP1204),6)</f>
        <v>0</v>
      </c>
      <c r="AH1204" s="2">
        <f t="shared" ref="AH1204:AH1209" si="793">((EW1204*0.8))</f>
        <v>4.32</v>
      </c>
      <c r="AI1204" s="2">
        <f t="shared" ref="AI1204:AI1209" si="794">(EX1204)</f>
        <v>0</v>
      </c>
      <c r="AJ1204" s="2">
        <f t="shared" ref="AJ1204:AJ1209" si="795">(AS1204)</f>
        <v>0</v>
      </c>
      <c r="AK1204" s="2">
        <v>86.61</v>
      </c>
      <c r="AL1204" s="2">
        <v>0</v>
      </c>
      <c r="AM1204" s="2">
        <v>0</v>
      </c>
      <c r="AN1204" s="2">
        <v>0</v>
      </c>
      <c r="AO1204" s="2">
        <v>86.61</v>
      </c>
      <c r="AP1204" s="2">
        <v>0</v>
      </c>
      <c r="AQ1204" s="2">
        <v>5.4</v>
      </c>
      <c r="AR1204" s="2">
        <v>0</v>
      </c>
      <c r="AS1204" s="2">
        <v>0</v>
      </c>
      <c r="AT1204" s="2">
        <v>75</v>
      </c>
      <c r="AU1204" s="2">
        <v>70</v>
      </c>
      <c r="AV1204" s="2">
        <v>1</v>
      </c>
      <c r="AW1204" s="2">
        <v>1</v>
      </c>
      <c r="AX1204" s="2"/>
      <c r="AY1204" s="2"/>
      <c r="AZ1204" s="2">
        <v>1</v>
      </c>
      <c r="BA1204" s="2">
        <v>1</v>
      </c>
      <c r="BB1204" s="2">
        <v>1</v>
      </c>
      <c r="BC1204" s="2">
        <v>1</v>
      </c>
      <c r="BD1204" s="2" t="s">
        <v>3</v>
      </c>
      <c r="BE1204" s="2" t="s">
        <v>3</v>
      </c>
      <c r="BF1204" s="2" t="s">
        <v>3</v>
      </c>
      <c r="BG1204" s="2" t="s">
        <v>3</v>
      </c>
      <c r="BH1204" s="2">
        <v>0</v>
      </c>
      <c r="BI1204" s="2">
        <v>4</v>
      </c>
      <c r="BJ1204" s="2" t="s">
        <v>418</v>
      </c>
      <c r="BK1204" s="2"/>
      <c r="BL1204" s="2"/>
      <c r="BM1204" s="2">
        <v>381</v>
      </c>
      <c r="BN1204" s="2">
        <v>66251207</v>
      </c>
      <c r="BO1204" s="2" t="s">
        <v>3</v>
      </c>
      <c r="BP1204" s="2">
        <v>0</v>
      </c>
      <c r="BQ1204" s="2">
        <v>50</v>
      </c>
      <c r="BR1204" s="2">
        <v>0</v>
      </c>
      <c r="BS1204" s="2">
        <v>1</v>
      </c>
      <c r="BT1204" s="2">
        <v>1</v>
      </c>
      <c r="BU1204" s="2">
        <v>1</v>
      </c>
      <c r="BV1204" s="2">
        <v>1</v>
      </c>
      <c r="BW1204" s="2">
        <v>1</v>
      </c>
      <c r="BX1204" s="2">
        <v>1</v>
      </c>
      <c r="BY1204" s="2" t="s">
        <v>3</v>
      </c>
      <c r="BZ1204" s="2">
        <v>75</v>
      </c>
      <c r="CA1204" s="2">
        <v>70</v>
      </c>
      <c r="CB1204" s="2" t="s">
        <v>3</v>
      </c>
      <c r="CC1204" s="2"/>
      <c r="CD1204" s="2"/>
      <c r="CE1204" s="2">
        <v>30</v>
      </c>
      <c r="CF1204" s="2">
        <v>0</v>
      </c>
      <c r="CG1204" s="2">
        <v>0</v>
      </c>
      <c r="CH1204" s="2"/>
      <c r="CI1204" s="2"/>
      <c r="CJ1204" s="2"/>
      <c r="CK1204" s="2"/>
      <c r="CL1204" s="2"/>
      <c r="CM1204" s="2">
        <v>0</v>
      </c>
      <c r="CN1204" s="2" t="s">
        <v>385</v>
      </c>
      <c r="CO1204" s="2">
        <v>0</v>
      </c>
      <c r="CP1204" s="2">
        <f t="shared" ref="CP1204:CP1209" si="796">(P1204+Q1204+S1204)</f>
        <v>623.59</v>
      </c>
      <c r="CQ1204" s="2">
        <f t="shared" ref="CQ1204:CQ1209" si="797">ROUND((ROUND((AC1204*AW1204*1),2)*BC1204),2)</f>
        <v>0</v>
      </c>
      <c r="CR1204" s="2">
        <f t="shared" ref="CR1204:CR1209" si="798">(ROUND((ROUND(((ET1204)*AV1204*1),2)*BB1204),2)+ROUND((ROUND(((AE1204-(EU1204))*AV1204*1),2)*BS1204),2))</f>
        <v>0</v>
      </c>
      <c r="CS1204" s="2">
        <f t="shared" ref="CS1204:CS1209" si="799">ROUND((ROUND((AE1204*AV1204*1),2)*BS1204),2)</f>
        <v>0</v>
      </c>
      <c r="CT1204" s="2">
        <f t="shared" ref="CT1204:CT1209" si="800">ROUND((ROUND((AF1204*AV1204*1),2)*BA1204),2)</f>
        <v>69.290000000000006</v>
      </c>
      <c r="CU1204" s="2">
        <f t="shared" ref="CU1204:CU1209" si="801">AG1204</f>
        <v>0</v>
      </c>
      <c r="CV1204" s="2">
        <f t="shared" ref="CV1204:CV1209" si="802">(AH1204*AV1204)</f>
        <v>4.32</v>
      </c>
      <c r="CW1204" s="2">
        <f t="shared" ref="CW1204:CX1209" si="803">AI1204</f>
        <v>0</v>
      </c>
      <c r="CX1204" s="2">
        <f t="shared" si="803"/>
        <v>0</v>
      </c>
      <c r="CY1204" s="2">
        <f>((S1204*BZ1204)/100)</f>
        <v>467.6925</v>
      </c>
      <c r="CZ1204" s="2">
        <f>((S1204*CA1204)/100)</f>
        <v>436.51300000000003</v>
      </c>
      <c r="DA1204" s="2"/>
      <c r="DB1204" s="2">
        <v>67</v>
      </c>
      <c r="DC1204" s="2" t="s">
        <v>3</v>
      </c>
      <c r="DD1204" s="2" t="s">
        <v>3</v>
      </c>
      <c r="DE1204" s="2" t="s">
        <v>3</v>
      </c>
      <c r="DF1204" s="2" t="s">
        <v>3</v>
      </c>
      <c r="DG1204" s="2" t="s">
        <v>386</v>
      </c>
      <c r="DH1204" s="2" t="s">
        <v>3</v>
      </c>
      <c r="DI1204" s="2" t="s">
        <v>386</v>
      </c>
      <c r="DJ1204" s="2" t="s">
        <v>3</v>
      </c>
      <c r="DK1204" s="2" t="s">
        <v>3</v>
      </c>
      <c r="DL1204" s="2" t="s">
        <v>3</v>
      </c>
      <c r="DM1204" s="2" t="s">
        <v>3</v>
      </c>
      <c r="DN1204" s="2">
        <v>0</v>
      </c>
      <c r="DO1204" s="2">
        <v>0</v>
      </c>
      <c r="DP1204" s="2">
        <v>1</v>
      </c>
      <c r="DQ1204" s="2">
        <v>1</v>
      </c>
      <c r="DR1204" s="2"/>
      <c r="DS1204" s="2"/>
      <c r="DT1204" s="2"/>
      <c r="DU1204" s="2">
        <v>1013</v>
      </c>
      <c r="DV1204" s="2" t="s">
        <v>120</v>
      </c>
      <c r="DW1204" s="2" t="s">
        <v>120</v>
      </c>
      <c r="DX1204" s="2">
        <v>1</v>
      </c>
      <c r="DY1204" s="2"/>
      <c r="DZ1204" s="2" t="s">
        <v>3</v>
      </c>
      <c r="EA1204" s="2" t="s">
        <v>3</v>
      </c>
      <c r="EB1204" s="2" t="s">
        <v>3</v>
      </c>
      <c r="EC1204" s="2" t="s">
        <v>3</v>
      </c>
      <c r="ED1204" s="2"/>
      <c r="EE1204" s="2">
        <v>66251616</v>
      </c>
      <c r="EF1204" s="2">
        <v>50</v>
      </c>
      <c r="EG1204" s="2" t="s">
        <v>387</v>
      </c>
      <c r="EH1204" s="2">
        <v>0</v>
      </c>
      <c r="EI1204" s="2" t="s">
        <v>3</v>
      </c>
      <c r="EJ1204" s="2">
        <v>4</v>
      </c>
      <c r="EK1204" s="2">
        <v>381</v>
      </c>
      <c r="EL1204" s="2" t="s">
        <v>388</v>
      </c>
      <c r="EM1204" s="2" t="s">
        <v>389</v>
      </c>
      <c r="EN1204" s="2"/>
      <c r="EO1204" s="2" t="s">
        <v>390</v>
      </c>
      <c r="EP1204" s="2"/>
      <c r="EQ1204" s="2">
        <v>132096</v>
      </c>
      <c r="ER1204" s="2">
        <v>86.61</v>
      </c>
      <c r="ES1204" s="2">
        <v>0</v>
      </c>
      <c r="ET1204" s="2">
        <v>0</v>
      </c>
      <c r="EU1204" s="2">
        <v>0</v>
      </c>
      <c r="EV1204" s="2">
        <v>86.61</v>
      </c>
      <c r="EW1204" s="2">
        <v>5.4</v>
      </c>
      <c r="EX1204" s="2">
        <v>0</v>
      </c>
      <c r="EY1204" s="2">
        <v>0</v>
      </c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>
        <v>0</v>
      </c>
      <c r="FR1204" s="2">
        <v>0</v>
      </c>
      <c r="FS1204" s="2">
        <v>0</v>
      </c>
      <c r="FT1204" s="2"/>
      <c r="FU1204" s="2"/>
      <c r="FV1204" s="2"/>
      <c r="FW1204" s="2"/>
      <c r="FX1204" s="2">
        <v>75</v>
      </c>
      <c r="FY1204" s="2">
        <v>70</v>
      </c>
      <c r="FZ1204" s="2"/>
      <c r="GA1204" s="2" t="s">
        <v>3</v>
      </c>
      <c r="GB1204" s="2"/>
      <c r="GC1204" s="2"/>
      <c r="GD1204" s="2">
        <v>0</v>
      </c>
      <c r="GE1204" s="2"/>
      <c r="GF1204" s="2">
        <v>1368376145</v>
      </c>
      <c r="GG1204" s="2">
        <v>2</v>
      </c>
      <c r="GH1204" s="2">
        <v>1</v>
      </c>
      <c r="GI1204" s="2">
        <v>-2</v>
      </c>
      <c r="GJ1204" s="2">
        <v>0</v>
      </c>
      <c r="GK1204" s="2">
        <f>ROUND(R1204*(R12)/100,2)</f>
        <v>0</v>
      </c>
      <c r="GL1204" s="2">
        <f t="shared" ref="GL1204:GL1209" si="804">ROUND(IF(AND(BH1204=3,BI1204=3,FS1204&lt;&gt;0),P1204,0),2)</f>
        <v>0</v>
      </c>
      <c r="GM1204" s="2">
        <f t="shared" ref="GM1204:GM1209" si="805">ROUND(O1204+X1204+Y1204+GK1204,2)+GX1204</f>
        <v>1527.79</v>
      </c>
      <c r="GN1204" s="2">
        <f t="shared" ref="GN1204:GN1209" si="806">IF(OR(BI1204=0,BI1204=1),GM1204-GX1204,0)</f>
        <v>0</v>
      </c>
      <c r="GO1204" s="2">
        <f t="shared" ref="GO1204:GO1209" si="807">IF(BI1204=2,GM1204-GX1204,0)</f>
        <v>0</v>
      </c>
      <c r="GP1204" s="2">
        <f t="shared" ref="GP1204:GP1209" si="808">IF(BI1204=4,GM1204-GX1204,0)</f>
        <v>1527.79</v>
      </c>
      <c r="GQ1204" s="2"/>
      <c r="GR1204" s="2">
        <v>0</v>
      </c>
      <c r="GS1204" s="2">
        <v>3</v>
      </c>
      <c r="GT1204" s="2">
        <v>0</v>
      </c>
      <c r="GU1204" s="2" t="s">
        <v>3</v>
      </c>
      <c r="GV1204" s="2">
        <f t="shared" ref="GV1204:GV1209" si="809">ROUND((GT1204),6)</f>
        <v>0</v>
      </c>
      <c r="GW1204" s="2">
        <v>1</v>
      </c>
      <c r="GX1204" s="2">
        <f t="shared" ref="GX1204:GX1209" si="810">ROUND(HC1204*I1204,2)</f>
        <v>0</v>
      </c>
      <c r="GY1204" s="2"/>
      <c r="GZ1204" s="2"/>
      <c r="HA1204" s="2">
        <v>0</v>
      </c>
      <c r="HB1204" s="2">
        <v>0</v>
      </c>
      <c r="HC1204" s="2">
        <f t="shared" ref="HC1204:HC1209" si="811">GV1204*GW1204</f>
        <v>0</v>
      </c>
      <c r="HD1204" s="2"/>
      <c r="HE1204" s="2" t="s">
        <v>3</v>
      </c>
      <c r="HF1204" s="2" t="s">
        <v>3</v>
      </c>
      <c r="HG1204" s="2"/>
      <c r="HH1204" s="2"/>
      <c r="HI1204" s="2"/>
      <c r="HJ1204" s="2"/>
      <c r="HK1204" s="2"/>
      <c r="HL1204" s="2"/>
      <c r="HM1204" s="2" t="s">
        <v>3</v>
      </c>
      <c r="HN1204" s="2" t="s">
        <v>3</v>
      </c>
      <c r="HO1204" s="2" t="s">
        <v>3</v>
      </c>
      <c r="HP1204" s="2" t="s">
        <v>3</v>
      </c>
      <c r="HQ1204" s="2" t="s">
        <v>3</v>
      </c>
      <c r="HR1204" s="2"/>
      <c r="HS1204" s="2">
        <v>0</v>
      </c>
      <c r="HT1204" s="2"/>
      <c r="HU1204" s="2"/>
      <c r="HV1204" s="2"/>
      <c r="HW1204" s="2"/>
      <c r="HX1204" s="2"/>
      <c r="HY1204" s="2"/>
      <c r="HZ1204" s="2"/>
      <c r="IA1204" s="2"/>
      <c r="IB1204" s="2"/>
      <c r="IC1204" s="2"/>
      <c r="ID1204" s="2"/>
      <c r="IE1204" s="2"/>
      <c r="IF1204" s="2"/>
      <c r="IG1204" s="2"/>
      <c r="IH1204" s="2"/>
      <c r="II1204" s="2"/>
      <c r="IJ1204" s="2"/>
      <c r="IK1204" s="2">
        <v>0</v>
      </c>
      <c r="IL1204" s="2"/>
      <c r="IM1204" s="2"/>
      <c r="IN1204" s="2"/>
      <c r="IO1204" s="2"/>
      <c r="IP1204" s="2"/>
      <c r="IQ1204" s="2"/>
      <c r="IR1204" s="2"/>
      <c r="IS1204" s="2"/>
      <c r="IT1204" s="2"/>
      <c r="IU1204" s="2"/>
    </row>
    <row r="1205" spans="1:255" x14ac:dyDescent="0.2">
      <c r="A1205">
        <v>17</v>
      </c>
      <c r="B1205">
        <v>0</v>
      </c>
      <c r="D1205">
        <f>ROW(EtalonRes!A688)</f>
        <v>688</v>
      </c>
      <c r="E1205" t="s">
        <v>3</v>
      </c>
      <c r="F1205" t="s">
        <v>416</v>
      </c>
      <c r="G1205" t="s">
        <v>417</v>
      </c>
      <c r="H1205" t="s">
        <v>120</v>
      </c>
      <c r="I1205">
        <v>9</v>
      </c>
      <c r="J1205">
        <v>0</v>
      </c>
      <c r="K1205">
        <v>9</v>
      </c>
      <c r="O1205">
        <f t="shared" si="777"/>
        <v>29820.07</v>
      </c>
      <c r="P1205">
        <f t="shared" si="778"/>
        <v>0</v>
      </c>
      <c r="Q1205">
        <f t="shared" si="779"/>
        <v>0</v>
      </c>
      <c r="R1205">
        <f t="shared" si="780"/>
        <v>0</v>
      </c>
      <c r="S1205">
        <f t="shared" si="781"/>
        <v>29820.07</v>
      </c>
      <c r="T1205">
        <f t="shared" si="782"/>
        <v>0</v>
      </c>
      <c r="U1205">
        <f t="shared" si="783"/>
        <v>38.880000000000003</v>
      </c>
      <c r="V1205">
        <f t="shared" si="784"/>
        <v>0</v>
      </c>
      <c r="W1205">
        <f t="shared" si="785"/>
        <v>0</v>
      </c>
      <c r="X1205">
        <f t="shared" si="786"/>
        <v>20874.05</v>
      </c>
      <c r="Y1205">
        <f t="shared" si="786"/>
        <v>12226.23</v>
      </c>
      <c r="AA1205">
        <v>-1</v>
      </c>
      <c r="AB1205">
        <f t="shared" si="787"/>
        <v>69.287999999999997</v>
      </c>
      <c r="AC1205">
        <f t="shared" si="788"/>
        <v>0</v>
      </c>
      <c r="AD1205">
        <f t="shared" si="789"/>
        <v>0</v>
      </c>
      <c r="AE1205">
        <f t="shared" si="790"/>
        <v>0</v>
      </c>
      <c r="AF1205">
        <f t="shared" si="791"/>
        <v>69.287999999999997</v>
      </c>
      <c r="AG1205">
        <f t="shared" si="792"/>
        <v>0</v>
      </c>
      <c r="AH1205">
        <f t="shared" si="793"/>
        <v>4.32</v>
      </c>
      <c r="AI1205">
        <f t="shared" si="794"/>
        <v>0</v>
      </c>
      <c r="AJ1205">
        <f t="shared" si="795"/>
        <v>0</v>
      </c>
      <c r="AK1205">
        <v>86.61</v>
      </c>
      <c r="AL1205">
        <v>0</v>
      </c>
      <c r="AM1205">
        <v>0</v>
      </c>
      <c r="AN1205">
        <v>0</v>
      </c>
      <c r="AO1205">
        <v>86.61</v>
      </c>
      <c r="AP1205">
        <v>0</v>
      </c>
      <c r="AQ1205">
        <v>5.4</v>
      </c>
      <c r="AR1205">
        <v>0</v>
      </c>
      <c r="AS1205">
        <v>0</v>
      </c>
      <c r="AT1205">
        <v>70</v>
      </c>
      <c r="AU1205">
        <v>41</v>
      </c>
      <c r="AV1205">
        <v>1</v>
      </c>
      <c r="AW1205">
        <v>1</v>
      </c>
      <c r="AZ1205">
        <v>1</v>
      </c>
      <c r="BA1205">
        <v>47.82</v>
      </c>
      <c r="BB1205">
        <v>1</v>
      </c>
      <c r="BC1205">
        <v>1</v>
      </c>
      <c r="BD1205" t="s">
        <v>3</v>
      </c>
      <c r="BE1205" t="s">
        <v>3</v>
      </c>
      <c r="BF1205" t="s">
        <v>3</v>
      </c>
      <c r="BG1205" t="s">
        <v>3</v>
      </c>
      <c r="BH1205">
        <v>0</v>
      </c>
      <c r="BI1205">
        <v>4</v>
      </c>
      <c r="BJ1205" t="s">
        <v>418</v>
      </c>
      <c r="BM1205">
        <v>381</v>
      </c>
      <c r="BN1205">
        <v>66251207</v>
      </c>
      <c r="BO1205" t="s">
        <v>3</v>
      </c>
      <c r="BP1205">
        <v>0</v>
      </c>
      <c r="BQ1205">
        <v>50</v>
      </c>
      <c r="BR1205">
        <v>0</v>
      </c>
      <c r="BS1205">
        <v>47.82</v>
      </c>
      <c r="BT1205">
        <v>1</v>
      </c>
      <c r="BU1205">
        <v>1</v>
      </c>
      <c r="BV1205">
        <v>1</v>
      </c>
      <c r="BW1205">
        <v>1</v>
      </c>
      <c r="BX1205">
        <v>1</v>
      </c>
      <c r="BY1205" t="s">
        <v>3</v>
      </c>
      <c r="BZ1205">
        <v>70</v>
      </c>
      <c r="CA1205">
        <v>41</v>
      </c>
      <c r="CB1205" t="s">
        <v>3</v>
      </c>
      <c r="CE1205">
        <v>30</v>
      </c>
      <c r="CF1205">
        <v>0</v>
      </c>
      <c r="CG1205">
        <v>0</v>
      </c>
      <c r="CM1205">
        <v>0</v>
      </c>
      <c r="CN1205" t="s">
        <v>385</v>
      </c>
      <c r="CO1205">
        <v>0</v>
      </c>
      <c r="CP1205">
        <f t="shared" si="796"/>
        <v>29820.07</v>
      </c>
      <c r="CQ1205">
        <f t="shared" si="797"/>
        <v>0</v>
      </c>
      <c r="CR1205">
        <f t="shared" si="798"/>
        <v>0</v>
      </c>
      <c r="CS1205">
        <f t="shared" si="799"/>
        <v>0</v>
      </c>
      <c r="CT1205">
        <f t="shared" si="800"/>
        <v>3313.45</v>
      </c>
      <c r="CU1205">
        <f t="shared" si="801"/>
        <v>0</v>
      </c>
      <c r="CV1205">
        <f t="shared" si="802"/>
        <v>4.32</v>
      </c>
      <c r="CW1205">
        <f t="shared" si="803"/>
        <v>0</v>
      </c>
      <c r="CX1205">
        <f t="shared" si="803"/>
        <v>0</v>
      </c>
      <c r="CY1205">
        <f>S1205*(BZ1205/100)</f>
        <v>20874.048999999999</v>
      </c>
      <c r="CZ1205">
        <f>S1205*(CA1205/100)</f>
        <v>12226.2287</v>
      </c>
      <c r="DB1205">
        <v>68</v>
      </c>
      <c r="DC1205" t="s">
        <v>3</v>
      </c>
      <c r="DD1205" t="s">
        <v>3</v>
      </c>
      <c r="DE1205" t="s">
        <v>3</v>
      </c>
      <c r="DF1205" t="s">
        <v>3</v>
      </c>
      <c r="DG1205" t="s">
        <v>386</v>
      </c>
      <c r="DH1205" t="s">
        <v>3</v>
      </c>
      <c r="DI1205" t="s">
        <v>386</v>
      </c>
      <c r="DJ1205" t="s">
        <v>3</v>
      </c>
      <c r="DK1205" t="s">
        <v>3</v>
      </c>
      <c r="DL1205" t="s">
        <v>3</v>
      </c>
      <c r="DM1205" t="s">
        <v>3</v>
      </c>
      <c r="DN1205">
        <v>75</v>
      </c>
      <c r="DO1205">
        <v>70</v>
      </c>
      <c r="DP1205">
        <v>1</v>
      </c>
      <c r="DQ1205">
        <v>1</v>
      </c>
      <c r="DU1205">
        <v>1013</v>
      </c>
      <c r="DV1205" t="s">
        <v>120</v>
      </c>
      <c r="DW1205" t="s">
        <v>120</v>
      </c>
      <c r="DX1205">
        <v>1</v>
      </c>
      <c r="DZ1205" t="s">
        <v>3</v>
      </c>
      <c r="EA1205" t="s">
        <v>3</v>
      </c>
      <c r="EB1205" t="s">
        <v>3</v>
      </c>
      <c r="EC1205" t="s">
        <v>3</v>
      </c>
      <c r="EE1205">
        <v>66251616</v>
      </c>
      <c r="EF1205">
        <v>50</v>
      </c>
      <c r="EG1205" t="s">
        <v>387</v>
      </c>
      <c r="EH1205">
        <v>0</v>
      </c>
      <c r="EI1205" t="s">
        <v>3</v>
      </c>
      <c r="EJ1205">
        <v>4</v>
      </c>
      <c r="EK1205">
        <v>381</v>
      </c>
      <c r="EL1205" t="s">
        <v>388</v>
      </c>
      <c r="EM1205" t="s">
        <v>389</v>
      </c>
      <c r="EO1205" t="s">
        <v>390</v>
      </c>
      <c r="EQ1205">
        <v>132096</v>
      </c>
      <c r="ER1205">
        <v>86.61</v>
      </c>
      <c r="ES1205">
        <v>0</v>
      </c>
      <c r="ET1205">
        <v>0</v>
      </c>
      <c r="EU1205">
        <v>0</v>
      </c>
      <c r="EV1205">
        <v>86.61</v>
      </c>
      <c r="EW1205">
        <v>5.4</v>
      </c>
      <c r="EX1205">
        <v>0</v>
      </c>
      <c r="EY1205">
        <v>0</v>
      </c>
      <c r="FQ1205">
        <v>0</v>
      </c>
      <c r="FR1205">
        <v>0</v>
      </c>
      <c r="FS1205">
        <v>0</v>
      </c>
      <c r="FX1205">
        <v>75</v>
      </c>
      <c r="FY1205">
        <v>70</v>
      </c>
      <c r="GA1205" t="s">
        <v>3</v>
      </c>
      <c r="GD1205">
        <v>0</v>
      </c>
      <c r="GF1205">
        <v>1368376145</v>
      </c>
      <c r="GG1205">
        <v>2</v>
      </c>
      <c r="GH1205">
        <v>1</v>
      </c>
      <c r="GI1205">
        <v>2</v>
      </c>
      <c r="GJ1205">
        <v>0</v>
      </c>
      <c r="GK1205">
        <f>ROUND(R1205*(S12)/100,2)</f>
        <v>0</v>
      </c>
      <c r="GL1205">
        <f t="shared" si="804"/>
        <v>0</v>
      </c>
      <c r="GM1205">
        <f t="shared" si="805"/>
        <v>62920.35</v>
      </c>
      <c r="GN1205">
        <f t="shared" si="806"/>
        <v>0</v>
      </c>
      <c r="GO1205">
        <f t="shared" si="807"/>
        <v>0</v>
      </c>
      <c r="GP1205">
        <f t="shared" si="808"/>
        <v>62920.35</v>
      </c>
      <c r="GR1205">
        <v>0</v>
      </c>
      <c r="GS1205">
        <v>3</v>
      </c>
      <c r="GT1205">
        <v>0</v>
      </c>
      <c r="GU1205" t="s">
        <v>3</v>
      </c>
      <c r="GV1205">
        <f t="shared" si="809"/>
        <v>0</v>
      </c>
      <c r="GW1205">
        <v>1</v>
      </c>
      <c r="GX1205">
        <f t="shared" si="810"/>
        <v>0</v>
      </c>
      <c r="HA1205">
        <v>0</v>
      </c>
      <c r="HB1205">
        <v>0</v>
      </c>
      <c r="HC1205">
        <f t="shared" si="811"/>
        <v>0</v>
      </c>
      <c r="HE1205" t="s">
        <v>3</v>
      </c>
      <c r="HF1205" t="s">
        <v>3</v>
      </c>
      <c r="HM1205" t="s">
        <v>3</v>
      </c>
      <c r="HN1205" t="s">
        <v>3</v>
      </c>
      <c r="HO1205" t="s">
        <v>3</v>
      </c>
      <c r="HP1205" t="s">
        <v>3</v>
      </c>
      <c r="HQ1205" t="s">
        <v>3</v>
      </c>
      <c r="HS1205">
        <v>0</v>
      </c>
      <c r="IK1205">
        <v>0</v>
      </c>
    </row>
    <row r="1206" spans="1:255" x14ac:dyDescent="0.2">
      <c r="A1206" s="2">
        <v>17</v>
      </c>
      <c r="B1206" s="2">
        <v>0</v>
      </c>
      <c r="C1206" s="2"/>
      <c r="D1206" s="2">
        <f>ROW(EtalonRes!A689)</f>
        <v>689</v>
      </c>
      <c r="E1206" s="2" t="s">
        <v>3</v>
      </c>
      <c r="F1206" s="2" t="s">
        <v>391</v>
      </c>
      <c r="G1206" s="2" t="s">
        <v>392</v>
      </c>
      <c r="H1206" s="2" t="s">
        <v>393</v>
      </c>
      <c r="I1206" s="2">
        <v>9</v>
      </c>
      <c r="J1206" s="2">
        <v>0</v>
      </c>
      <c r="K1206" s="2">
        <v>9</v>
      </c>
      <c r="L1206" s="2"/>
      <c r="M1206" s="2"/>
      <c r="N1206" s="2"/>
      <c r="O1206" s="2">
        <f t="shared" si="777"/>
        <v>17.059999999999999</v>
      </c>
      <c r="P1206" s="2">
        <f t="shared" si="778"/>
        <v>0</v>
      </c>
      <c r="Q1206" s="2">
        <f t="shared" si="779"/>
        <v>0</v>
      </c>
      <c r="R1206" s="2">
        <f t="shared" si="780"/>
        <v>0</v>
      </c>
      <c r="S1206" s="2">
        <f t="shared" si="781"/>
        <v>17.059999999999999</v>
      </c>
      <c r="T1206" s="2">
        <f t="shared" si="782"/>
        <v>0</v>
      </c>
      <c r="U1206" s="2">
        <f t="shared" si="783"/>
        <v>1.08</v>
      </c>
      <c r="V1206" s="2">
        <f t="shared" si="784"/>
        <v>0</v>
      </c>
      <c r="W1206" s="2">
        <f t="shared" si="785"/>
        <v>0</v>
      </c>
      <c r="X1206" s="2">
        <f t="shared" si="786"/>
        <v>12.8</v>
      </c>
      <c r="Y1206" s="2">
        <f t="shared" si="786"/>
        <v>11.94</v>
      </c>
      <c r="Z1206" s="2"/>
      <c r="AA1206" s="2">
        <v>-1</v>
      </c>
      <c r="AB1206" s="2">
        <f t="shared" si="787"/>
        <v>1.8959999999999999</v>
      </c>
      <c r="AC1206" s="2">
        <f t="shared" si="788"/>
        <v>0</v>
      </c>
      <c r="AD1206" s="2">
        <f t="shared" si="789"/>
        <v>0</v>
      </c>
      <c r="AE1206" s="2">
        <f t="shared" si="790"/>
        <v>0</v>
      </c>
      <c r="AF1206" s="2">
        <f t="shared" si="791"/>
        <v>1.8959999999999999</v>
      </c>
      <c r="AG1206" s="2">
        <f t="shared" si="792"/>
        <v>0</v>
      </c>
      <c r="AH1206" s="2">
        <f t="shared" si="793"/>
        <v>0.12</v>
      </c>
      <c r="AI1206" s="2">
        <f t="shared" si="794"/>
        <v>0</v>
      </c>
      <c r="AJ1206" s="2">
        <f t="shared" si="795"/>
        <v>0</v>
      </c>
      <c r="AK1206" s="2">
        <v>2.37</v>
      </c>
      <c r="AL1206" s="2">
        <v>0</v>
      </c>
      <c r="AM1206" s="2">
        <v>0</v>
      </c>
      <c r="AN1206" s="2">
        <v>0</v>
      </c>
      <c r="AO1206" s="2">
        <v>2.37</v>
      </c>
      <c r="AP1206" s="2">
        <v>0</v>
      </c>
      <c r="AQ1206" s="2">
        <v>0.15</v>
      </c>
      <c r="AR1206" s="2">
        <v>0</v>
      </c>
      <c r="AS1206" s="2">
        <v>0</v>
      </c>
      <c r="AT1206" s="2">
        <v>75</v>
      </c>
      <c r="AU1206" s="2">
        <v>70</v>
      </c>
      <c r="AV1206" s="2">
        <v>1</v>
      </c>
      <c r="AW1206" s="2">
        <v>1</v>
      </c>
      <c r="AX1206" s="2"/>
      <c r="AY1206" s="2"/>
      <c r="AZ1206" s="2">
        <v>1</v>
      </c>
      <c r="BA1206" s="2">
        <v>1</v>
      </c>
      <c r="BB1206" s="2">
        <v>1</v>
      </c>
      <c r="BC1206" s="2">
        <v>1</v>
      </c>
      <c r="BD1206" s="2" t="s">
        <v>3</v>
      </c>
      <c r="BE1206" s="2" t="s">
        <v>3</v>
      </c>
      <c r="BF1206" s="2" t="s">
        <v>3</v>
      </c>
      <c r="BG1206" s="2" t="s">
        <v>3</v>
      </c>
      <c r="BH1206" s="2">
        <v>0</v>
      </c>
      <c r="BI1206" s="2">
        <v>4</v>
      </c>
      <c r="BJ1206" s="2" t="s">
        <v>394</v>
      </c>
      <c r="BK1206" s="2"/>
      <c r="BL1206" s="2"/>
      <c r="BM1206" s="2">
        <v>381</v>
      </c>
      <c r="BN1206" s="2">
        <v>66251207</v>
      </c>
      <c r="BO1206" s="2" t="s">
        <v>3</v>
      </c>
      <c r="BP1206" s="2">
        <v>0</v>
      </c>
      <c r="BQ1206" s="2">
        <v>50</v>
      </c>
      <c r="BR1206" s="2">
        <v>0</v>
      </c>
      <c r="BS1206" s="2">
        <v>1</v>
      </c>
      <c r="BT1206" s="2">
        <v>1</v>
      </c>
      <c r="BU1206" s="2">
        <v>1</v>
      </c>
      <c r="BV1206" s="2">
        <v>1</v>
      </c>
      <c r="BW1206" s="2">
        <v>1</v>
      </c>
      <c r="BX1206" s="2">
        <v>1</v>
      </c>
      <c r="BY1206" s="2" t="s">
        <v>3</v>
      </c>
      <c r="BZ1206" s="2">
        <v>75</v>
      </c>
      <c r="CA1206" s="2">
        <v>70</v>
      </c>
      <c r="CB1206" s="2" t="s">
        <v>3</v>
      </c>
      <c r="CC1206" s="2"/>
      <c r="CD1206" s="2"/>
      <c r="CE1206" s="2">
        <v>30</v>
      </c>
      <c r="CF1206" s="2">
        <v>0</v>
      </c>
      <c r="CG1206" s="2">
        <v>0</v>
      </c>
      <c r="CH1206" s="2"/>
      <c r="CI1206" s="2"/>
      <c r="CJ1206" s="2"/>
      <c r="CK1206" s="2"/>
      <c r="CL1206" s="2"/>
      <c r="CM1206" s="2">
        <v>0</v>
      </c>
      <c r="CN1206" s="2" t="s">
        <v>385</v>
      </c>
      <c r="CO1206" s="2">
        <v>0</v>
      </c>
      <c r="CP1206" s="2">
        <f t="shared" si="796"/>
        <v>17.059999999999999</v>
      </c>
      <c r="CQ1206" s="2">
        <f t="shared" si="797"/>
        <v>0</v>
      </c>
      <c r="CR1206" s="2">
        <f t="shared" si="798"/>
        <v>0</v>
      </c>
      <c r="CS1206" s="2">
        <f t="shared" si="799"/>
        <v>0</v>
      </c>
      <c r="CT1206" s="2">
        <f t="shared" si="800"/>
        <v>1.9</v>
      </c>
      <c r="CU1206" s="2">
        <f t="shared" si="801"/>
        <v>0</v>
      </c>
      <c r="CV1206" s="2">
        <f t="shared" si="802"/>
        <v>0.12</v>
      </c>
      <c r="CW1206" s="2">
        <f t="shared" si="803"/>
        <v>0</v>
      </c>
      <c r="CX1206" s="2">
        <f t="shared" si="803"/>
        <v>0</v>
      </c>
      <c r="CY1206" s="2">
        <f>((S1206*BZ1206)/100)</f>
        <v>12.795</v>
      </c>
      <c r="CZ1206" s="2">
        <f>((S1206*CA1206)/100)</f>
        <v>11.941999999999998</v>
      </c>
      <c r="DA1206" s="2"/>
      <c r="DB1206" s="2">
        <v>69</v>
      </c>
      <c r="DC1206" s="2" t="s">
        <v>3</v>
      </c>
      <c r="DD1206" s="2" t="s">
        <v>3</v>
      </c>
      <c r="DE1206" s="2" t="s">
        <v>3</v>
      </c>
      <c r="DF1206" s="2" t="s">
        <v>3</v>
      </c>
      <c r="DG1206" s="2" t="s">
        <v>386</v>
      </c>
      <c r="DH1206" s="2" t="s">
        <v>3</v>
      </c>
      <c r="DI1206" s="2" t="s">
        <v>386</v>
      </c>
      <c r="DJ1206" s="2" t="s">
        <v>3</v>
      </c>
      <c r="DK1206" s="2" t="s">
        <v>3</v>
      </c>
      <c r="DL1206" s="2" t="s">
        <v>3</v>
      </c>
      <c r="DM1206" s="2" t="s">
        <v>3</v>
      </c>
      <c r="DN1206" s="2">
        <v>0</v>
      </c>
      <c r="DO1206" s="2">
        <v>0</v>
      </c>
      <c r="DP1206" s="2">
        <v>1</v>
      </c>
      <c r="DQ1206" s="2">
        <v>1</v>
      </c>
      <c r="DR1206" s="2"/>
      <c r="DS1206" s="2"/>
      <c r="DT1206" s="2"/>
      <c r="DU1206" s="2">
        <v>1013</v>
      </c>
      <c r="DV1206" s="2" t="s">
        <v>393</v>
      </c>
      <c r="DW1206" s="2" t="s">
        <v>393</v>
      </c>
      <c r="DX1206" s="2">
        <v>1</v>
      </c>
      <c r="DY1206" s="2"/>
      <c r="DZ1206" s="2" t="s">
        <v>3</v>
      </c>
      <c r="EA1206" s="2" t="s">
        <v>3</v>
      </c>
      <c r="EB1206" s="2" t="s">
        <v>3</v>
      </c>
      <c r="EC1206" s="2" t="s">
        <v>3</v>
      </c>
      <c r="ED1206" s="2"/>
      <c r="EE1206" s="2">
        <v>66251616</v>
      </c>
      <c r="EF1206" s="2">
        <v>50</v>
      </c>
      <c r="EG1206" s="2" t="s">
        <v>387</v>
      </c>
      <c r="EH1206" s="2">
        <v>0</v>
      </c>
      <c r="EI1206" s="2" t="s">
        <v>3</v>
      </c>
      <c r="EJ1206" s="2">
        <v>4</v>
      </c>
      <c r="EK1206" s="2">
        <v>381</v>
      </c>
      <c r="EL1206" s="2" t="s">
        <v>388</v>
      </c>
      <c r="EM1206" s="2" t="s">
        <v>389</v>
      </c>
      <c r="EN1206" s="2"/>
      <c r="EO1206" s="2" t="s">
        <v>390</v>
      </c>
      <c r="EP1206" s="2"/>
      <c r="EQ1206" s="2">
        <v>132096</v>
      </c>
      <c r="ER1206" s="2">
        <v>2.37</v>
      </c>
      <c r="ES1206" s="2">
        <v>0</v>
      </c>
      <c r="ET1206" s="2">
        <v>0</v>
      </c>
      <c r="EU1206" s="2">
        <v>0</v>
      </c>
      <c r="EV1206" s="2">
        <v>2.37</v>
      </c>
      <c r="EW1206" s="2">
        <v>0.15</v>
      </c>
      <c r="EX1206" s="2">
        <v>0</v>
      </c>
      <c r="EY1206" s="2">
        <v>0</v>
      </c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>
        <v>0</v>
      </c>
      <c r="FR1206" s="2">
        <v>0</v>
      </c>
      <c r="FS1206" s="2">
        <v>0</v>
      </c>
      <c r="FT1206" s="2"/>
      <c r="FU1206" s="2"/>
      <c r="FV1206" s="2"/>
      <c r="FW1206" s="2"/>
      <c r="FX1206" s="2">
        <v>75</v>
      </c>
      <c r="FY1206" s="2">
        <v>70</v>
      </c>
      <c r="FZ1206" s="2"/>
      <c r="GA1206" s="2" t="s">
        <v>3</v>
      </c>
      <c r="GB1206" s="2"/>
      <c r="GC1206" s="2"/>
      <c r="GD1206" s="2">
        <v>0</v>
      </c>
      <c r="GE1206" s="2"/>
      <c r="GF1206" s="2">
        <v>899647592</v>
      </c>
      <c r="GG1206" s="2">
        <v>2</v>
      </c>
      <c r="GH1206" s="2">
        <v>1</v>
      </c>
      <c r="GI1206" s="2">
        <v>-2</v>
      </c>
      <c r="GJ1206" s="2">
        <v>0</v>
      </c>
      <c r="GK1206" s="2">
        <f>ROUND(R1206*(R12)/100,2)</f>
        <v>0</v>
      </c>
      <c r="GL1206" s="2">
        <f t="shared" si="804"/>
        <v>0</v>
      </c>
      <c r="GM1206" s="2">
        <f t="shared" si="805"/>
        <v>41.8</v>
      </c>
      <c r="GN1206" s="2">
        <f t="shared" si="806"/>
        <v>0</v>
      </c>
      <c r="GO1206" s="2">
        <f t="shared" si="807"/>
        <v>0</v>
      </c>
      <c r="GP1206" s="2">
        <f t="shared" si="808"/>
        <v>41.8</v>
      </c>
      <c r="GQ1206" s="2"/>
      <c r="GR1206" s="2">
        <v>0</v>
      </c>
      <c r="GS1206" s="2">
        <v>3</v>
      </c>
      <c r="GT1206" s="2">
        <v>0</v>
      </c>
      <c r="GU1206" s="2" t="s">
        <v>3</v>
      </c>
      <c r="GV1206" s="2">
        <f t="shared" si="809"/>
        <v>0</v>
      </c>
      <c r="GW1206" s="2">
        <v>1</v>
      </c>
      <c r="GX1206" s="2">
        <f t="shared" si="810"/>
        <v>0</v>
      </c>
      <c r="GY1206" s="2"/>
      <c r="GZ1206" s="2"/>
      <c r="HA1206" s="2">
        <v>0</v>
      </c>
      <c r="HB1206" s="2">
        <v>0</v>
      </c>
      <c r="HC1206" s="2">
        <f t="shared" si="811"/>
        <v>0</v>
      </c>
      <c r="HD1206" s="2"/>
      <c r="HE1206" s="2" t="s">
        <v>3</v>
      </c>
      <c r="HF1206" s="2" t="s">
        <v>3</v>
      </c>
      <c r="HG1206" s="2"/>
      <c r="HH1206" s="2"/>
      <c r="HI1206" s="2"/>
      <c r="HJ1206" s="2"/>
      <c r="HK1206" s="2"/>
      <c r="HL1206" s="2"/>
      <c r="HM1206" s="2" t="s">
        <v>3</v>
      </c>
      <c r="HN1206" s="2" t="s">
        <v>3</v>
      </c>
      <c r="HO1206" s="2" t="s">
        <v>3</v>
      </c>
      <c r="HP1206" s="2" t="s">
        <v>3</v>
      </c>
      <c r="HQ1206" s="2" t="s">
        <v>3</v>
      </c>
      <c r="HR1206" s="2"/>
      <c r="HS1206" s="2">
        <v>0</v>
      </c>
      <c r="HT1206" s="2"/>
      <c r="HU1206" s="2"/>
      <c r="HV1206" s="2"/>
      <c r="HW1206" s="2"/>
      <c r="HX1206" s="2"/>
      <c r="HY1206" s="2"/>
      <c r="HZ1206" s="2"/>
      <c r="IA1206" s="2"/>
      <c r="IB1206" s="2"/>
      <c r="IC1206" s="2"/>
      <c r="ID1206" s="2"/>
      <c r="IE1206" s="2"/>
      <c r="IF1206" s="2"/>
      <c r="IG1206" s="2"/>
      <c r="IH1206" s="2"/>
      <c r="II1206" s="2"/>
      <c r="IJ1206" s="2"/>
      <c r="IK1206" s="2">
        <v>0</v>
      </c>
      <c r="IL1206" s="2"/>
      <c r="IM1206" s="2"/>
      <c r="IN1206" s="2"/>
      <c r="IO1206" s="2"/>
      <c r="IP1206" s="2"/>
      <c r="IQ1206" s="2"/>
      <c r="IR1206" s="2"/>
      <c r="IS1206" s="2"/>
      <c r="IT1206" s="2"/>
      <c r="IU1206" s="2"/>
    </row>
    <row r="1207" spans="1:255" x14ac:dyDescent="0.2">
      <c r="A1207">
        <v>17</v>
      </c>
      <c r="B1207">
        <v>0</v>
      </c>
      <c r="D1207">
        <f>ROW(EtalonRes!A690)</f>
        <v>690</v>
      </c>
      <c r="E1207" t="s">
        <v>3</v>
      </c>
      <c r="F1207" t="s">
        <v>391</v>
      </c>
      <c r="G1207" t="s">
        <v>392</v>
      </c>
      <c r="H1207" t="s">
        <v>393</v>
      </c>
      <c r="I1207">
        <v>9</v>
      </c>
      <c r="J1207">
        <v>0</v>
      </c>
      <c r="K1207">
        <v>9</v>
      </c>
      <c r="O1207">
        <f t="shared" si="777"/>
        <v>815.81</v>
      </c>
      <c r="P1207">
        <f t="shared" si="778"/>
        <v>0</v>
      </c>
      <c r="Q1207">
        <f t="shared" si="779"/>
        <v>0</v>
      </c>
      <c r="R1207">
        <f t="shared" si="780"/>
        <v>0</v>
      </c>
      <c r="S1207">
        <f t="shared" si="781"/>
        <v>815.81</v>
      </c>
      <c r="T1207">
        <f t="shared" si="782"/>
        <v>0</v>
      </c>
      <c r="U1207">
        <f t="shared" si="783"/>
        <v>1.08</v>
      </c>
      <c r="V1207">
        <f t="shared" si="784"/>
        <v>0</v>
      </c>
      <c r="W1207">
        <f t="shared" si="785"/>
        <v>0</v>
      </c>
      <c r="X1207">
        <f t="shared" si="786"/>
        <v>571.07000000000005</v>
      </c>
      <c r="Y1207">
        <f t="shared" si="786"/>
        <v>334.48</v>
      </c>
      <c r="AA1207">
        <v>-1</v>
      </c>
      <c r="AB1207">
        <f t="shared" si="787"/>
        <v>1.8959999999999999</v>
      </c>
      <c r="AC1207">
        <f t="shared" si="788"/>
        <v>0</v>
      </c>
      <c r="AD1207">
        <f t="shared" si="789"/>
        <v>0</v>
      </c>
      <c r="AE1207">
        <f t="shared" si="790"/>
        <v>0</v>
      </c>
      <c r="AF1207">
        <f t="shared" si="791"/>
        <v>1.8959999999999999</v>
      </c>
      <c r="AG1207">
        <f t="shared" si="792"/>
        <v>0</v>
      </c>
      <c r="AH1207">
        <f t="shared" si="793"/>
        <v>0.12</v>
      </c>
      <c r="AI1207">
        <f t="shared" si="794"/>
        <v>0</v>
      </c>
      <c r="AJ1207">
        <f t="shared" si="795"/>
        <v>0</v>
      </c>
      <c r="AK1207">
        <v>2.37</v>
      </c>
      <c r="AL1207">
        <v>0</v>
      </c>
      <c r="AM1207">
        <v>0</v>
      </c>
      <c r="AN1207">
        <v>0</v>
      </c>
      <c r="AO1207">
        <v>2.37</v>
      </c>
      <c r="AP1207">
        <v>0</v>
      </c>
      <c r="AQ1207">
        <v>0.15</v>
      </c>
      <c r="AR1207">
        <v>0</v>
      </c>
      <c r="AS1207">
        <v>0</v>
      </c>
      <c r="AT1207">
        <v>70</v>
      </c>
      <c r="AU1207">
        <v>41</v>
      </c>
      <c r="AV1207">
        <v>1</v>
      </c>
      <c r="AW1207">
        <v>1</v>
      </c>
      <c r="AZ1207">
        <v>1</v>
      </c>
      <c r="BA1207">
        <v>47.82</v>
      </c>
      <c r="BB1207">
        <v>1</v>
      </c>
      <c r="BC1207">
        <v>1</v>
      </c>
      <c r="BD1207" t="s">
        <v>3</v>
      </c>
      <c r="BE1207" t="s">
        <v>3</v>
      </c>
      <c r="BF1207" t="s">
        <v>3</v>
      </c>
      <c r="BG1207" t="s">
        <v>3</v>
      </c>
      <c r="BH1207">
        <v>0</v>
      </c>
      <c r="BI1207">
        <v>4</v>
      </c>
      <c r="BJ1207" t="s">
        <v>394</v>
      </c>
      <c r="BM1207">
        <v>381</v>
      </c>
      <c r="BN1207">
        <v>66251207</v>
      </c>
      <c r="BO1207" t="s">
        <v>3</v>
      </c>
      <c r="BP1207">
        <v>0</v>
      </c>
      <c r="BQ1207">
        <v>50</v>
      </c>
      <c r="BR1207">
        <v>0</v>
      </c>
      <c r="BS1207">
        <v>47.82</v>
      </c>
      <c r="BT1207">
        <v>1</v>
      </c>
      <c r="BU1207">
        <v>1</v>
      </c>
      <c r="BV1207">
        <v>1</v>
      </c>
      <c r="BW1207">
        <v>1</v>
      </c>
      <c r="BX1207">
        <v>1</v>
      </c>
      <c r="BY1207" t="s">
        <v>3</v>
      </c>
      <c r="BZ1207">
        <v>70</v>
      </c>
      <c r="CA1207">
        <v>41</v>
      </c>
      <c r="CB1207" t="s">
        <v>3</v>
      </c>
      <c r="CE1207">
        <v>30</v>
      </c>
      <c r="CF1207">
        <v>0</v>
      </c>
      <c r="CG1207">
        <v>0</v>
      </c>
      <c r="CM1207">
        <v>0</v>
      </c>
      <c r="CN1207" t="s">
        <v>385</v>
      </c>
      <c r="CO1207">
        <v>0</v>
      </c>
      <c r="CP1207">
        <f t="shared" si="796"/>
        <v>815.81</v>
      </c>
      <c r="CQ1207">
        <f t="shared" si="797"/>
        <v>0</v>
      </c>
      <c r="CR1207">
        <f t="shared" si="798"/>
        <v>0</v>
      </c>
      <c r="CS1207">
        <f t="shared" si="799"/>
        <v>0</v>
      </c>
      <c r="CT1207">
        <f t="shared" si="800"/>
        <v>90.86</v>
      </c>
      <c r="CU1207">
        <f t="shared" si="801"/>
        <v>0</v>
      </c>
      <c r="CV1207">
        <f t="shared" si="802"/>
        <v>0.12</v>
      </c>
      <c r="CW1207">
        <f t="shared" si="803"/>
        <v>0</v>
      </c>
      <c r="CX1207">
        <f t="shared" si="803"/>
        <v>0</v>
      </c>
      <c r="CY1207">
        <f>S1207*(BZ1207/100)</f>
        <v>571.06699999999989</v>
      </c>
      <c r="CZ1207">
        <f>S1207*(CA1207/100)</f>
        <v>334.48209999999995</v>
      </c>
      <c r="DB1207">
        <v>70</v>
      </c>
      <c r="DC1207" t="s">
        <v>3</v>
      </c>
      <c r="DD1207" t="s">
        <v>3</v>
      </c>
      <c r="DE1207" t="s">
        <v>3</v>
      </c>
      <c r="DF1207" t="s">
        <v>3</v>
      </c>
      <c r="DG1207" t="s">
        <v>386</v>
      </c>
      <c r="DH1207" t="s">
        <v>3</v>
      </c>
      <c r="DI1207" t="s">
        <v>386</v>
      </c>
      <c r="DJ1207" t="s">
        <v>3</v>
      </c>
      <c r="DK1207" t="s">
        <v>3</v>
      </c>
      <c r="DL1207" t="s">
        <v>3</v>
      </c>
      <c r="DM1207" t="s">
        <v>3</v>
      </c>
      <c r="DN1207">
        <v>75</v>
      </c>
      <c r="DO1207">
        <v>70</v>
      </c>
      <c r="DP1207">
        <v>1</v>
      </c>
      <c r="DQ1207">
        <v>1</v>
      </c>
      <c r="DU1207">
        <v>1013</v>
      </c>
      <c r="DV1207" t="s">
        <v>393</v>
      </c>
      <c r="DW1207" t="s">
        <v>393</v>
      </c>
      <c r="DX1207">
        <v>1</v>
      </c>
      <c r="DZ1207" t="s">
        <v>3</v>
      </c>
      <c r="EA1207" t="s">
        <v>3</v>
      </c>
      <c r="EB1207" t="s">
        <v>3</v>
      </c>
      <c r="EC1207" t="s">
        <v>3</v>
      </c>
      <c r="EE1207">
        <v>66251616</v>
      </c>
      <c r="EF1207">
        <v>50</v>
      </c>
      <c r="EG1207" t="s">
        <v>387</v>
      </c>
      <c r="EH1207">
        <v>0</v>
      </c>
      <c r="EI1207" t="s">
        <v>3</v>
      </c>
      <c r="EJ1207">
        <v>4</v>
      </c>
      <c r="EK1207">
        <v>381</v>
      </c>
      <c r="EL1207" t="s">
        <v>388</v>
      </c>
      <c r="EM1207" t="s">
        <v>389</v>
      </c>
      <c r="EO1207" t="s">
        <v>390</v>
      </c>
      <c r="EQ1207">
        <v>132096</v>
      </c>
      <c r="ER1207">
        <v>2.37</v>
      </c>
      <c r="ES1207">
        <v>0</v>
      </c>
      <c r="ET1207">
        <v>0</v>
      </c>
      <c r="EU1207">
        <v>0</v>
      </c>
      <c r="EV1207">
        <v>2.37</v>
      </c>
      <c r="EW1207">
        <v>0.15</v>
      </c>
      <c r="EX1207">
        <v>0</v>
      </c>
      <c r="EY1207">
        <v>0</v>
      </c>
      <c r="FQ1207">
        <v>0</v>
      </c>
      <c r="FR1207">
        <v>0</v>
      </c>
      <c r="FS1207">
        <v>0</v>
      </c>
      <c r="FX1207">
        <v>75</v>
      </c>
      <c r="FY1207">
        <v>70</v>
      </c>
      <c r="GA1207" t="s">
        <v>3</v>
      </c>
      <c r="GD1207">
        <v>0</v>
      </c>
      <c r="GF1207">
        <v>899647592</v>
      </c>
      <c r="GG1207">
        <v>2</v>
      </c>
      <c r="GH1207">
        <v>1</v>
      </c>
      <c r="GI1207">
        <v>2</v>
      </c>
      <c r="GJ1207">
        <v>0</v>
      </c>
      <c r="GK1207">
        <f>ROUND(R1207*(S12)/100,2)</f>
        <v>0</v>
      </c>
      <c r="GL1207">
        <f t="shared" si="804"/>
        <v>0</v>
      </c>
      <c r="GM1207">
        <f t="shared" si="805"/>
        <v>1721.36</v>
      </c>
      <c r="GN1207">
        <f t="shared" si="806"/>
        <v>0</v>
      </c>
      <c r="GO1207">
        <f t="shared" si="807"/>
        <v>0</v>
      </c>
      <c r="GP1207">
        <f t="shared" si="808"/>
        <v>1721.36</v>
      </c>
      <c r="GR1207">
        <v>0</v>
      </c>
      <c r="GS1207">
        <v>3</v>
      </c>
      <c r="GT1207">
        <v>0</v>
      </c>
      <c r="GU1207" t="s">
        <v>3</v>
      </c>
      <c r="GV1207">
        <f t="shared" si="809"/>
        <v>0</v>
      </c>
      <c r="GW1207">
        <v>1</v>
      </c>
      <c r="GX1207">
        <f t="shared" si="810"/>
        <v>0</v>
      </c>
      <c r="HA1207">
        <v>0</v>
      </c>
      <c r="HB1207">
        <v>0</v>
      </c>
      <c r="HC1207">
        <f t="shared" si="811"/>
        <v>0</v>
      </c>
      <c r="HE1207" t="s">
        <v>3</v>
      </c>
      <c r="HF1207" t="s">
        <v>3</v>
      </c>
      <c r="HM1207" t="s">
        <v>3</v>
      </c>
      <c r="HN1207" t="s">
        <v>3</v>
      </c>
      <c r="HO1207" t="s">
        <v>3</v>
      </c>
      <c r="HP1207" t="s">
        <v>3</v>
      </c>
      <c r="HQ1207" t="s">
        <v>3</v>
      </c>
      <c r="HS1207">
        <v>0</v>
      </c>
      <c r="IK1207">
        <v>0</v>
      </c>
    </row>
    <row r="1208" spans="1:255" x14ac:dyDescent="0.2">
      <c r="A1208" s="2">
        <v>17</v>
      </c>
      <c r="B1208" s="2">
        <v>0</v>
      </c>
      <c r="C1208" s="2"/>
      <c r="D1208" s="2">
        <f>ROW(EtalonRes!A691)</f>
        <v>691</v>
      </c>
      <c r="E1208" s="2" t="s">
        <v>3</v>
      </c>
      <c r="F1208" s="2" t="s">
        <v>395</v>
      </c>
      <c r="G1208" s="2" t="s">
        <v>396</v>
      </c>
      <c r="H1208" s="2" t="s">
        <v>397</v>
      </c>
      <c r="I1208" s="2">
        <v>9</v>
      </c>
      <c r="J1208" s="2">
        <v>0</v>
      </c>
      <c r="K1208" s="2">
        <v>9</v>
      </c>
      <c r="L1208" s="2"/>
      <c r="M1208" s="2"/>
      <c r="N1208" s="2"/>
      <c r="O1208" s="2">
        <f t="shared" si="777"/>
        <v>113.98</v>
      </c>
      <c r="P1208" s="2">
        <f t="shared" si="778"/>
        <v>0</v>
      </c>
      <c r="Q1208" s="2">
        <f t="shared" si="779"/>
        <v>0</v>
      </c>
      <c r="R1208" s="2">
        <f t="shared" si="780"/>
        <v>0</v>
      </c>
      <c r="S1208" s="2">
        <f t="shared" si="781"/>
        <v>113.98</v>
      </c>
      <c r="T1208" s="2">
        <f t="shared" si="782"/>
        <v>0</v>
      </c>
      <c r="U1208" s="2">
        <f t="shared" si="783"/>
        <v>7.2</v>
      </c>
      <c r="V1208" s="2">
        <f t="shared" si="784"/>
        <v>0</v>
      </c>
      <c r="W1208" s="2">
        <f t="shared" si="785"/>
        <v>0</v>
      </c>
      <c r="X1208" s="2">
        <f t="shared" si="786"/>
        <v>85.49</v>
      </c>
      <c r="Y1208" s="2">
        <f t="shared" si="786"/>
        <v>79.790000000000006</v>
      </c>
      <c r="Z1208" s="2"/>
      <c r="AA1208" s="2">
        <v>-1</v>
      </c>
      <c r="AB1208" s="2">
        <f t="shared" si="787"/>
        <v>12.664</v>
      </c>
      <c r="AC1208" s="2">
        <f t="shared" si="788"/>
        <v>0</v>
      </c>
      <c r="AD1208" s="2">
        <f t="shared" si="789"/>
        <v>0</v>
      </c>
      <c r="AE1208" s="2">
        <f t="shared" si="790"/>
        <v>0</v>
      </c>
      <c r="AF1208" s="2">
        <f t="shared" si="791"/>
        <v>12.664</v>
      </c>
      <c r="AG1208" s="2">
        <f t="shared" si="792"/>
        <v>0</v>
      </c>
      <c r="AH1208" s="2">
        <f t="shared" si="793"/>
        <v>0.8</v>
      </c>
      <c r="AI1208" s="2">
        <f t="shared" si="794"/>
        <v>0</v>
      </c>
      <c r="AJ1208" s="2">
        <f t="shared" si="795"/>
        <v>0</v>
      </c>
      <c r="AK1208" s="2">
        <v>15.83</v>
      </c>
      <c r="AL1208" s="2">
        <v>0</v>
      </c>
      <c r="AM1208" s="2">
        <v>0</v>
      </c>
      <c r="AN1208" s="2">
        <v>0</v>
      </c>
      <c r="AO1208" s="2">
        <v>15.83</v>
      </c>
      <c r="AP1208" s="2">
        <v>0</v>
      </c>
      <c r="AQ1208" s="2">
        <v>1</v>
      </c>
      <c r="AR1208" s="2">
        <v>0</v>
      </c>
      <c r="AS1208" s="2">
        <v>0</v>
      </c>
      <c r="AT1208" s="2">
        <v>75</v>
      </c>
      <c r="AU1208" s="2">
        <v>70</v>
      </c>
      <c r="AV1208" s="2">
        <v>1</v>
      </c>
      <c r="AW1208" s="2">
        <v>1</v>
      </c>
      <c r="AX1208" s="2"/>
      <c r="AY1208" s="2"/>
      <c r="AZ1208" s="2">
        <v>1</v>
      </c>
      <c r="BA1208" s="2">
        <v>1</v>
      </c>
      <c r="BB1208" s="2">
        <v>1</v>
      </c>
      <c r="BC1208" s="2">
        <v>1</v>
      </c>
      <c r="BD1208" s="2" t="s">
        <v>3</v>
      </c>
      <c r="BE1208" s="2" t="s">
        <v>3</v>
      </c>
      <c r="BF1208" s="2" t="s">
        <v>3</v>
      </c>
      <c r="BG1208" s="2" t="s">
        <v>3</v>
      </c>
      <c r="BH1208" s="2">
        <v>0</v>
      </c>
      <c r="BI1208" s="2">
        <v>4</v>
      </c>
      <c r="BJ1208" s="2" t="s">
        <v>398</v>
      </c>
      <c r="BK1208" s="2"/>
      <c r="BL1208" s="2"/>
      <c r="BM1208" s="2">
        <v>381</v>
      </c>
      <c r="BN1208" s="2">
        <v>66251207</v>
      </c>
      <c r="BO1208" s="2" t="s">
        <v>3</v>
      </c>
      <c r="BP1208" s="2">
        <v>0</v>
      </c>
      <c r="BQ1208" s="2">
        <v>50</v>
      </c>
      <c r="BR1208" s="2">
        <v>0</v>
      </c>
      <c r="BS1208" s="2">
        <v>1</v>
      </c>
      <c r="BT1208" s="2">
        <v>1</v>
      </c>
      <c r="BU1208" s="2">
        <v>1</v>
      </c>
      <c r="BV1208" s="2">
        <v>1</v>
      </c>
      <c r="BW1208" s="2">
        <v>1</v>
      </c>
      <c r="BX1208" s="2">
        <v>1</v>
      </c>
      <c r="BY1208" s="2" t="s">
        <v>3</v>
      </c>
      <c r="BZ1208" s="2">
        <v>75</v>
      </c>
      <c r="CA1208" s="2">
        <v>70</v>
      </c>
      <c r="CB1208" s="2" t="s">
        <v>3</v>
      </c>
      <c r="CC1208" s="2"/>
      <c r="CD1208" s="2"/>
      <c r="CE1208" s="2">
        <v>30</v>
      </c>
      <c r="CF1208" s="2">
        <v>0</v>
      </c>
      <c r="CG1208" s="2">
        <v>0</v>
      </c>
      <c r="CH1208" s="2"/>
      <c r="CI1208" s="2"/>
      <c r="CJ1208" s="2"/>
      <c r="CK1208" s="2"/>
      <c r="CL1208" s="2"/>
      <c r="CM1208" s="2">
        <v>0</v>
      </c>
      <c r="CN1208" s="2" t="s">
        <v>385</v>
      </c>
      <c r="CO1208" s="2">
        <v>0</v>
      </c>
      <c r="CP1208" s="2">
        <f t="shared" si="796"/>
        <v>113.98</v>
      </c>
      <c r="CQ1208" s="2">
        <f t="shared" si="797"/>
        <v>0</v>
      </c>
      <c r="CR1208" s="2">
        <f t="shared" si="798"/>
        <v>0</v>
      </c>
      <c r="CS1208" s="2">
        <f t="shared" si="799"/>
        <v>0</v>
      </c>
      <c r="CT1208" s="2">
        <f t="shared" si="800"/>
        <v>12.66</v>
      </c>
      <c r="CU1208" s="2">
        <f t="shared" si="801"/>
        <v>0</v>
      </c>
      <c r="CV1208" s="2">
        <f t="shared" si="802"/>
        <v>0.8</v>
      </c>
      <c r="CW1208" s="2">
        <f t="shared" si="803"/>
        <v>0</v>
      </c>
      <c r="CX1208" s="2">
        <f t="shared" si="803"/>
        <v>0</v>
      </c>
      <c r="CY1208" s="2">
        <f>((S1208*BZ1208)/100)</f>
        <v>85.484999999999999</v>
      </c>
      <c r="CZ1208" s="2">
        <f>((S1208*CA1208)/100)</f>
        <v>79.786000000000001</v>
      </c>
      <c r="DA1208" s="2"/>
      <c r="DB1208" s="2">
        <v>71</v>
      </c>
      <c r="DC1208" s="2" t="s">
        <v>3</v>
      </c>
      <c r="DD1208" s="2" t="s">
        <v>3</v>
      </c>
      <c r="DE1208" s="2" t="s">
        <v>3</v>
      </c>
      <c r="DF1208" s="2" t="s">
        <v>3</v>
      </c>
      <c r="DG1208" s="2" t="s">
        <v>386</v>
      </c>
      <c r="DH1208" s="2" t="s">
        <v>3</v>
      </c>
      <c r="DI1208" s="2" t="s">
        <v>386</v>
      </c>
      <c r="DJ1208" s="2" t="s">
        <v>3</v>
      </c>
      <c r="DK1208" s="2" t="s">
        <v>3</v>
      </c>
      <c r="DL1208" s="2" t="s">
        <v>3</v>
      </c>
      <c r="DM1208" s="2" t="s">
        <v>3</v>
      </c>
      <c r="DN1208" s="2">
        <v>0</v>
      </c>
      <c r="DO1208" s="2">
        <v>0</v>
      </c>
      <c r="DP1208" s="2">
        <v>1</v>
      </c>
      <c r="DQ1208" s="2">
        <v>1</v>
      </c>
      <c r="DR1208" s="2"/>
      <c r="DS1208" s="2"/>
      <c r="DT1208" s="2"/>
      <c r="DU1208" s="2">
        <v>1013</v>
      </c>
      <c r="DV1208" s="2" t="s">
        <v>397</v>
      </c>
      <c r="DW1208" s="2" t="s">
        <v>397</v>
      </c>
      <c r="DX1208" s="2">
        <v>1</v>
      </c>
      <c r="DY1208" s="2"/>
      <c r="DZ1208" s="2" t="s">
        <v>3</v>
      </c>
      <c r="EA1208" s="2" t="s">
        <v>3</v>
      </c>
      <c r="EB1208" s="2" t="s">
        <v>3</v>
      </c>
      <c r="EC1208" s="2" t="s">
        <v>3</v>
      </c>
      <c r="ED1208" s="2"/>
      <c r="EE1208" s="2">
        <v>66251616</v>
      </c>
      <c r="EF1208" s="2">
        <v>50</v>
      </c>
      <c r="EG1208" s="2" t="s">
        <v>387</v>
      </c>
      <c r="EH1208" s="2">
        <v>0</v>
      </c>
      <c r="EI1208" s="2" t="s">
        <v>3</v>
      </c>
      <c r="EJ1208" s="2">
        <v>4</v>
      </c>
      <c r="EK1208" s="2">
        <v>381</v>
      </c>
      <c r="EL1208" s="2" t="s">
        <v>388</v>
      </c>
      <c r="EM1208" s="2" t="s">
        <v>389</v>
      </c>
      <c r="EN1208" s="2"/>
      <c r="EO1208" s="2" t="s">
        <v>390</v>
      </c>
      <c r="EP1208" s="2"/>
      <c r="EQ1208" s="2">
        <v>132096</v>
      </c>
      <c r="ER1208" s="2">
        <v>15.83</v>
      </c>
      <c r="ES1208" s="2">
        <v>0</v>
      </c>
      <c r="ET1208" s="2">
        <v>0</v>
      </c>
      <c r="EU1208" s="2">
        <v>0</v>
      </c>
      <c r="EV1208" s="2">
        <v>15.83</v>
      </c>
      <c r="EW1208" s="2">
        <v>1</v>
      </c>
      <c r="EX1208" s="2">
        <v>0</v>
      </c>
      <c r="EY1208" s="2">
        <v>0</v>
      </c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>
        <v>0</v>
      </c>
      <c r="FR1208" s="2">
        <v>0</v>
      </c>
      <c r="FS1208" s="2">
        <v>0</v>
      </c>
      <c r="FT1208" s="2"/>
      <c r="FU1208" s="2"/>
      <c r="FV1208" s="2"/>
      <c r="FW1208" s="2"/>
      <c r="FX1208" s="2">
        <v>75</v>
      </c>
      <c r="FY1208" s="2">
        <v>70</v>
      </c>
      <c r="FZ1208" s="2"/>
      <c r="GA1208" s="2" t="s">
        <v>3</v>
      </c>
      <c r="GB1208" s="2"/>
      <c r="GC1208" s="2"/>
      <c r="GD1208" s="2">
        <v>0</v>
      </c>
      <c r="GE1208" s="2"/>
      <c r="GF1208" s="2">
        <v>1772203147</v>
      </c>
      <c r="GG1208" s="2">
        <v>2</v>
      </c>
      <c r="GH1208" s="2">
        <v>1</v>
      </c>
      <c r="GI1208" s="2">
        <v>-2</v>
      </c>
      <c r="GJ1208" s="2">
        <v>0</v>
      </c>
      <c r="GK1208" s="2">
        <f>ROUND(R1208*(R12)/100,2)</f>
        <v>0</v>
      </c>
      <c r="GL1208" s="2">
        <f t="shared" si="804"/>
        <v>0</v>
      </c>
      <c r="GM1208" s="2">
        <f t="shared" si="805"/>
        <v>279.26</v>
      </c>
      <c r="GN1208" s="2">
        <f t="shared" si="806"/>
        <v>0</v>
      </c>
      <c r="GO1208" s="2">
        <f t="shared" si="807"/>
        <v>0</v>
      </c>
      <c r="GP1208" s="2">
        <f t="shared" si="808"/>
        <v>279.26</v>
      </c>
      <c r="GQ1208" s="2"/>
      <c r="GR1208" s="2">
        <v>0</v>
      </c>
      <c r="GS1208" s="2">
        <v>3</v>
      </c>
      <c r="GT1208" s="2">
        <v>0</v>
      </c>
      <c r="GU1208" s="2" t="s">
        <v>3</v>
      </c>
      <c r="GV1208" s="2">
        <f t="shared" si="809"/>
        <v>0</v>
      </c>
      <c r="GW1208" s="2">
        <v>1</v>
      </c>
      <c r="GX1208" s="2">
        <f t="shared" si="810"/>
        <v>0</v>
      </c>
      <c r="GY1208" s="2"/>
      <c r="GZ1208" s="2"/>
      <c r="HA1208" s="2">
        <v>0</v>
      </c>
      <c r="HB1208" s="2">
        <v>0</v>
      </c>
      <c r="HC1208" s="2">
        <f t="shared" si="811"/>
        <v>0</v>
      </c>
      <c r="HD1208" s="2"/>
      <c r="HE1208" s="2" t="s">
        <v>3</v>
      </c>
      <c r="HF1208" s="2" t="s">
        <v>3</v>
      </c>
      <c r="HG1208" s="2"/>
      <c r="HH1208" s="2"/>
      <c r="HI1208" s="2"/>
      <c r="HJ1208" s="2"/>
      <c r="HK1208" s="2"/>
      <c r="HL1208" s="2"/>
      <c r="HM1208" s="2" t="s">
        <v>3</v>
      </c>
      <c r="HN1208" s="2" t="s">
        <v>3</v>
      </c>
      <c r="HO1208" s="2" t="s">
        <v>3</v>
      </c>
      <c r="HP1208" s="2" t="s">
        <v>3</v>
      </c>
      <c r="HQ1208" s="2" t="s">
        <v>3</v>
      </c>
      <c r="HR1208" s="2"/>
      <c r="HS1208" s="2">
        <v>0</v>
      </c>
      <c r="HT1208" s="2"/>
      <c r="HU1208" s="2"/>
      <c r="HV1208" s="2"/>
      <c r="HW1208" s="2"/>
      <c r="HX1208" s="2"/>
      <c r="HY1208" s="2"/>
      <c r="HZ1208" s="2"/>
      <c r="IA1208" s="2"/>
      <c r="IB1208" s="2"/>
      <c r="IC1208" s="2"/>
      <c r="ID1208" s="2"/>
      <c r="IE1208" s="2"/>
      <c r="IF1208" s="2"/>
      <c r="IG1208" s="2"/>
      <c r="IH1208" s="2"/>
      <c r="II1208" s="2"/>
      <c r="IJ1208" s="2"/>
      <c r="IK1208" s="2">
        <v>0</v>
      </c>
      <c r="IL1208" s="2"/>
      <c r="IM1208" s="2"/>
      <c r="IN1208" s="2"/>
      <c r="IO1208" s="2"/>
      <c r="IP1208" s="2"/>
      <c r="IQ1208" s="2"/>
      <c r="IR1208" s="2"/>
      <c r="IS1208" s="2"/>
      <c r="IT1208" s="2"/>
      <c r="IU1208" s="2"/>
    </row>
    <row r="1209" spans="1:255" x14ac:dyDescent="0.2">
      <c r="A1209">
        <v>17</v>
      </c>
      <c r="B1209">
        <v>0</v>
      </c>
      <c r="D1209">
        <f>ROW(EtalonRes!A692)</f>
        <v>692</v>
      </c>
      <c r="E1209" t="s">
        <v>3</v>
      </c>
      <c r="F1209" t="s">
        <v>395</v>
      </c>
      <c r="G1209" t="s">
        <v>396</v>
      </c>
      <c r="H1209" t="s">
        <v>397</v>
      </c>
      <c r="I1209">
        <v>9</v>
      </c>
      <c r="J1209">
        <v>0</v>
      </c>
      <c r="K1209">
        <v>9</v>
      </c>
      <c r="O1209">
        <f t="shared" si="777"/>
        <v>5450.52</v>
      </c>
      <c r="P1209">
        <f t="shared" si="778"/>
        <v>0</v>
      </c>
      <c r="Q1209">
        <f t="shared" si="779"/>
        <v>0</v>
      </c>
      <c r="R1209">
        <f t="shared" si="780"/>
        <v>0</v>
      </c>
      <c r="S1209">
        <f t="shared" si="781"/>
        <v>5450.52</v>
      </c>
      <c r="T1209">
        <f t="shared" si="782"/>
        <v>0</v>
      </c>
      <c r="U1209">
        <f t="shared" si="783"/>
        <v>7.2</v>
      </c>
      <c r="V1209">
        <f t="shared" si="784"/>
        <v>0</v>
      </c>
      <c r="W1209">
        <f t="shared" si="785"/>
        <v>0</v>
      </c>
      <c r="X1209">
        <f t="shared" si="786"/>
        <v>3815.36</v>
      </c>
      <c r="Y1209">
        <f t="shared" si="786"/>
        <v>2234.71</v>
      </c>
      <c r="AA1209">
        <v>-1</v>
      </c>
      <c r="AB1209">
        <f t="shared" si="787"/>
        <v>12.664</v>
      </c>
      <c r="AC1209">
        <f t="shared" si="788"/>
        <v>0</v>
      </c>
      <c r="AD1209">
        <f t="shared" si="789"/>
        <v>0</v>
      </c>
      <c r="AE1209">
        <f t="shared" si="790"/>
        <v>0</v>
      </c>
      <c r="AF1209">
        <f t="shared" si="791"/>
        <v>12.664</v>
      </c>
      <c r="AG1209">
        <f t="shared" si="792"/>
        <v>0</v>
      </c>
      <c r="AH1209">
        <f t="shared" si="793"/>
        <v>0.8</v>
      </c>
      <c r="AI1209">
        <f t="shared" si="794"/>
        <v>0</v>
      </c>
      <c r="AJ1209">
        <f t="shared" si="795"/>
        <v>0</v>
      </c>
      <c r="AK1209">
        <v>15.83</v>
      </c>
      <c r="AL1209">
        <v>0</v>
      </c>
      <c r="AM1209">
        <v>0</v>
      </c>
      <c r="AN1209">
        <v>0</v>
      </c>
      <c r="AO1209">
        <v>15.83</v>
      </c>
      <c r="AP1209">
        <v>0</v>
      </c>
      <c r="AQ1209">
        <v>1</v>
      </c>
      <c r="AR1209">
        <v>0</v>
      </c>
      <c r="AS1209">
        <v>0</v>
      </c>
      <c r="AT1209">
        <v>70</v>
      </c>
      <c r="AU1209">
        <v>41</v>
      </c>
      <c r="AV1209">
        <v>1</v>
      </c>
      <c r="AW1209">
        <v>1</v>
      </c>
      <c r="AZ1209">
        <v>1</v>
      </c>
      <c r="BA1209">
        <v>47.82</v>
      </c>
      <c r="BB1209">
        <v>1</v>
      </c>
      <c r="BC1209">
        <v>1</v>
      </c>
      <c r="BD1209" t="s">
        <v>3</v>
      </c>
      <c r="BE1209" t="s">
        <v>3</v>
      </c>
      <c r="BF1209" t="s">
        <v>3</v>
      </c>
      <c r="BG1209" t="s">
        <v>3</v>
      </c>
      <c r="BH1209">
        <v>0</v>
      </c>
      <c r="BI1209">
        <v>4</v>
      </c>
      <c r="BJ1209" t="s">
        <v>398</v>
      </c>
      <c r="BM1209">
        <v>381</v>
      </c>
      <c r="BN1209">
        <v>66251207</v>
      </c>
      <c r="BO1209" t="s">
        <v>3</v>
      </c>
      <c r="BP1209">
        <v>0</v>
      </c>
      <c r="BQ1209">
        <v>50</v>
      </c>
      <c r="BR1209">
        <v>0</v>
      </c>
      <c r="BS1209">
        <v>47.82</v>
      </c>
      <c r="BT1209">
        <v>1</v>
      </c>
      <c r="BU1209">
        <v>1</v>
      </c>
      <c r="BV1209">
        <v>1</v>
      </c>
      <c r="BW1209">
        <v>1</v>
      </c>
      <c r="BX1209">
        <v>1</v>
      </c>
      <c r="BY1209" t="s">
        <v>3</v>
      </c>
      <c r="BZ1209">
        <v>70</v>
      </c>
      <c r="CA1209">
        <v>41</v>
      </c>
      <c r="CB1209" t="s">
        <v>3</v>
      </c>
      <c r="CE1209">
        <v>30</v>
      </c>
      <c r="CF1209">
        <v>0</v>
      </c>
      <c r="CG1209">
        <v>0</v>
      </c>
      <c r="CM1209">
        <v>0</v>
      </c>
      <c r="CN1209" t="s">
        <v>385</v>
      </c>
      <c r="CO1209">
        <v>0</v>
      </c>
      <c r="CP1209">
        <f t="shared" si="796"/>
        <v>5450.52</v>
      </c>
      <c r="CQ1209">
        <f t="shared" si="797"/>
        <v>0</v>
      </c>
      <c r="CR1209">
        <f t="shared" si="798"/>
        <v>0</v>
      </c>
      <c r="CS1209">
        <f t="shared" si="799"/>
        <v>0</v>
      </c>
      <c r="CT1209">
        <f t="shared" si="800"/>
        <v>605.4</v>
      </c>
      <c r="CU1209">
        <f t="shared" si="801"/>
        <v>0</v>
      </c>
      <c r="CV1209">
        <f t="shared" si="802"/>
        <v>0.8</v>
      </c>
      <c r="CW1209">
        <f t="shared" si="803"/>
        <v>0</v>
      </c>
      <c r="CX1209">
        <f t="shared" si="803"/>
        <v>0</v>
      </c>
      <c r="CY1209">
        <f>S1209*(BZ1209/100)</f>
        <v>3815.364</v>
      </c>
      <c r="CZ1209">
        <f>S1209*(CA1209/100)</f>
        <v>2234.7132000000001</v>
      </c>
      <c r="DB1209">
        <v>72</v>
      </c>
      <c r="DC1209" t="s">
        <v>3</v>
      </c>
      <c r="DD1209" t="s">
        <v>3</v>
      </c>
      <c r="DE1209" t="s">
        <v>3</v>
      </c>
      <c r="DF1209" t="s">
        <v>3</v>
      </c>
      <c r="DG1209" t="s">
        <v>386</v>
      </c>
      <c r="DH1209" t="s">
        <v>3</v>
      </c>
      <c r="DI1209" t="s">
        <v>386</v>
      </c>
      <c r="DJ1209" t="s">
        <v>3</v>
      </c>
      <c r="DK1209" t="s">
        <v>3</v>
      </c>
      <c r="DL1209" t="s">
        <v>3</v>
      </c>
      <c r="DM1209" t="s">
        <v>3</v>
      </c>
      <c r="DN1209">
        <v>75</v>
      </c>
      <c r="DO1209">
        <v>70</v>
      </c>
      <c r="DP1209">
        <v>1</v>
      </c>
      <c r="DQ1209">
        <v>1</v>
      </c>
      <c r="DU1209">
        <v>1013</v>
      </c>
      <c r="DV1209" t="s">
        <v>397</v>
      </c>
      <c r="DW1209" t="s">
        <v>397</v>
      </c>
      <c r="DX1209">
        <v>1</v>
      </c>
      <c r="DZ1209" t="s">
        <v>3</v>
      </c>
      <c r="EA1209" t="s">
        <v>3</v>
      </c>
      <c r="EB1209" t="s">
        <v>3</v>
      </c>
      <c r="EC1209" t="s">
        <v>3</v>
      </c>
      <c r="EE1209">
        <v>66251616</v>
      </c>
      <c r="EF1209">
        <v>50</v>
      </c>
      <c r="EG1209" t="s">
        <v>387</v>
      </c>
      <c r="EH1209">
        <v>0</v>
      </c>
      <c r="EI1209" t="s">
        <v>3</v>
      </c>
      <c r="EJ1209">
        <v>4</v>
      </c>
      <c r="EK1209">
        <v>381</v>
      </c>
      <c r="EL1209" t="s">
        <v>388</v>
      </c>
      <c r="EM1209" t="s">
        <v>389</v>
      </c>
      <c r="EO1209" t="s">
        <v>390</v>
      </c>
      <c r="EQ1209">
        <v>132096</v>
      </c>
      <c r="ER1209">
        <v>15.83</v>
      </c>
      <c r="ES1209">
        <v>0</v>
      </c>
      <c r="ET1209">
        <v>0</v>
      </c>
      <c r="EU1209">
        <v>0</v>
      </c>
      <c r="EV1209">
        <v>15.83</v>
      </c>
      <c r="EW1209">
        <v>1</v>
      </c>
      <c r="EX1209">
        <v>0</v>
      </c>
      <c r="EY1209">
        <v>0</v>
      </c>
      <c r="FQ1209">
        <v>0</v>
      </c>
      <c r="FR1209">
        <v>0</v>
      </c>
      <c r="FS1209">
        <v>0</v>
      </c>
      <c r="FX1209">
        <v>75</v>
      </c>
      <c r="FY1209">
        <v>70</v>
      </c>
      <c r="GA1209" t="s">
        <v>3</v>
      </c>
      <c r="GD1209">
        <v>0</v>
      </c>
      <c r="GF1209">
        <v>1772203147</v>
      </c>
      <c r="GG1209">
        <v>2</v>
      </c>
      <c r="GH1209">
        <v>1</v>
      </c>
      <c r="GI1209">
        <v>2</v>
      </c>
      <c r="GJ1209">
        <v>0</v>
      </c>
      <c r="GK1209">
        <f>ROUND(R1209*(S12)/100,2)</f>
        <v>0</v>
      </c>
      <c r="GL1209">
        <f t="shared" si="804"/>
        <v>0</v>
      </c>
      <c r="GM1209">
        <f t="shared" si="805"/>
        <v>11500.59</v>
      </c>
      <c r="GN1209">
        <f t="shared" si="806"/>
        <v>0</v>
      </c>
      <c r="GO1209">
        <f t="shared" si="807"/>
        <v>0</v>
      </c>
      <c r="GP1209">
        <f t="shared" si="808"/>
        <v>11500.59</v>
      </c>
      <c r="GR1209">
        <v>0</v>
      </c>
      <c r="GS1209">
        <v>3</v>
      </c>
      <c r="GT1209">
        <v>0</v>
      </c>
      <c r="GU1209" t="s">
        <v>3</v>
      </c>
      <c r="GV1209">
        <f t="shared" si="809"/>
        <v>0</v>
      </c>
      <c r="GW1209">
        <v>1</v>
      </c>
      <c r="GX1209">
        <f t="shared" si="810"/>
        <v>0</v>
      </c>
      <c r="HA1209">
        <v>0</v>
      </c>
      <c r="HB1209">
        <v>0</v>
      </c>
      <c r="HC1209">
        <f t="shared" si="811"/>
        <v>0</v>
      </c>
      <c r="HE1209" t="s">
        <v>3</v>
      </c>
      <c r="HF1209" t="s">
        <v>3</v>
      </c>
      <c r="HM1209" t="s">
        <v>3</v>
      </c>
      <c r="HN1209" t="s">
        <v>3</v>
      </c>
      <c r="HO1209" t="s">
        <v>3</v>
      </c>
      <c r="HP1209" t="s">
        <v>3</v>
      </c>
      <c r="HQ1209" t="s">
        <v>3</v>
      </c>
      <c r="HS1209">
        <v>0</v>
      </c>
      <c r="IK1209">
        <v>0</v>
      </c>
    </row>
    <row r="1211" spans="1:255" x14ac:dyDescent="0.2">
      <c r="A1211" s="3">
        <v>51</v>
      </c>
      <c r="B1211" s="3">
        <f>B1200</f>
        <v>0</v>
      </c>
      <c r="C1211" s="3">
        <f>A1200</f>
        <v>4</v>
      </c>
      <c r="D1211" s="3">
        <f>ROW(A1200)</f>
        <v>1200</v>
      </c>
      <c r="E1211" s="3"/>
      <c r="F1211" s="3" t="str">
        <f>IF(F1200&lt;&gt;"",F1200,"")</f>
        <v>Новый раздел</v>
      </c>
      <c r="G1211" s="3" t="str">
        <f>IF(G1200&lt;&gt;"",G1200,"")</f>
        <v>ПНР РМК</v>
      </c>
      <c r="H1211" s="3">
        <v>0</v>
      </c>
      <c r="I1211" s="3"/>
      <c r="J1211" s="3"/>
      <c r="K1211" s="3"/>
      <c r="L1211" s="3"/>
      <c r="M1211" s="3"/>
      <c r="N1211" s="3"/>
      <c r="O1211" s="3">
        <f t="shared" ref="O1211:T1211" si="812">ROUND(AB1211,2)</f>
        <v>0</v>
      </c>
      <c r="P1211" s="3">
        <f t="shared" si="812"/>
        <v>0</v>
      </c>
      <c r="Q1211" s="3">
        <f t="shared" si="812"/>
        <v>0</v>
      </c>
      <c r="R1211" s="3">
        <f t="shared" si="812"/>
        <v>0</v>
      </c>
      <c r="S1211" s="3">
        <f t="shared" si="812"/>
        <v>0</v>
      </c>
      <c r="T1211" s="3">
        <f t="shared" si="812"/>
        <v>0</v>
      </c>
      <c r="U1211" s="3">
        <f>AH1211</f>
        <v>0</v>
      </c>
      <c r="V1211" s="3">
        <f>AI1211</f>
        <v>0</v>
      </c>
      <c r="W1211" s="3">
        <f>ROUND(AJ1211,2)</f>
        <v>0</v>
      </c>
      <c r="X1211" s="3">
        <f>ROUND(AK1211,2)</f>
        <v>0</v>
      </c>
      <c r="Y1211" s="3">
        <f>ROUND(AL1211,2)</f>
        <v>0</v>
      </c>
      <c r="Z1211" s="3"/>
      <c r="AA1211" s="3"/>
      <c r="AB1211" s="3">
        <f>ROUND(SUMIF(AA1204:AA1209,"=70661675",O1204:O1209),2)</f>
        <v>0</v>
      </c>
      <c r="AC1211" s="3">
        <f>ROUND(SUMIF(AA1204:AA1209,"=70661675",P1204:P1209),2)</f>
        <v>0</v>
      </c>
      <c r="AD1211" s="3">
        <f>ROUND(SUMIF(AA1204:AA1209,"=70661675",Q1204:Q1209),2)</f>
        <v>0</v>
      </c>
      <c r="AE1211" s="3">
        <f>ROUND(SUMIF(AA1204:AA1209,"=70661675",R1204:R1209),2)</f>
        <v>0</v>
      </c>
      <c r="AF1211" s="3">
        <f>ROUND(SUMIF(AA1204:AA1209,"=70661675",S1204:S1209),2)</f>
        <v>0</v>
      </c>
      <c r="AG1211" s="3">
        <f>ROUND(SUMIF(AA1204:AA1209,"=70661675",T1204:T1209),2)</f>
        <v>0</v>
      </c>
      <c r="AH1211" s="3">
        <f>SUMIF(AA1204:AA1209,"=70661675",U1204:U1209)</f>
        <v>0</v>
      </c>
      <c r="AI1211" s="3">
        <f>SUMIF(AA1204:AA1209,"=70661675",V1204:V1209)</f>
        <v>0</v>
      </c>
      <c r="AJ1211" s="3">
        <f>ROUND(SUMIF(AA1204:AA1209,"=70661675",W1204:W1209),2)</f>
        <v>0</v>
      </c>
      <c r="AK1211" s="3">
        <f>ROUND(SUMIF(AA1204:AA1209,"=70661675",X1204:X1209),2)</f>
        <v>0</v>
      </c>
      <c r="AL1211" s="3">
        <f>ROUND(SUMIF(AA1204:AA1209,"=70661675",Y1204:Y1209),2)</f>
        <v>0</v>
      </c>
      <c r="AM1211" s="3"/>
      <c r="AN1211" s="3"/>
      <c r="AO1211" s="3">
        <f t="shared" ref="AO1211:BD1211" si="813">ROUND(BX1211,2)</f>
        <v>0</v>
      </c>
      <c r="AP1211" s="3">
        <f t="shared" si="813"/>
        <v>0</v>
      </c>
      <c r="AQ1211" s="3">
        <f t="shared" si="813"/>
        <v>0</v>
      </c>
      <c r="AR1211" s="3">
        <f t="shared" si="813"/>
        <v>0</v>
      </c>
      <c r="AS1211" s="3">
        <f t="shared" si="813"/>
        <v>0</v>
      </c>
      <c r="AT1211" s="3">
        <f t="shared" si="813"/>
        <v>0</v>
      </c>
      <c r="AU1211" s="3">
        <f t="shared" si="813"/>
        <v>0</v>
      </c>
      <c r="AV1211" s="3">
        <f t="shared" si="813"/>
        <v>0</v>
      </c>
      <c r="AW1211" s="3">
        <f t="shared" si="813"/>
        <v>0</v>
      </c>
      <c r="AX1211" s="3">
        <f t="shared" si="813"/>
        <v>0</v>
      </c>
      <c r="AY1211" s="3">
        <f t="shared" si="813"/>
        <v>0</v>
      </c>
      <c r="AZ1211" s="3">
        <f t="shared" si="813"/>
        <v>0</v>
      </c>
      <c r="BA1211" s="3">
        <f t="shared" si="813"/>
        <v>0</v>
      </c>
      <c r="BB1211" s="3">
        <f t="shared" si="813"/>
        <v>0</v>
      </c>
      <c r="BC1211" s="3">
        <f t="shared" si="813"/>
        <v>0</v>
      </c>
      <c r="BD1211" s="3">
        <f t="shared" si="813"/>
        <v>0</v>
      </c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>
        <f>ROUND(SUMIF(AA1204:AA1209,"=70661675",FQ1204:FQ1209),2)</f>
        <v>0</v>
      </c>
      <c r="BY1211" s="3">
        <f>ROUND(SUMIF(AA1204:AA1209,"=70661675",FR1204:FR1209),2)</f>
        <v>0</v>
      </c>
      <c r="BZ1211" s="3">
        <f>ROUND(SUMIF(AA1204:AA1209,"=70661675",GL1204:GL1209),2)</f>
        <v>0</v>
      </c>
      <c r="CA1211" s="3">
        <f>ROUND(SUMIF(AA1204:AA1209,"=70661675",GM1204:GM1209),2)</f>
        <v>0</v>
      </c>
      <c r="CB1211" s="3">
        <f>ROUND(SUMIF(AA1204:AA1209,"=70661675",GN1204:GN1209),2)</f>
        <v>0</v>
      </c>
      <c r="CC1211" s="3">
        <f>ROUND(SUMIF(AA1204:AA1209,"=70661675",GO1204:GO1209),2)</f>
        <v>0</v>
      </c>
      <c r="CD1211" s="3">
        <f>ROUND(SUMIF(AA1204:AA1209,"=70661675",GP1204:GP1209),2)</f>
        <v>0</v>
      </c>
      <c r="CE1211" s="3">
        <f>AC1211-BX1211</f>
        <v>0</v>
      </c>
      <c r="CF1211" s="3">
        <f>AC1211-BY1211</f>
        <v>0</v>
      </c>
      <c r="CG1211" s="3">
        <f>BX1211-BZ1211</f>
        <v>0</v>
      </c>
      <c r="CH1211" s="3">
        <f>AC1211-BX1211-BY1211+BZ1211</f>
        <v>0</v>
      </c>
      <c r="CI1211" s="3">
        <f>BY1211-BZ1211</f>
        <v>0</v>
      </c>
      <c r="CJ1211" s="3">
        <f>ROUND(SUMIF(AA1204:AA1209,"=70661675",GX1204:GX1209),2)</f>
        <v>0</v>
      </c>
      <c r="CK1211" s="3">
        <f>ROUND(SUMIF(AA1204:AA1209,"=70661675",GY1204:GY1209),2)</f>
        <v>0</v>
      </c>
      <c r="CL1211" s="3">
        <f>ROUND(SUMIF(AA1204:AA1209,"=70661675",GZ1204:GZ1209),2)</f>
        <v>0</v>
      </c>
      <c r="CM1211" s="3">
        <f>ROUND(SUMIF(AA1204:AA1209,"=70661675",HD1204:HD1209),2)</f>
        <v>0</v>
      </c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4">
        <f t="shared" ref="DG1211:DL1211" si="814">ROUND(DT1211,2)</f>
        <v>0</v>
      </c>
      <c r="DH1211" s="4">
        <f t="shared" si="814"/>
        <v>0</v>
      </c>
      <c r="DI1211" s="4">
        <f t="shared" si="814"/>
        <v>0</v>
      </c>
      <c r="DJ1211" s="4">
        <f t="shared" si="814"/>
        <v>0</v>
      </c>
      <c r="DK1211" s="4">
        <f t="shared" si="814"/>
        <v>0</v>
      </c>
      <c r="DL1211" s="4">
        <f t="shared" si="814"/>
        <v>0</v>
      </c>
      <c r="DM1211" s="4">
        <f>DZ1211</f>
        <v>0</v>
      </c>
      <c r="DN1211" s="4">
        <f>EA1211</f>
        <v>0</v>
      </c>
      <c r="DO1211" s="4">
        <f>ROUND(EB1211,2)</f>
        <v>0</v>
      </c>
      <c r="DP1211" s="4">
        <f>ROUND(EC1211,2)</f>
        <v>0</v>
      </c>
      <c r="DQ1211" s="4">
        <f>ROUND(ED1211,2)</f>
        <v>0</v>
      </c>
      <c r="DR1211" s="4"/>
      <c r="DS1211" s="4"/>
      <c r="DT1211" s="4">
        <f>ROUND(SUMIF(AA1204:AA1209,"=70661673",O1204:O1209),2)</f>
        <v>0</v>
      </c>
      <c r="DU1211" s="4">
        <f>ROUND(SUMIF(AA1204:AA1209,"=70661673",P1204:P1209),2)</f>
        <v>0</v>
      </c>
      <c r="DV1211" s="4">
        <f>ROUND(SUMIF(AA1204:AA1209,"=70661673",Q1204:Q1209),2)</f>
        <v>0</v>
      </c>
      <c r="DW1211" s="4">
        <f>ROUND(SUMIF(AA1204:AA1209,"=70661673",R1204:R1209),2)</f>
        <v>0</v>
      </c>
      <c r="DX1211" s="4">
        <f>ROUND(SUMIF(AA1204:AA1209,"=70661673",S1204:S1209),2)</f>
        <v>0</v>
      </c>
      <c r="DY1211" s="4">
        <f>ROUND(SUMIF(AA1204:AA1209,"=70661673",T1204:T1209),2)</f>
        <v>0</v>
      </c>
      <c r="DZ1211" s="4">
        <f>SUMIF(AA1204:AA1209,"=70661673",U1204:U1209)</f>
        <v>0</v>
      </c>
      <c r="EA1211" s="4">
        <f>SUMIF(AA1204:AA1209,"=70661673",V1204:V1209)</f>
        <v>0</v>
      </c>
      <c r="EB1211" s="4">
        <f>ROUND(SUMIF(AA1204:AA1209,"=70661673",W1204:W1209),2)</f>
        <v>0</v>
      </c>
      <c r="EC1211" s="4">
        <f>ROUND(SUMIF(AA1204:AA1209,"=70661673",X1204:X1209),2)</f>
        <v>0</v>
      </c>
      <c r="ED1211" s="4">
        <f>ROUND(SUMIF(AA1204:AA1209,"=70661673",Y1204:Y1209),2)</f>
        <v>0</v>
      </c>
      <c r="EE1211" s="4"/>
      <c r="EF1211" s="4"/>
      <c r="EG1211" s="4">
        <f t="shared" ref="EG1211:EV1211" si="815">ROUND(FP1211,2)</f>
        <v>0</v>
      </c>
      <c r="EH1211" s="4">
        <f t="shared" si="815"/>
        <v>0</v>
      </c>
      <c r="EI1211" s="4">
        <f t="shared" si="815"/>
        <v>0</v>
      </c>
      <c r="EJ1211" s="4">
        <f t="shared" si="815"/>
        <v>0</v>
      </c>
      <c r="EK1211" s="4">
        <f t="shared" si="815"/>
        <v>0</v>
      </c>
      <c r="EL1211" s="4">
        <f t="shared" si="815"/>
        <v>0</v>
      </c>
      <c r="EM1211" s="4">
        <f t="shared" si="815"/>
        <v>0</v>
      </c>
      <c r="EN1211" s="4">
        <f t="shared" si="815"/>
        <v>0</v>
      </c>
      <c r="EO1211" s="4">
        <f t="shared" si="815"/>
        <v>0</v>
      </c>
      <c r="EP1211" s="4">
        <f t="shared" si="815"/>
        <v>0</v>
      </c>
      <c r="EQ1211" s="4">
        <f t="shared" si="815"/>
        <v>0</v>
      </c>
      <c r="ER1211" s="4">
        <f t="shared" si="815"/>
        <v>0</v>
      </c>
      <c r="ES1211" s="4">
        <f t="shared" si="815"/>
        <v>0</v>
      </c>
      <c r="ET1211" s="4">
        <f t="shared" si="815"/>
        <v>0</v>
      </c>
      <c r="EU1211" s="4">
        <f t="shared" si="815"/>
        <v>0</v>
      </c>
      <c r="EV1211" s="4">
        <f t="shared" si="815"/>
        <v>0</v>
      </c>
      <c r="EW1211" s="4"/>
      <c r="EX1211" s="4"/>
      <c r="EY1211" s="4"/>
      <c r="EZ1211" s="4"/>
      <c r="FA1211" s="4"/>
      <c r="FB1211" s="4"/>
      <c r="FC1211" s="4"/>
      <c r="FD1211" s="4"/>
      <c r="FE1211" s="4"/>
      <c r="FF1211" s="4"/>
      <c r="FG1211" s="4"/>
      <c r="FH1211" s="4"/>
      <c r="FI1211" s="4"/>
      <c r="FJ1211" s="4"/>
      <c r="FK1211" s="4"/>
      <c r="FL1211" s="4"/>
      <c r="FM1211" s="4"/>
      <c r="FN1211" s="4"/>
      <c r="FO1211" s="4"/>
      <c r="FP1211" s="4">
        <f>ROUND(SUMIF(AA1204:AA1209,"=70661673",FQ1204:FQ1209),2)</f>
        <v>0</v>
      </c>
      <c r="FQ1211" s="4">
        <f>ROUND(SUMIF(AA1204:AA1209,"=70661673",FR1204:FR1209),2)</f>
        <v>0</v>
      </c>
      <c r="FR1211" s="4">
        <f>ROUND(SUMIF(AA1204:AA1209,"=70661673",GL1204:GL1209),2)</f>
        <v>0</v>
      </c>
      <c r="FS1211" s="4">
        <f>ROUND(SUMIF(AA1204:AA1209,"=70661673",GM1204:GM1209),2)</f>
        <v>0</v>
      </c>
      <c r="FT1211" s="4">
        <f>ROUND(SUMIF(AA1204:AA1209,"=70661673",GN1204:GN1209),2)</f>
        <v>0</v>
      </c>
      <c r="FU1211" s="4">
        <f>ROUND(SUMIF(AA1204:AA1209,"=70661673",GO1204:GO1209),2)</f>
        <v>0</v>
      </c>
      <c r="FV1211" s="4">
        <f>ROUND(SUMIF(AA1204:AA1209,"=70661673",GP1204:GP1209),2)</f>
        <v>0</v>
      </c>
      <c r="FW1211" s="4">
        <f>DU1211-FP1211</f>
        <v>0</v>
      </c>
      <c r="FX1211" s="4">
        <f>DU1211-FQ1211</f>
        <v>0</v>
      </c>
      <c r="FY1211" s="4">
        <f>FP1211-FR1211</f>
        <v>0</v>
      </c>
      <c r="FZ1211" s="4">
        <f>DU1211-FP1211-FQ1211+FR1211</f>
        <v>0</v>
      </c>
      <c r="GA1211" s="4">
        <f>FQ1211-FR1211</f>
        <v>0</v>
      </c>
      <c r="GB1211" s="4">
        <f>ROUND(SUMIF(AA1204:AA1209,"=70661673",GX1204:GX1209),2)</f>
        <v>0</v>
      </c>
      <c r="GC1211" s="4">
        <f>ROUND(SUMIF(AA1204:AA1209,"=70661673",GY1204:GY1209),2)</f>
        <v>0</v>
      </c>
      <c r="GD1211" s="4">
        <f>ROUND(SUMIF(AA1204:AA1209,"=70661673",GZ1204:GZ1209),2)</f>
        <v>0</v>
      </c>
      <c r="GE1211" s="4">
        <f>ROUND(SUMIF(AA1204:AA1209,"=70661673",HD1204:HD1209),2)</f>
        <v>0</v>
      </c>
      <c r="GF1211" s="4"/>
      <c r="GG1211" s="4"/>
      <c r="GH1211" s="4"/>
      <c r="GI1211" s="4"/>
      <c r="GJ1211" s="4"/>
      <c r="GK1211" s="4"/>
      <c r="GL1211" s="4"/>
      <c r="GM1211" s="4"/>
      <c r="GN1211" s="4"/>
      <c r="GO1211" s="4"/>
      <c r="GP1211" s="4"/>
      <c r="GQ1211" s="4"/>
      <c r="GR1211" s="4"/>
      <c r="GS1211" s="4"/>
      <c r="GT1211" s="4"/>
      <c r="GU1211" s="4"/>
      <c r="GV1211" s="4"/>
      <c r="GW1211" s="4"/>
      <c r="GX1211" s="4">
        <v>0</v>
      </c>
    </row>
    <row r="1213" spans="1:255" x14ac:dyDescent="0.2">
      <c r="A1213" s="5">
        <v>50</v>
      </c>
      <c r="B1213" s="5">
        <v>0</v>
      </c>
      <c r="C1213" s="5">
        <v>0</v>
      </c>
      <c r="D1213" s="5">
        <v>1</v>
      </c>
      <c r="E1213" s="5">
        <v>201</v>
      </c>
      <c r="F1213" s="5">
        <f>ROUND(Source!O1211,O1213)</f>
        <v>0</v>
      </c>
      <c r="G1213" s="5" t="s">
        <v>38</v>
      </c>
      <c r="H1213" s="5" t="s">
        <v>39</v>
      </c>
      <c r="I1213" s="5"/>
      <c r="J1213" s="5"/>
      <c r="K1213" s="5">
        <v>201</v>
      </c>
      <c r="L1213" s="5">
        <v>1</v>
      </c>
      <c r="M1213" s="5">
        <v>3</v>
      </c>
      <c r="N1213" s="5" t="s">
        <v>3</v>
      </c>
      <c r="O1213" s="5">
        <v>2</v>
      </c>
      <c r="P1213" s="5">
        <f>ROUND(Source!DG1211,O1213)</f>
        <v>0</v>
      </c>
      <c r="Q1213" s="5"/>
      <c r="R1213" s="5"/>
      <c r="S1213" s="5"/>
      <c r="T1213" s="5"/>
      <c r="U1213" s="5"/>
      <c r="V1213" s="5"/>
      <c r="W1213" s="5">
        <v>0</v>
      </c>
      <c r="X1213" s="5">
        <v>1</v>
      </c>
      <c r="Y1213" s="5">
        <v>0</v>
      </c>
      <c r="Z1213" s="5">
        <v>0</v>
      </c>
      <c r="AA1213" s="5">
        <v>1</v>
      </c>
      <c r="AB1213" s="5">
        <v>0</v>
      </c>
    </row>
    <row r="1214" spans="1:255" x14ac:dyDescent="0.2">
      <c r="A1214" s="5">
        <v>50</v>
      </c>
      <c r="B1214" s="5">
        <v>0</v>
      </c>
      <c r="C1214" s="5">
        <v>0</v>
      </c>
      <c r="D1214" s="5">
        <v>1</v>
      </c>
      <c r="E1214" s="5">
        <v>202</v>
      </c>
      <c r="F1214" s="5">
        <f>ROUND(Source!P1211,O1214)</f>
        <v>0</v>
      </c>
      <c r="G1214" s="5" t="s">
        <v>40</v>
      </c>
      <c r="H1214" s="5" t="s">
        <v>41</v>
      </c>
      <c r="I1214" s="5"/>
      <c r="J1214" s="5"/>
      <c r="K1214" s="5">
        <v>202</v>
      </c>
      <c r="L1214" s="5">
        <v>2</v>
      </c>
      <c r="M1214" s="5">
        <v>3</v>
      </c>
      <c r="N1214" s="5" t="s">
        <v>3</v>
      </c>
      <c r="O1214" s="5">
        <v>2</v>
      </c>
      <c r="P1214" s="5">
        <f>ROUND(Source!DH1211,O1214)</f>
        <v>0</v>
      </c>
      <c r="Q1214" s="5"/>
      <c r="R1214" s="5"/>
      <c r="S1214" s="5"/>
      <c r="T1214" s="5"/>
      <c r="U1214" s="5"/>
      <c r="V1214" s="5"/>
      <c r="W1214" s="5">
        <v>0</v>
      </c>
      <c r="X1214" s="5">
        <v>1</v>
      </c>
      <c r="Y1214" s="5">
        <v>0</v>
      </c>
      <c r="Z1214" s="5">
        <v>0</v>
      </c>
      <c r="AA1214" s="5">
        <v>1</v>
      </c>
      <c r="AB1214" s="5">
        <v>0</v>
      </c>
    </row>
    <row r="1215" spans="1:255" x14ac:dyDescent="0.2">
      <c r="A1215" s="5">
        <v>50</v>
      </c>
      <c r="B1215" s="5">
        <v>0</v>
      </c>
      <c r="C1215" s="5">
        <v>0</v>
      </c>
      <c r="D1215" s="5">
        <v>1</v>
      </c>
      <c r="E1215" s="5">
        <v>222</v>
      </c>
      <c r="F1215" s="5">
        <f>ROUND(Source!AO1211,O1215)</f>
        <v>0</v>
      </c>
      <c r="G1215" s="5" t="s">
        <v>42</v>
      </c>
      <c r="H1215" s="5" t="s">
        <v>43</v>
      </c>
      <c r="I1215" s="5"/>
      <c r="J1215" s="5"/>
      <c r="K1215" s="5">
        <v>222</v>
      </c>
      <c r="L1215" s="5">
        <v>3</v>
      </c>
      <c r="M1215" s="5">
        <v>3</v>
      </c>
      <c r="N1215" s="5" t="s">
        <v>3</v>
      </c>
      <c r="O1215" s="5">
        <v>2</v>
      </c>
      <c r="P1215" s="5">
        <f>ROUND(Source!EG1211,O1215)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55" x14ac:dyDescent="0.2">
      <c r="A1216" s="5">
        <v>50</v>
      </c>
      <c r="B1216" s="5">
        <v>0</v>
      </c>
      <c r="C1216" s="5">
        <v>0</v>
      </c>
      <c r="D1216" s="5">
        <v>1</v>
      </c>
      <c r="E1216" s="5">
        <v>225</v>
      </c>
      <c r="F1216" s="5">
        <f>ROUND(Source!AV1211,O1216)</f>
        <v>0</v>
      </c>
      <c r="G1216" s="5" t="s">
        <v>44</v>
      </c>
      <c r="H1216" s="5" t="s">
        <v>45</v>
      </c>
      <c r="I1216" s="5"/>
      <c r="J1216" s="5"/>
      <c r="K1216" s="5">
        <v>225</v>
      </c>
      <c r="L1216" s="5">
        <v>4</v>
      </c>
      <c r="M1216" s="5">
        <v>3</v>
      </c>
      <c r="N1216" s="5" t="s">
        <v>3</v>
      </c>
      <c r="O1216" s="5">
        <v>2</v>
      </c>
      <c r="P1216" s="5">
        <f>ROUND(Source!EN1211,O1216)</f>
        <v>0</v>
      </c>
      <c r="Q1216" s="5"/>
      <c r="R1216" s="5"/>
      <c r="S1216" s="5"/>
      <c r="T1216" s="5"/>
      <c r="U1216" s="5"/>
      <c r="V1216" s="5"/>
      <c r="W1216" s="5">
        <v>0</v>
      </c>
      <c r="X1216" s="5">
        <v>1</v>
      </c>
      <c r="Y1216" s="5">
        <v>0</v>
      </c>
      <c r="Z1216" s="5">
        <v>0</v>
      </c>
      <c r="AA1216" s="5">
        <v>1</v>
      </c>
      <c r="AB1216" s="5">
        <v>0</v>
      </c>
    </row>
    <row r="1217" spans="1:28" x14ac:dyDescent="0.2">
      <c r="A1217" s="5">
        <v>50</v>
      </c>
      <c r="B1217" s="5">
        <v>0</v>
      </c>
      <c r="C1217" s="5">
        <v>0</v>
      </c>
      <c r="D1217" s="5">
        <v>1</v>
      </c>
      <c r="E1217" s="5">
        <v>226</v>
      </c>
      <c r="F1217" s="5">
        <f>ROUND(Source!AW1211,O1217)</f>
        <v>0</v>
      </c>
      <c r="G1217" s="5" t="s">
        <v>46</v>
      </c>
      <c r="H1217" s="5" t="s">
        <v>47</v>
      </c>
      <c r="I1217" s="5"/>
      <c r="J1217" s="5"/>
      <c r="K1217" s="5">
        <v>226</v>
      </c>
      <c r="L1217" s="5">
        <v>5</v>
      </c>
      <c r="M1217" s="5">
        <v>3</v>
      </c>
      <c r="N1217" s="5" t="s">
        <v>3</v>
      </c>
      <c r="O1217" s="5">
        <v>2</v>
      </c>
      <c r="P1217" s="5">
        <f>ROUND(Source!EO1211,O1217)</f>
        <v>0</v>
      </c>
      <c r="Q1217" s="5"/>
      <c r="R1217" s="5"/>
      <c r="S1217" s="5"/>
      <c r="T1217" s="5"/>
      <c r="U1217" s="5"/>
      <c r="V1217" s="5"/>
      <c r="W1217" s="5">
        <v>0</v>
      </c>
      <c r="X1217" s="5">
        <v>1</v>
      </c>
      <c r="Y1217" s="5">
        <v>0</v>
      </c>
      <c r="Z1217" s="5">
        <v>0</v>
      </c>
      <c r="AA1217" s="5">
        <v>1</v>
      </c>
      <c r="AB1217" s="5">
        <v>0</v>
      </c>
    </row>
    <row r="1218" spans="1:28" x14ac:dyDescent="0.2">
      <c r="A1218" s="5">
        <v>50</v>
      </c>
      <c r="B1218" s="5">
        <v>0</v>
      </c>
      <c r="C1218" s="5">
        <v>0</v>
      </c>
      <c r="D1218" s="5">
        <v>1</v>
      </c>
      <c r="E1218" s="5">
        <v>227</v>
      </c>
      <c r="F1218" s="5">
        <f>ROUND(Source!AX1211,O1218)</f>
        <v>0</v>
      </c>
      <c r="G1218" s="5" t="s">
        <v>48</v>
      </c>
      <c r="H1218" s="5" t="s">
        <v>49</v>
      </c>
      <c r="I1218" s="5"/>
      <c r="J1218" s="5"/>
      <c r="K1218" s="5">
        <v>227</v>
      </c>
      <c r="L1218" s="5">
        <v>6</v>
      </c>
      <c r="M1218" s="5">
        <v>3</v>
      </c>
      <c r="N1218" s="5" t="s">
        <v>3</v>
      </c>
      <c r="O1218" s="5">
        <v>2</v>
      </c>
      <c r="P1218" s="5">
        <f>ROUND(Source!EP1211,O1218)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28" x14ac:dyDescent="0.2">
      <c r="A1219" s="5">
        <v>50</v>
      </c>
      <c r="B1219" s="5">
        <v>0</v>
      </c>
      <c r="C1219" s="5">
        <v>0</v>
      </c>
      <c r="D1219" s="5">
        <v>1</v>
      </c>
      <c r="E1219" s="5">
        <v>228</v>
      </c>
      <c r="F1219" s="5">
        <f>ROUND(Source!AY1211,O1219)</f>
        <v>0</v>
      </c>
      <c r="G1219" s="5" t="s">
        <v>50</v>
      </c>
      <c r="H1219" s="5" t="s">
        <v>51</v>
      </c>
      <c r="I1219" s="5"/>
      <c r="J1219" s="5"/>
      <c r="K1219" s="5">
        <v>228</v>
      </c>
      <c r="L1219" s="5">
        <v>7</v>
      </c>
      <c r="M1219" s="5">
        <v>3</v>
      </c>
      <c r="N1219" s="5" t="s">
        <v>3</v>
      </c>
      <c r="O1219" s="5">
        <v>2</v>
      </c>
      <c r="P1219" s="5">
        <f>ROUND(Source!EQ1211,O1219)</f>
        <v>0</v>
      </c>
      <c r="Q1219" s="5"/>
      <c r="R1219" s="5"/>
      <c r="S1219" s="5"/>
      <c r="T1219" s="5"/>
      <c r="U1219" s="5"/>
      <c r="V1219" s="5"/>
      <c r="W1219" s="5">
        <v>0</v>
      </c>
      <c r="X1219" s="5">
        <v>1</v>
      </c>
      <c r="Y1219" s="5">
        <v>0</v>
      </c>
      <c r="Z1219" s="5">
        <v>0</v>
      </c>
      <c r="AA1219" s="5">
        <v>1</v>
      </c>
      <c r="AB1219" s="5">
        <v>0</v>
      </c>
    </row>
    <row r="1220" spans="1:28" x14ac:dyDescent="0.2">
      <c r="A1220" s="5">
        <v>50</v>
      </c>
      <c r="B1220" s="5">
        <v>0</v>
      </c>
      <c r="C1220" s="5">
        <v>0</v>
      </c>
      <c r="D1220" s="5">
        <v>1</v>
      </c>
      <c r="E1220" s="5">
        <v>216</v>
      </c>
      <c r="F1220" s="5">
        <f>ROUND(Source!AP1211,O1220)</f>
        <v>0</v>
      </c>
      <c r="G1220" s="5" t="s">
        <v>52</v>
      </c>
      <c r="H1220" s="5" t="s">
        <v>53</v>
      </c>
      <c r="I1220" s="5"/>
      <c r="J1220" s="5"/>
      <c r="K1220" s="5">
        <v>216</v>
      </c>
      <c r="L1220" s="5">
        <v>8</v>
      </c>
      <c r="M1220" s="5">
        <v>3</v>
      </c>
      <c r="N1220" s="5" t="s">
        <v>3</v>
      </c>
      <c r="O1220" s="5">
        <v>2</v>
      </c>
      <c r="P1220" s="5">
        <f>ROUND(Source!EH1211,O1220)</f>
        <v>0</v>
      </c>
      <c r="Q1220" s="5"/>
      <c r="R1220" s="5"/>
      <c r="S1220" s="5"/>
      <c r="T1220" s="5"/>
      <c r="U1220" s="5"/>
      <c r="V1220" s="5"/>
      <c r="W1220" s="5">
        <v>0</v>
      </c>
      <c r="X1220" s="5">
        <v>1</v>
      </c>
      <c r="Y1220" s="5">
        <v>0</v>
      </c>
      <c r="Z1220" s="5">
        <v>0</v>
      </c>
      <c r="AA1220" s="5">
        <v>1</v>
      </c>
      <c r="AB1220" s="5">
        <v>0</v>
      </c>
    </row>
    <row r="1221" spans="1:28" x14ac:dyDescent="0.2">
      <c r="A1221" s="5">
        <v>50</v>
      </c>
      <c r="B1221" s="5">
        <v>0</v>
      </c>
      <c r="C1221" s="5">
        <v>0</v>
      </c>
      <c r="D1221" s="5">
        <v>1</v>
      </c>
      <c r="E1221" s="5">
        <v>223</v>
      </c>
      <c r="F1221" s="5">
        <f>ROUND(Source!AQ1211,O1221)</f>
        <v>0</v>
      </c>
      <c r="G1221" s="5" t="s">
        <v>54</v>
      </c>
      <c r="H1221" s="5" t="s">
        <v>55</v>
      </c>
      <c r="I1221" s="5"/>
      <c r="J1221" s="5"/>
      <c r="K1221" s="5">
        <v>223</v>
      </c>
      <c r="L1221" s="5">
        <v>9</v>
      </c>
      <c r="M1221" s="5">
        <v>3</v>
      </c>
      <c r="N1221" s="5" t="s">
        <v>3</v>
      </c>
      <c r="O1221" s="5">
        <v>2</v>
      </c>
      <c r="P1221" s="5">
        <f>ROUND(Source!EI1211,O1221)</f>
        <v>0</v>
      </c>
      <c r="Q1221" s="5"/>
      <c r="R1221" s="5"/>
      <c r="S1221" s="5"/>
      <c r="T1221" s="5"/>
      <c r="U1221" s="5"/>
      <c r="V1221" s="5"/>
      <c r="W1221" s="5">
        <v>0</v>
      </c>
      <c r="X1221" s="5">
        <v>1</v>
      </c>
      <c r="Y1221" s="5">
        <v>0</v>
      </c>
      <c r="Z1221" s="5">
        <v>0</v>
      </c>
      <c r="AA1221" s="5">
        <v>1</v>
      </c>
      <c r="AB1221" s="5">
        <v>0</v>
      </c>
    </row>
    <row r="1222" spans="1:28" x14ac:dyDescent="0.2">
      <c r="A1222" s="5">
        <v>50</v>
      </c>
      <c r="B1222" s="5">
        <v>0</v>
      </c>
      <c r="C1222" s="5">
        <v>0</v>
      </c>
      <c r="D1222" s="5">
        <v>1</v>
      </c>
      <c r="E1222" s="5">
        <v>229</v>
      </c>
      <c r="F1222" s="5">
        <f>ROUND(Source!AZ1211,O1222)</f>
        <v>0</v>
      </c>
      <c r="G1222" s="5" t="s">
        <v>56</v>
      </c>
      <c r="H1222" s="5" t="s">
        <v>57</v>
      </c>
      <c r="I1222" s="5"/>
      <c r="J1222" s="5"/>
      <c r="K1222" s="5">
        <v>229</v>
      </c>
      <c r="L1222" s="5">
        <v>10</v>
      </c>
      <c r="M1222" s="5">
        <v>3</v>
      </c>
      <c r="N1222" s="5" t="s">
        <v>3</v>
      </c>
      <c r="O1222" s="5">
        <v>2</v>
      </c>
      <c r="P1222" s="5">
        <f>ROUND(Source!ER1211,O1222)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28" x14ac:dyDescent="0.2">
      <c r="A1223" s="5">
        <v>50</v>
      </c>
      <c r="B1223" s="5">
        <v>0</v>
      </c>
      <c r="C1223" s="5">
        <v>0</v>
      </c>
      <c r="D1223" s="5">
        <v>1</v>
      </c>
      <c r="E1223" s="5">
        <v>203</v>
      </c>
      <c r="F1223" s="5">
        <f>ROUND(Source!Q1211,O1223)</f>
        <v>0</v>
      </c>
      <c r="G1223" s="5" t="s">
        <v>58</v>
      </c>
      <c r="H1223" s="5" t="s">
        <v>59</v>
      </c>
      <c r="I1223" s="5"/>
      <c r="J1223" s="5"/>
      <c r="K1223" s="5">
        <v>203</v>
      </c>
      <c r="L1223" s="5">
        <v>11</v>
      </c>
      <c r="M1223" s="5">
        <v>3</v>
      </c>
      <c r="N1223" s="5" t="s">
        <v>3</v>
      </c>
      <c r="O1223" s="5">
        <v>2</v>
      </c>
      <c r="P1223" s="5">
        <f>ROUND(Source!DI1211,O1223)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28" x14ac:dyDescent="0.2">
      <c r="A1224" s="5">
        <v>50</v>
      </c>
      <c r="B1224" s="5">
        <v>0</v>
      </c>
      <c r="C1224" s="5">
        <v>0</v>
      </c>
      <c r="D1224" s="5">
        <v>1</v>
      </c>
      <c r="E1224" s="5">
        <v>231</v>
      </c>
      <c r="F1224" s="5">
        <f>ROUND(Source!BB1211,O1224)</f>
        <v>0</v>
      </c>
      <c r="G1224" s="5" t="s">
        <v>60</v>
      </c>
      <c r="H1224" s="5" t="s">
        <v>61</v>
      </c>
      <c r="I1224" s="5"/>
      <c r="J1224" s="5"/>
      <c r="K1224" s="5">
        <v>231</v>
      </c>
      <c r="L1224" s="5">
        <v>12</v>
      </c>
      <c r="M1224" s="5">
        <v>3</v>
      </c>
      <c r="N1224" s="5" t="s">
        <v>3</v>
      </c>
      <c r="O1224" s="5">
        <v>2</v>
      </c>
      <c r="P1224" s="5">
        <f>ROUND(Source!ET1211,O1224)</f>
        <v>0</v>
      </c>
      <c r="Q1224" s="5"/>
      <c r="R1224" s="5"/>
      <c r="S1224" s="5"/>
      <c r="T1224" s="5"/>
      <c r="U1224" s="5"/>
      <c r="V1224" s="5"/>
      <c r="W1224" s="5">
        <v>0</v>
      </c>
      <c r="X1224" s="5">
        <v>1</v>
      </c>
      <c r="Y1224" s="5">
        <v>0</v>
      </c>
      <c r="Z1224" s="5">
        <v>0</v>
      </c>
      <c r="AA1224" s="5">
        <v>1</v>
      </c>
      <c r="AB1224" s="5">
        <v>0</v>
      </c>
    </row>
    <row r="1225" spans="1:28" x14ac:dyDescent="0.2">
      <c r="A1225" s="5">
        <v>50</v>
      </c>
      <c r="B1225" s="5">
        <v>0</v>
      </c>
      <c r="C1225" s="5">
        <v>0</v>
      </c>
      <c r="D1225" s="5">
        <v>1</v>
      </c>
      <c r="E1225" s="5">
        <v>204</v>
      </c>
      <c r="F1225" s="5">
        <f>ROUND(Source!R1211,O1225)</f>
        <v>0</v>
      </c>
      <c r="G1225" s="5" t="s">
        <v>62</v>
      </c>
      <c r="H1225" s="5" t="s">
        <v>63</v>
      </c>
      <c r="I1225" s="5"/>
      <c r="J1225" s="5"/>
      <c r="K1225" s="5">
        <v>204</v>
      </c>
      <c r="L1225" s="5">
        <v>13</v>
      </c>
      <c r="M1225" s="5">
        <v>3</v>
      </c>
      <c r="N1225" s="5" t="s">
        <v>3</v>
      </c>
      <c r="O1225" s="5">
        <v>2</v>
      </c>
      <c r="P1225" s="5">
        <f>ROUND(Source!DJ1211,O1225)</f>
        <v>0</v>
      </c>
      <c r="Q1225" s="5"/>
      <c r="R1225" s="5"/>
      <c r="S1225" s="5"/>
      <c r="T1225" s="5"/>
      <c r="U1225" s="5"/>
      <c r="V1225" s="5"/>
      <c r="W1225" s="5">
        <v>0</v>
      </c>
      <c r="X1225" s="5">
        <v>1</v>
      </c>
      <c r="Y1225" s="5">
        <v>0</v>
      </c>
      <c r="Z1225" s="5">
        <v>0</v>
      </c>
      <c r="AA1225" s="5">
        <v>1</v>
      </c>
      <c r="AB1225" s="5">
        <v>0</v>
      </c>
    </row>
    <row r="1226" spans="1:28" x14ac:dyDescent="0.2">
      <c r="A1226" s="5">
        <v>50</v>
      </c>
      <c r="B1226" s="5">
        <v>0</v>
      </c>
      <c r="C1226" s="5">
        <v>0</v>
      </c>
      <c r="D1226" s="5">
        <v>1</v>
      </c>
      <c r="E1226" s="5">
        <v>205</v>
      </c>
      <c r="F1226" s="5">
        <f>ROUND(Source!S1211,O1226)</f>
        <v>0</v>
      </c>
      <c r="G1226" s="5" t="s">
        <v>64</v>
      </c>
      <c r="H1226" s="5" t="s">
        <v>65</v>
      </c>
      <c r="I1226" s="5"/>
      <c r="J1226" s="5"/>
      <c r="K1226" s="5">
        <v>205</v>
      </c>
      <c r="L1226" s="5">
        <v>14</v>
      </c>
      <c r="M1226" s="5">
        <v>3</v>
      </c>
      <c r="N1226" s="5" t="s">
        <v>3</v>
      </c>
      <c r="O1226" s="5">
        <v>2</v>
      </c>
      <c r="P1226" s="5">
        <f>ROUND(Source!DK1211,O1226)</f>
        <v>0</v>
      </c>
      <c r="Q1226" s="5"/>
      <c r="R1226" s="5"/>
      <c r="S1226" s="5"/>
      <c r="T1226" s="5"/>
      <c r="U1226" s="5"/>
      <c r="V1226" s="5"/>
      <c r="W1226" s="5">
        <v>0</v>
      </c>
      <c r="X1226" s="5">
        <v>1</v>
      </c>
      <c r="Y1226" s="5">
        <v>0</v>
      </c>
      <c r="Z1226" s="5">
        <v>0</v>
      </c>
      <c r="AA1226" s="5">
        <v>1</v>
      </c>
      <c r="AB1226" s="5">
        <v>0</v>
      </c>
    </row>
    <row r="1227" spans="1:28" x14ac:dyDescent="0.2">
      <c r="A1227" s="5">
        <v>50</v>
      </c>
      <c r="B1227" s="5">
        <v>0</v>
      </c>
      <c r="C1227" s="5">
        <v>0</v>
      </c>
      <c r="D1227" s="5">
        <v>1</v>
      </c>
      <c r="E1227" s="5">
        <v>232</v>
      </c>
      <c r="F1227" s="5">
        <f>ROUND(Source!BC1211,O1227)</f>
        <v>0</v>
      </c>
      <c r="G1227" s="5" t="s">
        <v>66</v>
      </c>
      <c r="H1227" s="5" t="s">
        <v>67</v>
      </c>
      <c r="I1227" s="5"/>
      <c r="J1227" s="5"/>
      <c r="K1227" s="5">
        <v>232</v>
      </c>
      <c r="L1227" s="5">
        <v>15</v>
      </c>
      <c r="M1227" s="5">
        <v>3</v>
      </c>
      <c r="N1227" s="5" t="s">
        <v>3</v>
      </c>
      <c r="O1227" s="5">
        <v>2</v>
      </c>
      <c r="P1227" s="5">
        <f>ROUND(Source!EU1211,O1227)</f>
        <v>0</v>
      </c>
      <c r="Q1227" s="5"/>
      <c r="R1227" s="5"/>
      <c r="S1227" s="5"/>
      <c r="T1227" s="5"/>
      <c r="U1227" s="5"/>
      <c r="V1227" s="5"/>
      <c r="W1227" s="5">
        <v>0</v>
      </c>
      <c r="X1227" s="5">
        <v>1</v>
      </c>
      <c r="Y1227" s="5">
        <v>0</v>
      </c>
      <c r="Z1227" s="5">
        <v>0</v>
      </c>
      <c r="AA1227" s="5">
        <v>1</v>
      </c>
      <c r="AB1227" s="5">
        <v>0</v>
      </c>
    </row>
    <row r="1228" spans="1:28" x14ac:dyDescent="0.2">
      <c r="A1228" s="5">
        <v>50</v>
      </c>
      <c r="B1228" s="5">
        <v>0</v>
      </c>
      <c r="C1228" s="5">
        <v>0</v>
      </c>
      <c r="D1228" s="5">
        <v>1</v>
      </c>
      <c r="E1228" s="5">
        <v>214</v>
      </c>
      <c r="F1228" s="5">
        <f>ROUND(Source!AS1211,O1228)</f>
        <v>0</v>
      </c>
      <c r="G1228" s="5" t="s">
        <v>68</v>
      </c>
      <c r="H1228" s="5" t="s">
        <v>69</v>
      </c>
      <c r="I1228" s="5"/>
      <c r="J1228" s="5"/>
      <c r="K1228" s="5">
        <v>214</v>
      </c>
      <c r="L1228" s="5">
        <v>16</v>
      </c>
      <c r="M1228" s="5">
        <v>3</v>
      </c>
      <c r="N1228" s="5" t="s">
        <v>3</v>
      </c>
      <c r="O1228" s="5">
        <v>2</v>
      </c>
      <c r="P1228" s="5">
        <f>ROUND(Source!EK1211,O1228)</f>
        <v>0</v>
      </c>
      <c r="Q1228" s="5"/>
      <c r="R1228" s="5"/>
      <c r="S1228" s="5"/>
      <c r="T1228" s="5"/>
      <c r="U1228" s="5"/>
      <c r="V1228" s="5"/>
      <c r="W1228" s="5">
        <v>0</v>
      </c>
      <c r="X1228" s="5">
        <v>1</v>
      </c>
      <c r="Y1228" s="5">
        <v>0</v>
      </c>
      <c r="Z1228" s="5">
        <v>0</v>
      </c>
      <c r="AA1228" s="5">
        <v>1</v>
      </c>
      <c r="AB1228" s="5">
        <v>0</v>
      </c>
    </row>
    <row r="1229" spans="1:28" x14ac:dyDescent="0.2">
      <c r="A1229" s="5">
        <v>50</v>
      </c>
      <c r="B1229" s="5">
        <v>0</v>
      </c>
      <c r="C1229" s="5">
        <v>0</v>
      </c>
      <c r="D1229" s="5">
        <v>1</v>
      </c>
      <c r="E1229" s="5">
        <v>215</v>
      </c>
      <c r="F1229" s="5">
        <f>ROUND(Source!AT1211,O1229)</f>
        <v>0</v>
      </c>
      <c r="G1229" s="5" t="s">
        <v>70</v>
      </c>
      <c r="H1229" s="5" t="s">
        <v>71</v>
      </c>
      <c r="I1229" s="5"/>
      <c r="J1229" s="5"/>
      <c r="K1229" s="5">
        <v>215</v>
      </c>
      <c r="L1229" s="5">
        <v>17</v>
      </c>
      <c r="M1229" s="5">
        <v>3</v>
      </c>
      <c r="N1229" s="5" t="s">
        <v>3</v>
      </c>
      <c r="O1229" s="5">
        <v>2</v>
      </c>
      <c r="P1229" s="5">
        <f>ROUND(Source!EL1211,O1229)</f>
        <v>0</v>
      </c>
      <c r="Q1229" s="5"/>
      <c r="R1229" s="5"/>
      <c r="S1229" s="5"/>
      <c r="T1229" s="5"/>
      <c r="U1229" s="5"/>
      <c r="V1229" s="5"/>
      <c r="W1229" s="5">
        <v>0</v>
      </c>
      <c r="X1229" s="5">
        <v>1</v>
      </c>
      <c r="Y1229" s="5">
        <v>0</v>
      </c>
      <c r="Z1229" s="5">
        <v>0</v>
      </c>
      <c r="AA1229" s="5">
        <v>1</v>
      </c>
      <c r="AB1229" s="5">
        <v>0</v>
      </c>
    </row>
    <row r="1230" spans="1:28" x14ac:dyDescent="0.2">
      <c r="A1230" s="5">
        <v>50</v>
      </c>
      <c r="B1230" s="5">
        <v>0</v>
      </c>
      <c r="C1230" s="5">
        <v>0</v>
      </c>
      <c r="D1230" s="5">
        <v>1</v>
      </c>
      <c r="E1230" s="5">
        <v>217</v>
      </c>
      <c r="F1230" s="5">
        <f>ROUND(Source!AU1211,O1230)</f>
        <v>0</v>
      </c>
      <c r="G1230" s="5" t="s">
        <v>72</v>
      </c>
      <c r="H1230" s="5" t="s">
        <v>73</v>
      </c>
      <c r="I1230" s="5"/>
      <c r="J1230" s="5"/>
      <c r="K1230" s="5">
        <v>217</v>
      </c>
      <c r="L1230" s="5">
        <v>18</v>
      </c>
      <c r="M1230" s="5">
        <v>3</v>
      </c>
      <c r="N1230" s="5" t="s">
        <v>3</v>
      </c>
      <c r="O1230" s="5">
        <v>2</v>
      </c>
      <c r="P1230" s="5">
        <f>ROUND(Source!EM1211,O1230)</f>
        <v>0</v>
      </c>
      <c r="Q1230" s="5"/>
      <c r="R1230" s="5"/>
      <c r="S1230" s="5"/>
      <c r="T1230" s="5"/>
      <c r="U1230" s="5"/>
      <c r="V1230" s="5"/>
      <c r="W1230" s="5">
        <v>0</v>
      </c>
      <c r="X1230" s="5">
        <v>1</v>
      </c>
      <c r="Y1230" s="5">
        <v>0</v>
      </c>
      <c r="Z1230" s="5">
        <v>0</v>
      </c>
      <c r="AA1230" s="5">
        <v>1</v>
      </c>
      <c r="AB1230" s="5">
        <v>0</v>
      </c>
    </row>
    <row r="1231" spans="1:28" x14ac:dyDescent="0.2">
      <c r="A1231" s="5">
        <v>50</v>
      </c>
      <c r="B1231" s="5">
        <v>0</v>
      </c>
      <c r="C1231" s="5">
        <v>0</v>
      </c>
      <c r="D1231" s="5">
        <v>1</v>
      </c>
      <c r="E1231" s="5">
        <v>230</v>
      </c>
      <c r="F1231" s="5">
        <f>ROUND(Source!BA1211,O1231)</f>
        <v>0</v>
      </c>
      <c r="G1231" s="5" t="s">
        <v>74</v>
      </c>
      <c r="H1231" s="5" t="s">
        <v>75</v>
      </c>
      <c r="I1231" s="5"/>
      <c r="J1231" s="5"/>
      <c r="K1231" s="5">
        <v>230</v>
      </c>
      <c r="L1231" s="5">
        <v>19</v>
      </c>
      <c r="M1231" s="5">
        <v>3</v>
      </c>
      <c r="N1231" s="5" t="s">
        <v>3</v>
      </c>
      <c r="O1231" s="5">
        <v>2</v>
      </c>
      <c r="P1231" s="5">
        <f>ROUND(Source!ES1211,O1231)</f>
        <v>0</v>
      </c>
      <c r="Q1231" s="5"/>
      <c r="R1231" s="5"/>
      <c r="S1231" s="5"/>
      <c r="T1231" s="5"/>
      <c r="U1231" s="5"/>
      <c r="V1231" s="5"/>
      <c r="W1231" s="5">
        <v>0</v>
      </c>
      <c r="X1231" s="5">
        <v>1</v>
      </c>
      <c r="Y1231" s="5">
        <v>0</v>
      </c>
      <c r="Z1231" s="5">
        <v>0</v>
      </c>
      <c r="AA1231" s="5">
        <v>1</v>
      </c>
      <c r="AB1231" s="5">
        <v>0</v>
      </c>
    </row>
    <row r="1232" spans="1:28" x14ac:dyDescent="0.2">
      <c r="A1232" s="5">
        <v>50</v>
      </c>
      <c r="B1232" s="5">
        <v>0</v>
      </c>
      <c r="C1232" s="5">
        <v>0</v>
      </c>
      <c r="D1232" s="5">
        <v>1</v>
      </c>
      <c r="E1232" s="5">
        <v>206</v>
      </c>
      <c r="F1232" s="5">
        <f>ROUND(Source!T1211,O1232)</f>
        <v>0</v>
      </c>
      <c r="G1232" s="5" t="s">
        <v>76</v>
      </c>
      <c r="H1232" s="5" t="s">
        <v>77</v>
      </c>
      <c r="I1232" s="5"/>
      <c r="J1232" s="5"/>
      <c r="K1232" s="5">
        <v>206</v>
      </c>
      <c r="L1232" s="5">
        <v>20</v>
      </c>
      <c r="M1232" s="5">
        <v>3</v>
      </c>
      <c r="N1232" s="5" t="s">
        <v>3</v>
      </c>
      <c r="O1232" s="5">
        <v>2</v>
      </c>
      <c r="P1232" s="5">
        <f>ROUND(Source!DL1211,O1232)</f>
        <v>0</v>
      </c>
      <c r="Q1232" s="5"/>
      <c r="R1232" s="5"/>
      <c r="S1232" s="5"/>
      <c r="T1232" s="5"/>
      <c r="U1232" s="5"/>
      <c r="V1232" s="5"/>
      <c r="W1232" s="5">
        <v>0</v>
      </c>
      <c r="X1232" s="5">
        <v>1</v>
      </c>
      <c r="Y1232" s="5">
        <v>0</v>
      </c>
      <c r="Z1232" s="5">
        <v>0</v>
      </c>
      <c r="AA1232" s="5">
        <v>1</v>
      </c>
      <c r="AB1232" s="5">
        <v>0</v>
      </c>
    </row>
    <row r="1233" spans="1:206" x14ac:dyDescent="0.2">
      <c r="A1233" s="5">
        <v>50</v>
      </c>
      <c r="B1233" s="5">
        <v>0</v>
      </c>
      <c r="C1233" s="5">
        <v>0</v>
      </c>
      <c r="D1233" s="5">
        <v>1</v>
      </c>
      <c r="E1233" s="5">
        <v>207</v>
      </c>
      <c r="F1233" s="5">
        <f>Source!U1211</f>
        <v>0</v>
      </c>
      <c r="G1233" s="5" t="s">
        <v>78</v>
      </c>
      <c r="H1233" s="5" t="s">
        <v>79</v>
      </c>
      <c r="I1233" s="5"/>
      <c r="J1233" s="5"/>
      <c r="K1233" s="5">
        <v>207</v>
      </c>
      <c r="L1233" s="5">
        <v>21</v>
      </c>
      <c r="M1233" s="5">
        <v>3</v>
      </c>
      <c r="N1233" s="5" t="s">
        <v>3</v>
      </c>
      <c r="O1233" s="5">
        <v>-1</v>
      </c>
      <c r="P1233" s="5">
        <f>Source!DM1211</f>
        <v>0</v>
      </c>
      <c r="Q1233" s="5"/>
      <c r="R1233" s="5"/>
      <c r="S1233" s="5"/>
      <c r="T1233" s="5"/>
      <c r="U1233" s="5"/>
      <c r="V1233" s="5"/>
      <c r="W1233" s="5">
        <v>0</v>
      </c>
      <c r="X1233" s="5">
        <v>1</v>
      </c>
      <c r="Y1233" s="5">
        <v>0</v>
      </c>
      <c r="Z1233" s="5">
        <v>0</v>
      </c>
      <c r="AA1233" s="5">
        <v>1</v>
      </c>
      <c r="AB1233" s="5">
        <v>0</v>
      </c>
    </row>
    <row r="1234" spans="1:206" x14ac:dyDescent="0.2">
      <c r="A1234" s="5">
        <v>50</v>
      </c>
      <c r="B1234" s="5">
        <v>0</v>
      </c>
      <c r="C1234" s="5">
        <v>0</v>
      </c>
      <c r="D1234" s="5">
        <v>1</v>
      </c>
      <c r="E1234" s="5">
        <v>208</v>
      </c>
      <c r="F1234" s="5">
        <f>Source!V1211</f>
        <v>0</v>
      </c>
      <c r="G1234" s="5" t="s">
        <v>80</v>
      </c>
      <c r="H1234" s="5" t="s">
        <v>81</v>
      </c>
      <c r="I1234" s="5"/>
      <c r="J1234" s="5"/>
      <c r="K1234" s="5">
        <v>208</v>
      </c>
      <c r="L1234" s="5">
        <v>22</v>
      </c>
      <c r="M1234" s="5">
        <v>3</v>
      </c>
      <c r="N1234" s="5" t="s">
        <v>3</v>
      </c>
      <c r="O1234" s="5">
        <v>-1</v>
      </c>
      <c r="P1234" s="5">
        <f>Source!DN1211</f>
        <v>0</v>
      </c>
      <c r="Q1234" s="5"/>
      <c r="R1234" s="5"/>
      <c r="S1234" s="5"/>
      <c r="T1234" s="5"/>
      <c r="U1234" s="5"/>
      <c r="V1234" s="5"/>
      <c r="W1234" s="5">
        <v>0</v>
      </c>
      <c r="X1234" s="5">
        <v>1</v>
      </c>
      <c r="Y1234" s="5">
        <v>0</v>
      </c>
      <c r="Z1234" s="5">
        <v>0</v>
      </c>
      <c r="AA1234" s="5">
        <v>1</v>
      </c>
      <c r="AB1234" s="5">
        <v>0</v>
      </c>
    </row>
    <row r="1235" spans="1:206" x14ac:dyDescent="0.2">
      <c r="A1235" s="5">
        <v>50</v>
      </c>
      <c r="B1235" s="5">
        <v>0</v>
      </c>
      <c r="C1235" s="5">
        <v>0</v>
      </c>
      <c r="D1235" s="5">
        <v>1</v>
      </c>
      <c r="E1235" s="5">
        <v>209</v>
      </c>
      <c r="F1235" s="5">
        <f>ROUND(Source!W1211,O1235)</f>
        <v>0</v>
      </c>
      <c r="G1235" s="5" t="s">
        <v>82</v>
      </c>
      <c r="H1235" s="5" t="s">
        <v>83</v>
      </c>
      <c r="I1235" s="5"/>
      <c r="J1235" s="5"/>
      <c r="K1235" s="5">
        <v>209</v>
      </c>
      <c r="L1235" s="5">
        <v>23</v>
      </c>
      <c r="M1235" s="5">
        <v>3</v>
      </c>
      <c r="N1235" s="5" t="s">
        <v>3</v>
      </c>
      <c r="O1235" s="5">
        <v>2</v>
      </c>
      <c r="P1235" s="5">
        <f>ROUND(Source!DO1211,O1235)</f>
        <v>0</v>
      </c>
      <c r="Q1235" s="5"/>
      <c r="R1235" s="5"/>
      <c r="S1235" s="5"/>
      <c r="T1235" s="5"/>
      <c r="U1235" s="5"/>
      <c r="V1235" s="5"/>
      <c r="W1235" s="5">
        <v>0</v>
      </c>
      <c r="X1235" s="5">
        <v>1</v>
      </c>
      <c r="Y1235" s="5">
        <v>0</v>
      </c>
      <c r="Z1235" s="5">
        <v>0</v>
      </c>
      <c r="AA1235" s="5">
        <v>1</v>
      </c>
      <c r="AB1235" s="5">
        <v>0</v>
      </c>
    </row>
    <row r="1236" spans="1:206" x14ac:dyDescent="0.2">
      <c r="A1236" s="5">
        <v>50</v>
      </c>
      <c r="B1236" s="5">
        <v>0</v>
      </c>
      <c r="C1236" s="5">
        <v>0</v>
      </c>
      <c r="D1236" s="5">
        <v>1</v>
      </c>
      <c r="E1236" s="5">
        <v>233</v>
      </c>
      <c r="F1236" s="5">
        <f>ROUND(Source!BD1211,O1236)</f>
        <v>0</v>
      </c>
      <c r="G1236" s="5" t="s">
        <v>84</v>
      </c>
      <c r="H1236" s="5" t="s">
        <v>85</v>
      </c>
      <c r="I1236" s="5"/>
      <c r="J1236" s="5"/>
      <c r="K1236" s="5">
        <v>233</v>
      </c>
      <c r="L1236" s="5">
        <v>24</v>
      </c>
      <c r="M1236" s="5">
        <v>3</v>
      </c>
      <c r="N1236" s="5" t="s">
        <v>3</v>
      </c>
      <c r="O1236" s="5">
        <v>2</v>
      </c>
      <c r="P1236" s="5">
        <f>ROUND(Source!EV1211,O1236)</f>
        <v>0</v>
      </c>
      <c r="Q1236" s="5"/>
      <c r="R1236" s="5"/>
      <c r="S1236" s="5"/>
      <c r="T1236" s="5"/>
      <c r="U1236" s="5"/>
      <c r="V1236" s="5"/>
      <c r="W1236" s="5">
        <v>0</v>
      </c>
      <c r="X1236" s="5">
        <v>1</v>
      </c>
      <c r="Y1236" s="5">
        <v>0</v>
      </c>
      <c r="Z1236" s="5">
        <v>0</v>
      </c>
      <c r="AA1236" s="5">
        <v>1</v>
      </c>
      <c r="AB1236" s="5">
        <v>0</v>
      </c>
    </row>
    <row r="1237" spans="1:206" x14ac:dyDescent="0.2">
      <c r="A1237" s="5">
        <v>50</v>
      </c>
      <c r="B1237" s="5">
        <v>0</v>
      </c>
      <c r="C1237" s="5">
        <v>0</v>
      </c>
      <c r="D1237" s="5">
        <v>1</v>
      </c>
      <c r="E1237" s="5">
        <v>210</v>
      </c>
      <c r="F1237" s="5">
        <f>ROUND(Source!X1211,O1237)</f>
        <v>0</v>
      </c>
      <c r="G1237" s="5" t="s">
        <v>86</v>
      </c>
      <c r="H1237" s="5" t="s">
        <v>87</v>
      </c>
      <c r="I1237" s="5"/>
      <c r="J1237" s="5"/>
      <c r="K1237" s="5">
        <v>210</v>
      </c>
      <c r="L1237" s="5">
        <v>25</v>
      </c>
      <c r="M1237" s="5">
        <v>3</v>
      </c>
      <c r="N1237" s="5" t="s">
        <v>3</v>
      </c>
      <c r="O1237" s="5">
        <v>2</v>
      </c>
      <c r="P1237" s="5">
        <f>ROUND(Source!DP1211,O1237)</f>
        <v>0</v>
      </c>
      <c r="Q1237" s="5"/>
      <c r="R1237" s="5"/>
      <c r="S1237" s="5"/>
      <c r="T1237" s="5"/>
      <c r="U1237" s="5"/>
      <c r="V1237" s="5"/>
      <c r="W1237" s="5">
        <v>0</v>
      </c>
      <c r="X1237" s="5">
        <v>1</v>
      </c>
      <c r="Y1237" s="5">
        <v>0</v>
      </c>
      <c r="Z1237" s="5">
        <v>0</v>
      </c>
      <c r="AA1237" s="5">
        <v>1</v>
      </c>
      <c r="AB1237" s="5">
        <v>0</v>
      </c>
    </row>
    <row r="1238" spans="1:206" x14ac:dyDescent="0.2">
      <c r="A1238" s="5">
        <v>50</v>
      </c>
      <c r="B1238" s="5">
        <v>0</v>
      </c>
      <c r="C1238" s="5">
        <v>0</v>
      </c>
      <c r="D1238" s="5">
        <v>1</v>
      </c>
      <c r="E1238" s="5">
        <v>211</v>
      </c>
      <c r="F1238" s="5">
        <f>ROUND(Source!Y1211,O1238)</f>
        <v>0</v>
      </c>
      <c r="G1238" s="5" t="s">
        <v>88</v>
      </c>
      <c r="H1238" s="5" t="s">
        <v>89</v>
      </c>
      <c r="I1238" s="5"/>
      <c r="J1238" s="5"/>
      <c r="K1238" s="5">
        <v>211</v>
      </c>
      <c r="L1238" s="5">
        <v>26</v>
      </c>
      <c r="M1238" s="5">
        <v>3</v>
      </c>
      <c r="N1238" s="5" t="s">
        <v>3</v>
      </c>
      <c r="O1238" s="5">
        <v>2</v>
      </c>
      <c r="P1238" s="5">
        <f>ROUND(Source!DQ1211,O1238)</f>
        <v>0</v>
      </c>
      <c r="Q1238" s="5"/>
      <c r="R1238" s="5"/>
      <c r="S1238" s="5"/>
      <c r="T1238" s="5"/>
      <c r="U1238" s="5"/>
      <c r="V1238" s="5"/>
      <c r="W1238" s="5">
        <v>0</v>
      </c>
      <c r="X1238" s="5">
        <v>1</v>
      </c>
      <c r="Y1238" s="5">
        <v>0</v>
      </c>
      <c r="Z1238" s="5">
        <v>0</v>
      </c>
      <c r="AA1238" s="5">
        <v>1</v>
      </c>
      <c r="AB1238" s="5">
        <v>0</v>
      </c>
    </row>
    <row r="1239" spans="1:206" x14ac:dyDescent="0.2">
      <c r="A1239" s="5">
        <v>50</v>
      </c>
      <c r="B1239" s="5">
        <v>0</v>
      </c>
      <c r="C1239" s="5">
        <v>0</v>
      </c>
      <c r="D1239" s="5">
        <v>1</v>
      </c>
      <c r="E1239" s="5">
        <v>224</v>
      </c>
      <c r="F1239" s="5">
        <f>ROUND(Source!AR1211,O1239)</f>
        <v>0</v>
      </c>
      <c r="G1239" s="5" t="s">
        <v>90</v>
      </c>
      <c r="H1239" s="5" t="s">
        <v>91</v>
      </c>
      <c r="I1239" s="5"/>
      <c r="J1239" s="5"/>
      <c r="K1239" s="5">
        <v>224</v>
      </c>
      <c r="L1239" s="5">
        <v>27</v>
      </c>
      <c r="M1239" s="5">
        <v>3</v>
      </c>
      <c r="N1239" s="5" t="s">
        <v>3</v>
      </c>
      <c r="O1239" s="5">
        <v>2</v>
      </c>
      <c r="P1239" s="5">
        <f>ROUND(Source!EJ1211,O1239)</f>
        <v>0</v>
      </c>
      <c r="Q1239" s="5"/>
      <c r="R1239" s="5"/>
      <c r="S1239" s="5"/>
      <c r="T1239" s="5"/>
      <c r="U1239" s="5"/>
      <c r="V1239" s="5"/>
      <c r="W1239" s="5">
        <v>0</v>
      </c>
      <c r="X1239" s="5">
        <v>1</v>
      </c>
      <c r="Y1239" s="5">
        <v>0</v>
      </c>
      <c r="Z1239" s="5">
        <v>0</v>
      </c>
      <c r="AA1239" s="5">
        <v>1</v>
      </c>
      <c r="AB1239" s="5">
        <v>0</v>
      </c>
    </row>
    <row r="1241" spans="1:206" x14ac:dyDescent="0.2">
      <c r="A1241" s="3">
        <v>51</v>
      </c>
      <c r="B1241" s="3">
        <f>B1196</f>
        <v>0</v>
      </c>
      <c r="C1241" s="3">
        <f>A1196</f>
        <v>3</v>
      </c>
      <c r="D1241" s="3">
        <f>ROW(A1196)</f>
        <v>1196</v>
      </c>
      <c r="E1241" s="3"/>
      <c r="F1241" s="3" t="str">
        <f>IF(F1196&lt;&gt;"",F1196,"")</f>
        <v>09-01-02</v>
      </c>
      <c r="G1241" s="3" t="str">
        <f>IF(G1196&lt;&gt;"",G1196,"")</f>
        <v>ПНР РМК</v>
      </c>
      <c r="H1241" s="3">
        <v>0</v>
      </c>
      <c r="I1241" s="3"/>
      <c r="J1241" s="3"/>
      <c r="K1241" s="3"/>
      <c r="L1241" s="3"/>
      <c r="M1241" s="3"/>
      <c r="N1241" s="3"/>
      <c r="O1241" s="3">
        <f t="shared" ref="O1241:T1241" si="816">ROUND(O1211+AB1241,2)</f>
        <v>0</v>
      </c>
      <c r="P1241" s="3">
        <f t="shared" si="816"/>
        <v>0</v>
      </c>
      <c r="Q1241" s="3">
        <f t="shared" si="816"/>
        <v>0</v>
      </c>
      <c r="R1241" s="3">
        <f t="shared" si="816"/>
        <v>0</v>
      </c>
      <c r="S1241" s="3">
        <f t="shared" si="816"/>
        <v>0</v>
      </c>
      <c r="T1241" s="3">
        <f t="shared" si="816"/>
        <v>0</v>
      </c>
      <c r="U1241" s="3">
        <f>U1211+AH1241</f>
        <v>0</v>
      </c>
      <c r="V1241" s="3">
        <f>V1211+AI1241</f>
        <v>0</v>
      </c>
      <c r="W1241" s="3">
        <f>ROUND(W1211+AJ1241,2)</f>
        <v>0</v>
      </c>
      <c r="X1241" s="3">
        <f>ROUND(X1211+AK1241,2)</f>
        <v>0</v>
      </c>
      <c r="Y1241" s="3">
        <f>ROUND(Y1211+AL1241,2)</f>
        <v>0</v>
      </c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>
        <f t="shared" ref="AO1241:BD1241" si="817">ROUND(AO1211+BX1241,2)</f>
        <v>0</v>
      </c>
      <c r="AP1241" s="3">
        <f t="shared" si="817"/>
        <v>0</v>
      </c>
      <c r="AQ1241" s="3">
        <f t="shared" si="817"/>
        <v>0</v>
      </c>
      <c r="AR1241" s="3">
        <f t="shared" si="817"/>
        <v>0</v>
      </c>
      <c r="AS1241" s="3">
        <f t="shared" si="817"/>
        <v>0</v>
      </c>
      <c r="AT1241" s="3">
        <f t="shared" si="817"/>
        <v>0</v>
      </c>
      <c r="AU1241" s="3">
        <f t="shared" si="817"/>
        <v>0</v>
      </c>
      <c r="AV1241" s="3">
        <f t="shared" si="817"/>
        <v>0</v>
      </c>
      <c r="AW1241" s="3">
        <f t="shared" si="817"/>
        <v>0</v>
      </c>
      <c r="AX1241" s="3">
        <f t="shared" si="817"/>
        <v>0</v>
      </c>
      <c r="AY1241" s="3">
        <f t="shared" si="817"/>
        <v>0</v>
      </c>
      <c r="AZ1241" s="3">
        <f t="shared" si="817"/>
        <v>0</v>
      </c>
      <c r="BA1241" s="3">
        <f t="shared" si="817"/>
        <v>0</v>
      </c>
      <c r="BB1241" s="3">
        <f t="shared" si="817"/>
        <v>0</v>
      </c>
      <c r="BC1241" s="3">
        <f t="shared" si="817"/>
        <v>0</v>
      </c>
      <c r="BD1241" s="3">
        <f t="shared" si="817"/>
        <v>0</v>
      </c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4">
        <f t="shared" ref="DG1241:DL1241" si="818">ROUND(DG1211+DT1241,2)</f>
        <v>0</v>
      </c>
      <c r="DH1241" s="4">
        <f t="shared" si="818"/>
        <v>0</v>
      </c>
      <c r="DI1241" s="4">
        <f t="shared" si="818"/>
        <v>0</v>
      </c>
      <c r="DJ1241" s="4">
        <f t="shared" si="818"/>
        <v>0</v>
      </c>
      <c r="DK1241" s="4">
        <f t="shared" si="818"/>
        <v>0</v>
      </c>
      <c r="DL1241" s="4">
        <f t="shared" si="818"/>
        <v>0</v>
      </c>
      <c r="DM1241" s="4">
        <f>DM1211+DZ1241</f>
        <v>0</v>
      </c>
      <c r="DN1241" s="4">
        <f>DN1211+EA1241</f>
        <v>0</v>
      </c>
      <c r="DO1241" s="4">
        <f>ROUND(DO1211+EB1241,2)</f>
        <v>0</v>
      </c>
      <c r="DP1241" s="4">
        <f>ROUND(DP1211+EC1241,2)</f>
        <v>0</v>
      </c>
      <c r="DQ1241" s="4">
        <f>ROUND(DQ1211+ED1241,2)</f>
        <v>0</v>
      </c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>
        <f t="shared" ref="EG1241:EV1241" si="819">ROUND(EG1211+FP1241,2)</f>
        <v>0</v>
      </c>
      <c r="EH1241" s="4">
        <f t="shared" si="819"/>
        <v>0</v>
      </c>
      <c r="EI1241" s="4">
        <f t="shared" si="819"/>
        <v>0</v>
      </c>
      <c r="EJ1241" s="4">
        <f t="shared" si="819"/>
        <v>0</v>
      </c>
      <c r="EK1241" s="4">
        <f t="shared" si="819"/>
        <v>0</v>
      </c>
      <c r="EL1241" s="4">
        <f t="shared" si="819"/>
        <v>0</v>
      </c>
      <c r="EM1241" s="4">
        <f t="shared" si="819"/>
        <v>0</v>
      </c>
      <c r="EN1241" s="4">
        <f t="shared" si="819"/>
        <v>0</v>
      </c>
      <c r="EO1241" s="4">
        <f t="shared" si="819"/>
        <v>0</v>
      </c>
      <c r="EP1241" s="4">
        <f t="shared" si="819"/>
        <v>0</v>
      </c>
      <c r="EQ1241" s="4">
        <f t="shared" si="819"/>
        <v>0</v>
      </c>
      <c r="ER1241" s="4">
        <f t="shared" si="819"/>
        <v>0</v>
      </c>
      <c r="ES1241" s="4">
        <f t="shared" si="819"/>
        <v>0</v>
      </c>
      <c r="ET1241" s="4">
        <f t="shared" si="819"/>
        <v>0</v>
      </c>
      <c r="EU1241" s="4">
        <f t="shared" si="819"/>
        <v>0</v>
      </c>
      <c r="EV1241" s="4">
        <f t="shared" si="819"/>
        <v>0</v>
      </c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4"/>
      <c r="GH1241" s="4"/>
      <c r="GI1241" s="4"/>
      <c r="GJ1241" s="4"/>
      <c r="GK1241" s="4"/>
      <c r="GL1241" s="4"/>
      <c r="GM1241" s="4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>
        <v>0</v>
      </c>
    </row>
    <row r="1243" spans="1:206" x14ac:dyDescent="0.2">
      <c r="A1243" s="5">
        <v>50</v>
      </c>
      <c r="B1243" s="5">
        <v>0</v>
      </c>
      <c r="C1243" s="5">
        <v>0</v>
      </c>
      <c r="D1243" s="5">
        <v>1</v>
      </c>
      <c r="E1243" s="5">
        <v>201</v>
      </c>
      <c r="F1243" s="5">
        <f>ROUND(Source!O1241,O1243)</f>
        <v>0</v>
      </c>
      <c r="G1243" s="5" t="s">
        <v>38</v>
      </c>
      <c r="H1243" s="5" t="s">
        <v>39</v>
      </c>
      <c r="I1243" s="5"/>
      <c r="J1243" s="5"/>
      <c r="K1243" s="5">
        <v>201</v>
      </c>
      <c r="L1243" s="5">
        <v>1</v>
      </c>
      <c r="M1243" s="5">
        <v>3</v>
      </c>
      <c r="N1243" s="5" t="s">
        <v>3</v>
      </c>
      <c r="O1243" s="5">
        <v>2</v>
      </c>
      <c r="P1243" s="5">
        <f>ROUND(Source!DG1241,O1243)</f>
        <v>0</v>
      </c>
      <c r="Q1243" s="5"/>
      <c r="R1243" s="5"/>
      <c r="S1243" s="5"/>
      <c r="T1243" s="5"/>
      <c r="U1243" s="5"/>
      <c r="V1243" s="5"/>
      <c r="W1243" s="5">
        <v>0</v>
      </c>
      <c r="X1243" s="5">
        <v>1</v>
      </c>
      <c r="Y1243" s="5">
        <v>0</v>
      </c>
      <c r="Z1243" s="5">
        <v>0</v>
      </c>
      <c r="AA1243" s="5">
        <v>1</v>
      </c>
      <c r="AB1243" s="5">
        <v>0</v>
      </c>
    </row>
    <row r="1244" spans="1:206" x14ac:dyDescent="0.2">
      <c r="A1244" s="5">
        <v>50</v>
      </c>
      <c r="B1244" s="5">
        <v>0</v>
      </c>
      <c r="C1244" s="5">
        <v>0</v>
      </c>
      <c r="D1244" s="5">
        <v>1</v>
      </c>
      <c r="E1244" s="5">
        <v>202</v>
      </c>
      <c r="F1244" s="5">
        <f>ROUND(Source!P1241,O1244)</f>
        <v>0</v>
      </c>
      <c r="G1244" s="5" t="s">
        <v>40</v>
      </c>
      <c r="H1244" s="5" t="s">
        <v>41</v>
      </c>
      <c r="I1244" s="5"/>
      <c r="J1244" s="5"/>
      <c r="K1244" s="5">
        <v>202</v>
      </c>
      <c r="L1244" s="5">
        <v>2</v>
      </c>
      <c r="M1244" s="5">
        <v>3</v>
      </c>
      <c r="N1244" s="5" t="s">
        <v>3</v>
      </c>
      <c r="O1244" s="5">
        <v>2</v>
      </c>
      <c r="P1244" s="5">
        <f>ROUND(Source!DH1241,O1244)</f>
        <v>0</v>
      </c>
      <c r="Q1244" s="5"/>
      <c r="R1244" s="5"/>
      <c r="S1244" s="5"/>
      <c r="T1244" s="5"/>
      <c r="U1244" s="5"/>
      <c r="V1244" s="5"/>
      <c r="W1244" s="5">
        <v>0</v>
      </c>
      <c r="X1244" s="5">
        <v>1</v>
      </c>
      <c r="Y1244" s="5">
        <v>0</v>
      </c>
      <c r="Z1244" s="5">
        <v>0</v>
      </c>
      <c r="AA1244" s="5">
        <v>1</v>
      </c>
      <c r="AB1244" s="5">
        <v>0</v>
      </c>
    </row>
    <row r="1245" spans="1:206" x14ac:dyDescent="0.2">
      <c r="A1245" s="5">
        <v>50</v>
      </c>
      <c r="B1245" s="5">
        <v>0</v>
      </c>
      <c r="C1245" s="5">
        <v>0</v>
      </c>
      <c r="D1245" s="5">
        <v>1</v>
      </c>
      <c r="E1245" s="5">
        <v>222</v>
      </c>
      <c r="F1245" s="5">
        <f>ROUND(Source!AO1241,O1245)</f>
        <v>0</v>
      </c>
      <c r="G1245" s="5" t="s">
        <v>42</v>
      </c>
      <c r="H1245" s="5" t="s">
        <v>43</v>
      </c>
      <c r="I1245" s="5"/>
      <c r="J1245" s="5"/>
      <c r="K1245" s="5">
        <v>222</v>
      </c>
      <c r="L1245" s="5">
        <v>3</v>
      </c>
      <c r="M1245" s="5">
        <v>3</v>
      </c>
      <c r="N1245" s="5" t="s">
        <v>3</v>
      </c>
      <c r="O1245" s="5">
        <v>2</v>
      </c>
      <c r="P1245" s="5">
        <f>ROUND(Source!EG1241,O1245)</f>
        <v>0</v>
      </c>
      <c r="Q1245" s="5"/>
      <c r="R1245" s="5"/>
      <c r="S1245" s="5"/>
      <c r="T1245" s="5"/>
      <c r="U1245" s="5"/>
      <c r="V1245" s="5"/>
      <c r="W1245" s="5">
        <v>0</v>
      </c>
      <c r="X1245" s="5">
        <v>1</v>
      </c>
      <c r="Y1245" s="5">
        <v>0</v>
      </c>
      <c r="Z1245" s="5">
        <v>0</v>
      </c>
      <c r="AA1245" s="5">
        <v>1</v>
      </c>
      <c r="AB1245" s="5">
        <v>0</v>
      </c>
    </row>
    <row r="1246" spans="1:206" x14ac:dyDescent="0.2">
      <c r="A1246" s="5">
        <v>50</v>
      </c>
      <c r="B1246" s="5">
        <v>0</v>
      </c>
      <c r="C1246" s="5">
        <v>0</v>
      </c>
      <c r="D1246" s="5">
        <v>1</v>
      </c>
      <c r="E1246" s="5">
        <v>225</v>
      </c>
      <c r="F1246" s="5">
        <f>ROUND(Source!AV1241,O1246)</f>
        <v>0</v>
      </c>
      <c r="G1246" s="5" t="s">
        <v>44</v>
      </c>
      <c r="H1246" s="5" t="s">
        <v>45</v>
      </c>
      <c r="I1246" s="5"/>
      <c r="J1246" s="5"/>
      <c r="K1246" s="5">
        <v>225</v>
      </c>
      <c r="L1246" s="5">
        <v>4</v>
      </c>
      <c r="M1246" s="5">
        <v>3</v>
      </c>
      <c r="N1246" s="5" t="s">
        <v>3</v>
      </c>
      <c r="O1246" s="5">
        <v>2</v>
      </c>
      <c r="P1246" s="5">
        <f>ROUND(Source!EN1241,O1246)</f>
        <v>0</v>
      </c>
      <c r="Q1246" s="5"/>
      <c r="R1246" s="5"/>
      <c r="S1246" s="5"/>
      <c r="T1246" s="5"/>
      <c r="U1246" s="5"/>
      <c r="V1246" s="5"/>
      <c r="W1246" s="5">
        <v>0</v>
      </c>
      <c r="X1246" s="5">
        <v>1</v>
      </c>
      <c r="Y1246" s="5">
        <v>0</v>
      </c>
      <c r="Z1246" s="5">
        <v>0</v>
      </c>
      <c r="AA1246" s="5">
        <v>1</v>
      </c>
      <c r="AB1246" s="5">
        <v>0</v>
      </c>
    </row>
    <row r="1247" spans="1:206" x14ac:dyDescent="0.2">
      <c r="A1247" s="5">
        <v>50</v>
      </c>
      <c r="B1247" s="5">
        <v>0</v>
      </c>
      <c r="C1247" s="5">
        <v>0</v>
      </c>
      <c r="D1247" s="5">
        <v>1</v>
      </c>
      <c r="E1247" s="5">
        <v>226</v>
      </c>
      <c r="F1247" s="5">
        <f>ROUND(Source!AW1241,O1247)</f>
        <v>0</v>
      </c>
      <c r="G1247" s="5" t="s">
        <v>46</v>
      </c>
      <c r="H1247" s="5" t="s">
        <v>47</v>
      </c>
      <c r="I1247" s="5"/>
      <c r="J1247" s="5"/>
      <c r="K1247" s="5">
        <v>226</v>
      </c>
      <c r="L1247" s="5">
        <v>5</v>
      </c>
      <c r="M1247" s="5">
        <v>3</v>
      </c>
      <c r="N1247" s="5" t="s">
        <v>3</v>
      </c>
      <c r="O1247" s="5">
        <v>2</v>
      </c>
      <c r="P1247" s="5">
        <f>ROUND(Source!EO1241,O1247)</f>
        <v>0</v>
      </c>
      <c r="Q1247" s="5"/>
      <c r="R1247" s="5"/>
      <c r="S1247" s="5"/>
      <c r="T1247" s="5"/>
      <c r="U1247" s="5"/>
      <c r="V1247" s="5"/>
      <c r="W1247" s="5">
        <v>0</v>
      </c>
      <c r="X1247" s="5">
        <v>1</v>
      </c>
      <c r="Y1247" s="5">
        <v>0</v>
      </c>
      <c r="Z1247" s="5">
        <v>0</v>
      </c>
      <c r="AA1247" s="5">
        <v>1</v>
      </c>
      <c r="AB1247" s="5">
        <v>0</v>
      </c>
    </row>
    <row r="1248" spans="1:206" x14ac:dyDescent="0.2">
      <c r="A1248" s="5">
        <v>50</v>
      </c>
      <c r="B1248" s="5">
        <v>0</v>
      </c>
      <c r="C1248" s="5">
        <v>0</v>
      </c>
      <c r="D1248" s="5">
        <v>1</v>
      </c>
      <c r="E1248" s="5">
        <v>227</v>
      </c>
      <c r="F1248" s="5">
        <f>ROUND(Source!AX1241,O1248)</f>
        <v>0</v>
      </c>
      <c r="G1248" s="5" t="s">
        <v>48</v>
      </c>
      <c r="H1248" s="5" t="s">
        <v>49</v>
      </c>
      <c r="I1248" s="5"/>
      <c r="J1248" s="5"/>
      <c r="K1248" s="5">
        <v>227</v>
      </c>
      <c r="L1248" s="5">
        <v>6</v>
      </c>
      <c r="M1248" s="5">
        <v>3</v>
      </c>
      <c r="N1248" s="5" t="s">
        <v>3</v>
      </c>
      <c r="O1248" s="5">
        <v>2</v>
      </c>
      <c r="P1248" s="5">
        <f>ROUND(Source!EP1241,O1248)</f>
        <v>0</v>
      </c>
      <c r="Q1248" s="5"/>
      <c r="R1248" s="5"/>
      <c r="S1248" s="5"/>
      <c r="T1248" s="5"/>
      <c r="U1248" s="5"/>
      <c r="V1248" s="5"/>
      <c r="W1248" s="5">
        <v>0</v>
      </c>
      <c r="X1248" s="5">
        <v>1</v>
      </c>
      <c r="Y1248" s="5">
        <v>0</v>
      </c>
      <c r="Z1248" s="5">
        <v>0</v>
      </c>
      <c r="AA1248" s="5">
        <v>1</v>
      </c>
      <c r="AB1248" s="5">
        <v>0</v>
      </c>
    </row>
    <row r="1249" spans="1:28" x14ac:dyDescent="0.2">
      <c r="A1249" s="5">
        <v>50</v>
      </c>
      <c r="B1249" s="5">
        <v>0</v>
      </c>
      <c r="C1249" s="5">
        <v>0</v>
      </c>
      <c r="D1249" s="5">
        <v>1</v>
      </c>
      <c r="E1249" s="5">
        <v>228</v>
      </c>
      <c r="F1249" s="5">
        <f>ROUND(Source!AY1241,O1249)</f>
        <v>0</v>
      </c>
      <c r="G1249" s="5" t="s">
        <v>50</v>
      </c>
      <c r="H1249" s="5" t="s">
        <v>51</v>
      </c>
      <c r="I1249" s="5"/>
      <c r="J1249" s="5"/>
      <c r="K1249" s="5">
        <v>228</v>
      </c>
      <c r="L1249" s="5">
        <v>7</v>
      </c>
      <c r="M1249" s="5">
        <v>3</v>
      </c>
      <c r="N1249" s="5" t="s">
        <v>3</v>
      </c>
      <c r="O1249" s="5">
        <v>2</v>
      </c>
      <c r="P1249" s="5">
        <f>ROUND(Source!EQ1241,O1249)</f>
        <v>0</v>
      </c>
      <c r="Q1249" s="5"/>
      <c r="R1249" s="5"/>
      <c r="S1249" s="5"/>
      <c r="T1249" s="5"/>
      <c r="U1249" s="5"/>
      <c r="V1249" s="5"/>
      <c r="W1249" s="5">
        <v>0</v>
      </c>
      <c r="X1249" s="5">
        <v>1</v>
      </c>
      <c r="Y1249" s="5">
        <v>0</v>
      </c>
      <c r="Z1249" s="5">
        <v>0</v>
      </c>
      <c r="AA1249" s="5">
        <v>1</v>
      </c>
      <c r="AB1249" s="5">
        <v>0</v>
      </c>
    </row>
    <row r="1250" spans="1:28" x14ac:dyDescent="0.2">
      <c r="A1250" s="5">
        <v>50</v>
      </c>
      <c r="B1250" s="5">
        <v>0</v>
      </c>
      <c r="C1250" s="5">
        <v>0</v>
      </c>
      <c r="D1250" s="5">
        <v>1</v>
      </c>
      <c r="E1250" s="5">
        <v>216</v>
      </c>
      <c r="F1250" s="5">
        <f>ROUND(Source!AP1241,O1250)</f>
        <v>0</v>
      </c>
      <c r="G1250" s="5" t="s">
        <v>52</v>
      </c>
      <c r="H1250" s="5" t="s">
        <v>53</v>
      </c>
      <c r="I1250" s="5"/>
      <c r="J1250" s="5"/>
      <c r="K1250" s="5">
        <v>216</v>
      </c>
      <c r="L1250" s="5">
        <v>8</v>
      </c>
      <c r="M1250" s="5">
        <v>3</v>
      </c>
      <c r="N1250" s="5" t="s">
        <v>3</v>
      </c>
      <c r="O1250" s="5">
        <v>2</v>
      </c>
      <c r="P1250" s="5">
        <f>ROUND(Source!EH1241,O1250)</f>
        <v>0</v>
      </c>
      <c r="Q1250" s="5"/>
      <c r="R1250" s="5"/>
      <c r="S1250" s="5"/>
      <c r="T1250" s="5"/>
      <c r="U1250" s="5"/>
      <c r="V1250" s="5"/>
      <c r="W1250" s="5">
        <v>0</v>
      </c>
      <c r="X1250" s="5">
        <v>1</v>
      </c>
      <c r="Y1250" s="5">
        <v>0</v>
      </c>
      <c r="Z1250" s="5">
        <v>0</v>
      </c>
      <c r="AA1250" s="5">
        <v>1</v>
      </c>
      <c r="AB1250" s="5">
        <v>0</v>
      </c>
    </row>
    <row r="1251" spans="1:28" x14ac:dyDescent="0.2">
      <c r="A1251" s="5">
        <v>50</v>
      </c>
      <c r="B1251" s="5">
        <v>0</v>
      </c>
      <c r="C1251" s="5">
        <v>0</v>
      </c>
      <c r="D1251" s="5">
        <v>1</v>
      </c>
      <c r="E1251" s="5">
        <v>223</v>
      </c>
      <c r="F1251" s="5">
        <f>ROUND(Source!AQ1241,O1251)</f>
        <v>0</v>
      </c>
      <c r="G1251" s="5" t="s">
        <v>54</v>
      </c>
      <c r="H1251" s="5" t="s">
        <v>55</v>
      </c>
      <c r="I1251" s="5"/>
      <c r="J1251" s="5"/>
      <c r="K1251" s="5">
        <v>223</v>
      </c>
      <c r="L1251" s="5">
        <v>9</v>
      </c>
      <c r="M1251" s="5">
        <v>3</v>
      </c>
      <c r="N1251" s="5" t="s">
        <v>3</v>
      </c>
      <c r="O1251" s="5">
        <v>2</v>
      </c>
      <c r="P1251" s="5">
        <f>ROUND(Source!EI1241,O1251)</f>
        <v>0</v>
      </c>
      <c r="Q1251" s="5"/>
      <c r="R1251" s="5"/>
      <c r="S1251" s="5"/>
      <c r="T1251" s="5"/>
      <c r="U1251" s="5"/>
      <c r="V1251" s="5"/>
      <c r="W1251" s="5">
        <v>0</v>
      </c>
      <c r="X1251" s="5">
        <v>1</v>
      </c>
      <c r="Y1251" s="5">
        <v>0</v>
      </c>
      <c r="Z1251" s="5">
        <v>0</v>
      </c>
      <c r="AA1251" s="5">
        <v>1</v>
      </c>
      <c r="AB1251" s="5">
        <v>0</v>
      </c>
    </row>
    <row r="1252" spans="1:28" x14ac:dyDescent="0.2">
      <c r="A1252" s="5">
        <v>50</v>
      </c>
      <c r="B1252" s="5">
        <v>0</v>
      </c>
      <c r="C1252" s="5">
        <v>0</v>
      </c>
      <c r="D1252" s="5">
        <v>1</v>
      </c>
      <c r="E1252" s="5">
        <v>229</v>
      </c>
      <c r="F1252" s="5">
        <f>ROUND(Source!AZ1241,O1252)</f>
        <v>0</v>
      </c>
      <c r="G1252" s="5" t="s">
        <v>56</v>
      </c>
      <c r="H1252" s="5" t="s">
        <v>57</v>
      </c>
      <c r="I1252" s="5"/>
      <c r="J1252" s="5"/>
      <c r="K1252" s="5">
        <v>229</v>
      </c>
      <c r="L1252" s="5">
        <v>10</v>
      </c>
      <c r="M1252" s="5">
        <v>3</v>
      </c>
      <c r="N1252" s="5" t="s">
        <v>3</v>
      </c>
      <c r="O1252" s="5">
        <v>2</v>
      </c>
      <c r="P1252" s="5">
        <f>ROUND(Source!ER1241,O1252)</f>
        <v>0</v>
      </c>
      <c r="Q1252" s="5"/>
      <c r="R1252" s="5"/>
      <c r="S1252" s="5"/>
      <c r="T1252" s="5"/>
      <c r="U1252" s="5"/>
      <c r="V1252" s="5"/>
      <c r="W1252" s="5">
        <v>0</v>
      </c>
      <c r="X1252" s="5">
        <v>1</v>
      </c>
      <c r="Y1252" s="5">
        <v>0</v>
      </c>
      <c r="Z1252" s="5">
        <v>0</v>
      </c>
      <c r="AA1252" s="5">
        <v>1</v>
      </c>
      <c r="AB1252" s="5">
        <v>0</v>
      </c>
    </row>
    <row r="1253" spans="1:28" x14ac:dyDescent="0.2">
      <c r="A1253" s="5">
        <v>50</v>
      </c>
      <c r="B1253" s="5">
        <v>0</v>
      </c>
      <c r="C1253" s="5">
        <v>0</v>
      </c>
      <c r="D1253" s="5">
        <v>1</v>
      </c>
      <c r="E1253" s="5">
        <v>203</v>
      </c>
      <c r="F1253" s="5">
        <f>ROUND(Source!Q1241,O1253)</f>
        <v>0</v>
      </c>
      <c r="G1253" s="5" t="s">
        <v>58</v>
      </c>
      <c r="H1253" s="5" t="s">
        <v>59</v>
      </c>
      <c r="I1253" s="5"/>
      <c r="J1253" s="5"/>
      <c r="K1253" s="5">
        <v>203</v>
      </c>
      <c r="L1253" s="5">
        <v>11</v>
      </c>
      <c r="M1253" s="5">
        <v>3</v>
      </c>
      <c r="N1253" s="5" t="s">
        <v>3</v>
      </c>
      <c r="O1253" s="5">
        <v>2</v>
      </c>
      <c r="P1253" s="5">
        <f>ROUND(Source!DI1241,O1253)</f>
        <v>0</v>
      </c>
      <c r="Q1253" s="5"/>
      <c r="R1253" s="5"/>
      <c r="S1253" s="5"/>
      <c r="T1253" s="5"/>
      <c r="U1253" s="5"/>
      <c r="V1253" s="5"/>
      <c r="W1253" s="5">
        <v>0</v>
      </c>
      <c r="X1253" s="5">
        <v>1</v>
      </c>
      <c r="Y1253" s="5">
        <v>0</v>
      </c>
      <c r="Z1253" s="5">
        <v>0</v>
      </c>
      <c r="AA1253" s="5">
        <v>1</v>
      </c>
      <c r="AB1253" s="5">
        <v>0</v>
      </c>
    </row>
    <row r="1254" spans="1:28" x14ac:dyDescent="0.2">
      <c r="A1254" s="5">
        <v>50</v>
      </c>
      <c r="B1254" s="5">
        <v>0</v>
      </c>
      <c r="C1254" s="5">
        <v>0</v>
      </c>
      <c r="D1254" s="5">
        <v>1</v>
      </c>
      <c r="E1254" s="5">
        <v>231</v>
      </c>
      <c r="F1254" s="5">
        <f>ROUND(Source!BB1241,O1254)</f>
        <v>0</v>
      </c>
      <c r="G1254" s="5" t="s">
        <v>60</v>
      </c>
      <c r="H1254" s="5" t="s">
        <v>61</v>
      </c>
      <c r="I1254" s="5"/>
      <c r="J1254" s="5"/>
      <c r="K1254" s="5">
        <v>231</v>
      </c>
      <c r="L1254" s="5">
        <v>12</v>
      </c>
      <c r="M1254" s="5">
        <v>3</v>
      </c>
      <c r="N1254" s="5" t="s">
        <v>3</v>
      </c>
      <c r="O1254" s="5">
        <v>2</v>
      </c>
      <c r="P1254" s="5">
        <f>ROUND(Source!ET1241,O1254)</f>
        <v>0</v>
      </c>
      <c r="Q1254" s="5"/>
      <c r="R1254" s="5"/>
      <c r="S1254" s="5"/>
      <c r="T1254" s="5"/>
      <c r="U1254" s="5"/>
      <c r="V1254" s="5"/>
      <c r="W1254" s="5">
        <v>0</v>
      </c>
      <c r="X1254" s="5">
        <v>1</v>
      </c>
      <c r="Y1254" s="5">
        <v>0</v>
      </c>
      <c r="Z1254" s="5">
        <v>0</v>
      </c>
      <c r="AA1254" s="5">
        <v>1</v>
      </c>
      <c r="AB1254" s="5">
        <v>0</v>
      </c>
    </row>
    <row r="1255" spans="1:28" x14ac:dyDescent="0.2">
      <c r="A1255" s="5">
        <v>50</v>
      </c>
      <c r="B1255" s="5">
        <v>0</v>
      </c>
      <c r="C1255" s="5">
        <v>0</v>
      </c>
      <c r="D1255" s="5">
        <v>1</v>
      </c>
      <c r="E1255" s="5">
        <v>204</v>
      </c>
      <c r="F1255" s="5">
        <f>ROUND(Source!R1241,O1255)</f>
        <v>0</v>
      </c>
      <c r="G1255" s="5" t="s">
        <v>62</v>
      </c>
      <c r="H1255" s="5" t="s">
        <v>63</v>
      </c>
      <c r="I1255" s="5"/>
      <c r="J1255" s="5"/>
      <c r="K1255" s="5">
        <v>204</v>
      </c>
      <c r="L1255" s="5">
        <v>13</v>
      </c>
      <c r="M1255" s="5">
        <v>3</v>
      </c>
      <c r="N1255" s="5" t="s">
        <v>3</v>
      </c>
      <c r="O1255" s="5">
        <v>2</v>
      </c>
      <c r="P1255" s="5">
        <f>ROUND(Source!DJ1241,O1255)</f>
        <v>0</v>
      </c>
      <c r="Q1255" s="5"/>
      <c r="R1255" s="5"/>
      <c r="S1255" s="5"/>
      <c r="T1255" s="5"/>
      <c r="U1255" s="5"/>
      <c r="V1255" s="5"/>
      <c r="W1255" s="5">
        <v>0</v>
      </c>
      <c r="X1255" s="5">
        <v>1</v>
      </c>
      <c r="Y1255" s="5">
        <v>0</v>
      </c>
      <c r="Z1255" s="5">
        <v>0</v>
      </c>
      <c r="AA1255" s="5">
        <v>1</v>
      </c>
      <c r="AB1255" s="5">
        <v>0</v>
      </c>
    </row>
    <row r="1256" spans="1:28" x14ac:dyDescent="0.2">
      <c r="A1256" s="5">
        <v>50</v>
      </c>
      <c r="B1256" s="5">
        <v>0</v>
      </c>
      <c r="C1256" s="5">
        <v>0</v>
      </c>
      <c r="D1256" s="5">
        <v>1</v>
      </c>
      <c r="E1256" s="5">
        <v>205</v>
      </c>
      <c r="F1256" s="5">
        <f>ROUND(Source!S1241,O1256)</f>
        <v>0</v>
      </c>
      <c r="G1256" s="5" t="s">
        <v>64</v>
      </c>
      <c r="H1256" s="5" t="s">
        <v>65</v>
      </c>
      <c r="I1256" s="5"/>
      <c r="J1256" s="5"/>
      <c r="K1256" s="5">
        <v>205</v>
      </c>
      <c r="L1256" s="5">
        <v>14</v>
      </c>
      <c r="M1256" s="5">
        <v>3</v>
      </c>
      <c r="N1256" s="5" t="s">
        <v>3</v>
      </c>
      <c r="O1256" s="5">
        <v>2</v>
      </c>
      <c r="P1256" s="5">
        <f>ROUND(Source!DK1241,O1256)</f>
        <v>0</v>
      </c>
      <c r="Q1256" s="5"/>
      <c r="R1256" s="5"/>
      <c r="S1256" s="5"/>
      <c r="T1256" s="5"/>
      <c r="U1256" s="5"/>
      <c r="V1256" s="5"/>
      <c r="W1256" s="5">
        <v>0</v>
      </c>
      <c r="X1256" s="5">
        <v>1</v>
      </c>
      <c r="Y1256" s="5">
        <v>0</v>
      </c>
      <c r="Z1256" s="5">
        <v>0</v>
      </c>
      <c r="AA1256" s="5">
        <v>1</v>
      </c>
      <c r="AB1256" s="5">
        <v>0</v>
      </c>
    </row>
    <row r="1257" spans="1:28" x14ac:dyDescent="0.2">
      <c r="A1257" s="5">
        <v>50</v>
      </c>
      <c r="B1257" s="5">
        <v>0</v>
      </c>
      <c r="C1257" s="5">
        <v>0</v>
      </c>
      <c r="D1257" s="5">
        <v>1</v>
      </c>
      <c r="E1257" s="5">
        <v>232</v>
      </c>
      <c r="F1257" s="5">
        <f>ROUND(Source!BC1241,O1257)</f>
        <v>0</v>
      </c>
      <c r="G1257" s="5" t="s">
        <v>66</v>
      </c>
      <c r="H1257" s="5" t="s">
        <v>67</v>
      </c>
      <c r="I1257" s="5"/>
      <c r="J1257" s="5"/>
      <c r="K1257" s="5">
        <v>232</v>
      </c>
      <c r="L1257" s="5">
        <v>15</v>
      </c>
      <c r="M1257" s="5">
        <v>3</v>
      </c>
      <c r="N1257" s="5" t="s">
        <v>3</v>
      </c>
      <c r="O1257" s="5">
        <v>2</v>
      </c>
      <c r="P1257" s="5">
        <f>ROUND(Source!EU1241,O1257)</f>
        <v>0</v>
      </c>
      <c r="Q1257" s="5"/>
      <c r="R1257" s="5"/>
      <c r="S1257" s="5"/>
      <c r="T1257" s="5"/>
      <c r="U1257" s="5"/>
      <c r="V1257" s="5"/>
      <c r="W1257" s="5">
        <v>0</v>
      </c>
      <c r="X1257" s="5">
        <v>1</v>
      </c>
      <c r="Y1257" s="5">
        <v>0</v>
      </c>
      <c r="Z1257" s="5">
        <v>0</v>
      </c>
      <c r="AA1257" s="5">
        <v>1</v>
      </c>
      <c r="AB1257" s="5">
        <v>0</v>
      </c>
    </row>
    <row r="1258" spans="1:28" x14ac:dyDescent="0.2">
      <c r="A1258" s="5">
        <v>50</v>
      </c>
      <c r="B1258" s="5">
        <v>0</v>
      </c>
      <c r="C1258" s="5">
        <v>0</v>
      </c>
      <c r="D1258" s="5">
        <v>1</v>
      </c>
      <c r="E1258" s="5">
        <v>214</v>
      </c>
      <c r="F1258" s="5">
        <f>ROUND(Source!AS1241,O1258)</f>
        <v>0</v>
      </c>
      <c r="G1258" s="5" t="s">
        <v>68</v>
      </c>
      <c r="H1258" s="5" t="s">
        <v>69</v>
      </c>
      <c r="I1258" s="5"/>
      <c r="J1258" s="5"/>
      <c r="K1258" s="5">
        <v>214</v>
      </c>
      <c r="L1258" s="5">
        <v>16</v>
      </c>
      <c r="M1258" s="5">
        <v>3</v>
      </c>
      <c r="N1258" s="5" t="s">
        <v>3</v>
      </c>
      <c r="O1258" s="5">
        <v>2</v>
      </c>
      <c r="P1258" s="5">
        <f>ROUND(Source!EK1241,O1258)</f>
        <v>0</v>
      </c>
      <c r="Q1258" s="5"/>
      <c r="R1258" s="5"/>
      <c r="S1258" s="5"/>
      <c r="T1258" s="5"/>
      <c r="U1258" s="5"/>
      <c r="V1258" s="5"/>
      <c r="W1258" s="5">
        <v>0</v>
      </c>
      <c r="X1258" s="5">
        <v>1</v>
      </c>
      <c r="Y1258" s="5">
        <v>0</v>
      </c>
      <c r="Z1258" s="5">
        <v>0</v>
      </c>
      <c r="AA1258" s="5">
        <v>1</v>
      </c>
      <c r="AB1258" s="5">
        <v>0</v>
      </c>
    </row>
    <row r="1259" spans="1:28" x14ac:dyDescent="0.2">
      <c r="A1259" s="5">
        <v>50</v>
      </c>
      <c r="B1259" s="5">
        <v>0</v>
      </c>
      <c r="C1259" s="5">
        <v>0</v>
      </c>
      <c r="D1259" s="5">
        <v>1</v>
      </c>
      <c r="E1259" s="5">
        <v>215</v>
      </c>
      <c r="F1259" s="5">
        <f>ROUND(Source!AT1241,O1259)</f>
        <v>0</v>
      </c>
      <c r="G1259" s="5" t="s">
        <v>70</v>
      </c>
      <c r="H1259" s="5" t="s">
        <v>71</v>
      </c>
      <c r="I1259" s="5"/>
      <c r="J1259" s="5"/>
      <c r="K1259" s="5">
        <v>215</v>
      </c>
      <c r="L1259" s="5">
        <v>17</v>
      </c>
      <c r="M1259" s="5">
        <v>3</v>
      </c>
      <c r="N1259" s="5" t="s">
        <v>3</v>
      </c>
      <c r="O1259" s="5">
        <v>2</v>
      </c>
      <c r="P1259" s="5">
        <f>ROUND(Source!EL1241,O1259)</f>
        <v>0</v>
      </c>
      <c r="Q1259" s="5"/>
      <c r="R1259" s="5"/>
      <c r="S1259" s="5"/>
      <c r="T1259" s="5"/>
      <c r="U1259" s="5"/>
      <c r="V1259" s="5"/>
      <c r="W1259" s="5">
        <v>0</v>
      </c>
      <c r="X1259" s="5">
        <v>1</v>
      </c>
      <c r="Y1259" s="5">
        <v>0</v>
      </c>
      <c r="Z1259" s="5">
        <v>0</v>
      </c>
      <c r="AA1259" s="5">
        <v>1</v>
      </c>
      <c r="AB1259" s="5">
        <v>0</v>
      </c>
    </row>
    <row r="1260" spans="1:28" x14ac:dyDescent="0.2">
      <c r="A1260" s="5">
        <v>50</v>
      </c>
      <c r="B1260" s="5">
        <v>0</v>
      </c>
      <c r="C1260" s="5">
        <v>0</v>
      </c>
      <c r="D1260" s="5">
        <v>1</v>
      </c>
      <c r="E1260" s="5">
        <v>217</v>
      </c>
      <c r="F1260" s="5">
        <f>ROUND(Source!AU1241,O1260)</f>
        <v>0</v>
      </c>
      <c r="G1260" s="5" t="s">
        <v>72</v>
      </c>
      <c r="H1260" s="5" t="s">
        <v>73</v>
      </c>
      <c r="I1260" s="5"/>
      <c r="J1260" s="5"/>
      <c r="K1260" s="5">
        <v>217</v>
      </c>
      <c r="L1260" s="5">
        <v>18</v>
      </c>
      <c r="M1260" s="5">
        <v>3</v>
      </c>
      <c r="N1260" s="5" t="s">
        <v>3</v>
      </c>
      <c r="O1260" s="5">
        <v>2</v>
      </c>
      <c r="P1260" s="5">
        <f>ROUND(Source!EM1241,O1260)</f>
        <v>0</v>
      </c>
      <c r="Q1260" s="5"/>
      <c r="R1260" s="5"/>
      <c r="S1260" s="5"/>
      <c r="T1260" s="5"/>
      <c r="U1260" s="5"/>
      <c r="V1260" s="5"/>
      <c r="W1260" s="5">
        <v>0</v>
      </c>
      <c r="X1260" s="5">
        <v>1</v>
      </c>
      <c r="Y1260" s="5">
        <v>0</v>
      </c>
      <c r="Z1260" s="5">
        <v>0</v>
      </c>
      <c r="AA1260" s="5">
        <v>1</v>
      </c>
      <c r="AB1260" s="5">
        <v>0</v>
      </c>
    </row>
    <row r="1261" spans="1:28" x14ac:dyDescent="0.2">
      <c r="A1261" s="5">
        <v>50</v>
      </c>
      <c r="B1261" s="5">
        <v>0</v>
      </c>
      <c r="C1261" s="5">
        <v>0</v>
      </c>
      <c r="D1261" s="5">
        <v>1</v>
      </c>
      <c r="E1261" s="5">
        <v>230</v>
      </c>
      <c r="F1261" s="5">
        <f>ROUND(Source!BA1241,O1261)</f>
        <v>0</v>
      </c>
      <c r="G1261" s="5" t="s">
        <v>74</v>
      </c>
      <c r="H1261" s="5" t="s">
        <v>75</v>
      </c>
      <c r="I1261" s="5"/>
      <c r="J1261" s="5"/>
      <c r="K1261" s="5">
        <v>230</v>
      </c>
      <c r="L1261" s="5">
        <v>19</v>
      </c>
      <c r="M1261" s="5">
        <v>3</v>
      </c>
      <c r="N1261" s="5" t="s">
        <v>3</v>
      </c>
      <c r="O1261" s="5">
        <v>2</v>
      </c>
      <c r="P1261" s="5">
        <f>ROUND(Source!ES1241,O1261)</f>
        <v>0</v>
      </c>
      <c r="Q1261" s="5"/>
      <c r="R1261" s="5"/>
      <c r="S1261" s="5"/>
      <c r="T1261" s="5"/>
      <c r="U1261" s="5"/>
      <c r="V1261" s="5"/>
      <c r="W1261" s="5">
        <v>0</v>
      </c>
      <c r="X1261" s="5">
        <v>1</v>
      </c>
      <c r="Y1261" s="5">
        <v>0</v>
      </c>
      <c r="Z1261" s="5">
        <v>0</v>
      </c>
      <c r="AA1261" s="5">
        <v>1</v>
      </c>
      <c r="AB1261" s="5">
        <v>0</v>
      </c>
    </row>
    <row r="1262" spans="1:28" x14ac:dyDescent="0.2">
      <c r="A1262" s="5">
        <v>50</v>
      </c>
      <c r="B1262" s="5">
        <v>0</v>
      </c>
      <c r="C1262" s="5">
        <v>0</v>
      </c>
      <c r="D1262" s="5">
        <v>1</v>
      </c>
      <c r="E1262" s="5">
        <v>206</v>
      </c>
      <c r="F1262" s="5">
        <f>ROUND(Source!T1241,O1262)</f>
        <v>0</v>
      </c>
      <c r="G1262" s="5" t="s">
        <v>76</v>
      </c>
      <c r="H1262" s="5" t="s">
        <v>77</v>
      </c>
      <c r="I1262" s="5"/>
      <c r="J1262" s="5"/>
      <c r="K1262" s="5">
        <v>206</v>
      </c>
      <c r="L1262" s="5">
        <v>20</v>
      </c>
      <c r="M1262" s="5">
        <v>3</v>
      </c>
      <c r="N1262" s="5" t="s">
        <v>3</v>
      </c>
      <c r="O1262" s="5">
        <v>2</v>
      </c>
      <c r="P1262" s="5">
        <f>ROUND(Source!DL1241,O1262)</f>
        <v>0</v>
      </c>
      <c r="Q1262" s="5"/>
      <c r="R1262" s="5"/>
      <c r="S1262" s="5"/>
      <c r="T1262" s="5"/>
      <c r="U1262" s="5"/>
      <c r="V1262" s="5"/>
      <c r="W1262" s="5">
        <v>0</v>
      </c>
      <c r="X1262" s="5">
        <v>1</v>
      </c>
      <c r="Y1262" s="5">
        <v>0</v>
      </c>
      <c r="Z1262" s="5">
        <v>0</v>
      </c>
      <c r="AA1262" s="5">
        <v>1</v>
      </c>
      <c r="AB1262" s="5">
        <v>0</v>
      </c>
    </row>
    <row r="1263" spans="1:28" x14ac:dyDescent="0.2">
      <c r="A1263" s="5">
        <v>50</v>
      </c>
      <c r="B1263" s="5">
        <v>0</v>
      </c>
      <c r="C1263" s="5">
        <v>0</v>
      </c>
      <c r="D1263" s="5">
        <v>1</v>
      </c>
      <c r="E1263" s="5">
        <v>207</v>
      </c>
      <c r="F1263" s="5">
        <f>Source!U1241</f>
        <v>0</v>
      </c>
      <c r="G1263" s="5" t="s">
        <v>78</v>
      </c>
      <c r="H1263" s="5" t="s">
        <v>79</v>
      </c>
      <c r="I1263" s="5"/>
      <c r="J1263" s="5"/>
      <c r="K1263" s="5">
        <v>207</v>
      </c>
      <c r="L1263" s="5">
        <v>21</v>
      </c>
      <c r="M1263" s="5">
        <v>3</v>
      </c>
      <c r="N1263" s="5" t="s">
        <v>3</v>
      </c>
      <c r="O1263" s="5">
        <v>-1</v>
      </c>
      <c r="P1263" s="5">
        <f>Source!DM1241</f>
        <v>0</v>
      </c>
      <c r="Q1263" s="5"/>
      <c r="R1263" s="5"/>
      <c r="S1263" s="5"/>
      <c r="T1263" s="5"/>
      <c r="U1263" s="5"/>
      <c r="V1263" s="5"/>
      <c r="W1263" s="5">
        <v>0</v>
      </c>
      <c r="X1263" s="5">
        <v>1</v>
      </c>
      <c r="Y1263" s="5">
        <v>0</v>
      </c>
      <c r="Z1263" s="5">
        <v>0</v>
      </c>
      <c r="AA1263" s="5">
        <v>1</v>
      </c>
      <c r="AB1263" s="5">
        <v>0</v>
      </c>
    </row>
    <row r="1264" spans="1:28" x14ac:dyDescent="0.2">
      <c r="A1264" s="5">
        <v>50</v>
      </c>
      <c r="B1264" s="5">
        <v>0</v>
      </c>
      <c r="C1264" s="5">
        <v>0</v>
      </c>
      <c r="D1264" s="5">
        <v>1</v>
      </c>
      <c r="E1264" s="5">
        <v>208</v>
      </c>
      <c r="F1264" s="5">
        <f>Source!V1241</f>
        <v>0</v>
      </c>
      <c r="G1264" s="5" t="s">
        <v>80</v>
      </c>
      <c r="H1264" s="5" t="s">
        <v>81</v>
      </c>
      <c r="I1264" s="5"/>
      <c r="J1264" s="5"/>
      <c r="K1264" s="5">
        <v>208</v>
      </c>
      <c r="L1264" s="5">
        <v>22</v>
      </c>
      <c r="M1264" s="5">
        <v>3</v>
      </c>
      <c r="N1264" s="5" t="s">
        <v>3</v>
      </c>
      <c r="O1264" s="5">
        <v>-1</v>
      </c>
      <c r="P1264" s="5">
        <f>Source!DN1241</f>
        <v>0</v>
      </c>
      <c r="Q1264" s="5"/>
      <c r="R1264" s="5"/>
      <c r="S1264" s="5"/>
      <c r="T1264" s="5"/>
      <c r="U1264" s="5"/>
      <c r="V1264" s="5"/>
      <c r="W1264" s="5">
        <v>0</v>
      </c>
      <c r="X1264" s="5">
        <v>1</v>
      </c>
      <c r="Y1264" s="5">
        <v>0</v>
      </c>
      <c r="Z1264" s="5">
        <v>0</v>
      </c>
      <c r="AA1264" s="5">
        <v>1</v>
      </c>
      <c r="AB1264" s="5">
        <v>0</v>
      </c>
    </row>
    <row r="1265" spans="1:255" x14ac:dyDescent="0.2">
      <c r="A1265" s="5">
        <v>50</v>
      </c>
      <c r="B1265" s="5">
        <v>0</v>
      </c>
      <c r="C1265" s="5">
        <v>0</v>
      </c>
      <c r="D1265" s="5">
        <v>1</v>
      </c>
      <c r="E1265" s="5">
        <v>209</v>
      </c>
      <c r="F1265" s="5">
        <f>ROUND(Source!W1241,O1265)</f>
        <v>0</v>
      </c>
      <c r="G1265" s="5" t="s">
        <v>82</v>
      </c>
      <c r="H1265" s="5" t="s">
        <v>83</v>
      </c>
      <c r="I1265" s="5"/>
      <c r="J1265" s="5"/>
      <c r="K1265" s="5">
        <v>209</v>
      </c>
      <c r="L1265" s="5">
        <v>23</v>
      </c>
      <c r="M1265" s="5">
        <v>3</v>
      </c>
      <c r="N1265" s="5" t="s">
        <v>3</v>
      </c>
      <c r="O1265" s="5">
        <v>2</v>
      </c>
      <c r="P1265" s="5">
        <f>ROUND(Source!DO1241,O1265)</f>
        <v>0</v>
      </c>
      <c r="Q1265" s="5"/>
      <c r="R1265" s="5"/>
      <c r="S1265" s="5"/>
      <c r="T1265" s="5"/>
      <c r="U1265" s="5"/>
      <c r="V1265" s="5"/>
      <c r="W1265" s="5">
        <v>0</v>
      </c>
      <c r="X1265" s="5">
        <v>1</v>
      </c>
      <c r="Y1265" s="5">
        <v>0</v>
      </c>
      <c r="Z1265" s="5">
        <v>0</v>
      </c>
      <c r="AA1265" s="5">
        <v>1</v>
      </c>
      <c r="AB1265" s="5">
        <v>0</v>
      </c>
    </row>
    <row r="1266" spans="1:255" x14ac:dyDescent="0.2">
      <c r="A1266" s="5">
        <v>50</v>
      </c>
      <c r="B1266" s="5">
        <v>0</v>
      </c>
      <c r="C1266" s="5">
        <v>0</v>
      </c>
      <c r="D1266" s="5">
        <v>1</v>
      </c>
      <c r="E1266" s="5">
        <v>233</v>
      </c>
      <c r="F1266" s="5">
        <f>ROUND(Source!BD1241,O1266)</f>
        <v>0</v>
      </c>
      <c r="G1266" s="5" t="s">
        <v>84</v>
      </c>
      <c r="H1266" s="5" t="s">
        <v>85</v>
      </c>
      <c r="I1266" s="5"/>
      <c r="J1266" s="5"/>
      <c r="K1266" s="5">
        <v>233</v>
      </c>
      <c r="L1266" s="5">
        <v>24</v>
      </c>
      <c r="M1266" s="5">
        <v>3</v>
      </c>
      <c r="N1266" s="5" t="s">
        <v>3</v>
      </c>
      <c r="O1266" s="5">
        <v>2</v>
      </c>
      <c r="P1266" s="5">
        <f>ROUND(Source!EV1241,O1266)</f>
        <v>0</v>
      </c>
      <c r="Q1266" s="5"/>
      <c r="R1266" s="5"/>
      <c r="S1266" s="5"/>
      <c r="T1266" s="5"/>
      <c r="U1266" s="5"/>
      <c r="V1266" s="5"/>
      <c r="W1266" s="5">
        <v>0</v>
      </c>
      <c r="X1266" s="5">
        <v>1</v>
      </c>
      <c r="Y1266" s="5">
        <v>0</v>
      </c>
      <c r="Z1266" s="5">
        <v>0</v>
      </c>
      <c r="AA1266" s="5">
        <v>1</v>
      </c>
      <c r="AB1266" s="5">
        <v>0</v>
      </c>
    </row>
    <row r="1267" spans="1:255" x14ac:dyDescent="0.2">
      <c r="A1267" s="5">
        <v>50</v>
      </c>
      <c r="B1267" s="5">
        <v>0</v>
      </c>
      <c r="C1267" s="5">
        <v>0</v>
      </c>
      <c r="D1267" s="5">
        <v>1</v>
      </c>
      <c r="E1267" s="5">
        <v>210</v>
      </c>
      <c r="F1267" s="5">
        <f>ROUND(Source!X1241,O1267)</f>
        <v>0</v>
      </c>
      <c r="G1267" s="5" t="s">
        <v>86</v>
      </c>
      <c r="H1267" s="5" t="s">
        <v>87</v>
      </c>
      <c r="I1267" s="5"/>
      <c r="J1267" s="5"/>
      <c r="K1267" s="5">
        <v>210</v>
      </c>
      <c r="L1267" s="5">
        <v>25</v>
      </c>
      <c r="M1267" s="5">
        <v>3</v>
      </c>
      <c r="N1267" s="5" t="s">
        <v>3</v>
      </c>
      <c r="O1267" s="5">
        <v>2</v>
      </c>
      <c r="P1267" s="5">
        <f>ROUND(Source!DP1241,O1267)</f>
        <v>0</v>
      </c>
      <c r="Q1267" s="5"/>
      <c r="R1267" s="5"/>
      <c r="S1267" s="5"/>
      <c r="T1267" s="5"/>
      <c r="U1267" s="5"/>
      <c r="V1267" s="5"/>
      <c r="W1267" s="5">
        <v>0</v>
      </c>
      <c r="X1267" s="5">
        <v>1</v>
      </c>
      <c r="Y1267" s="5">
        <v>0</v>
      </c>
      <c r="Z1267" s="5">
        <v>0</v>
      </c>
      <c r="AA1267" s="5">
        <v>1</v>
      </c>
      <c r="AB1267" s="5">
        <v>0</v>
      </c>
    </row>
    <row r="1268" spans="1:255" x14ac:dyDescent="0.2">
      <c r="A1268" s="5">
        <v>50</v>
      </c>
      <c r="B1268" s="5">
        <v>0</v>
      </c>
      <c r="C1268" s="5">
        <v>0</v>
      </c>
      <c r="D1268" s="5">
        <v>1</v>
      </c>
      <c r="E1268" s="5">
        <v>211</v>
      </c>
      <c r="F1268" s="5">
        <f>ROUND(Source!Y1241,O1268)</f>
        <v>0</v>
      </c>
      <c r="G1268" s="5" t="s">
        <v>88</v>
      </c>
      <c r="H1268" s="5" t="s">
        <v>89</v>
      </c>
      <c r="I1268" s="5"/>
      <c r="J1268" s="5"/>
      <c r="K1268" s="5">
        <v>211</v>
      </c>
      <c r="L1268" s="5">
        <v>26</v>
      </c>
      <c r="M1268" s="5">
        <v>3</v>
      </c>
      <c r="N1268" s="5" t="s">
        <v>3</v>
      </c>
      <c r="O1268" s="5">
        <v>2</v>
      </c>
      <c r="P1268" s="5">
        <f>ROUND(Source!DQ1241,O1268)</f>
        <v>0</v>
      </c>
      <c r="Q1268" s="5"/>
      <c r="R1268" s="5"/>
      <c r="S1268" s="5"/>
      <c r="T1268" s="5"/>
      <c r="U1268" s="5"/>
      <c r="V1268" s="5"/>
      <c r="W1268" s="5">
        <v>0</v>
      </c>
      <c r="X1268" s="5">
        <v>1</v>
      </c>
      <c r="Y1268" s="5">
        <v>0</v>
      </c>
      <c r="Z1268" s="5">
        <v>0</v>
      </c>
      <c r="AA1268" s="5">
        <v>1</v>
      </c>
      <c r="AB1268" s="5">
        <v>0</v>
      </c>
    </row>
    <row r="1269" spans="1:255" x14ac:dyDescent="0.2">
      <c r="A1269" s="5">
        <v>50</v>
      </c>
      <c r="B1269" s="5">
        <v>0</v>
      </c>
      <c r="C1269" s="5">
        <v>0</v>
      </c>
      <c r="D1269" s="5">
        <v>1</v>
      </c>
      <c r="E1269" s="5">
        <v>224</v>
      </c>
      <c r="F1269" s="5">
        <f>ROUND(Source!AR1241,O1269)</f>
        <v>0</v>
      </c>
      <c r="G1269" s="5" t="s">
        <v>90</v>
      </c>
      <c r="H1269" s="5" t="s">
        <v>91</v>
      </c>
      <c r="I1269" s="5"/>
      <c r="J1269" s="5"/>
      <c r="K1269" s="5">
        <v>224</v>
      </c>
      <c r="L1269" s="5">
        <v>27</v>
      </c>
      <c r="M1269" s="5">
        <v>3</v>
      </c>
      <c r="N1269" s="5" t="s">
        <v>3</v>
      </c>
      <c r="O1269" s="5">
        <v>2</v>
      </c>
      <c r="P1269" s="5">
        <f>ROUND(Source!EJ1241,O1269)</f>
        <v>0</v>
      </c>
      <c r="Q1269" s="5"/>
      <c r="R1269" s="5"/>
      <c r="S1269" s="5"/>
      <c r="T1269" s="5"/>
      <c r="U1269" s="5"/>
      <c r="V1269" s="5"/>
      <c r="W1269" s="5">
        <v>0</v>
      </c>
      <c r="X1269" s="5">
        <v>1</v>
      </c>
      <c r="Y1269" s="5">
        <v>0</v>
      </c>
      <c r="Z1269" s="5">
        <v>0</v>
      </c>
      <c r="AA1269" s="5">
        <v>1</v>
      </c>
      <c r="AB1269" s="5">
        <v>0</v>
      </c>
    </row>
    <row r="1271" spans="1:255" x14ac:dyDescent="0.2">
      <c r="A1271" s="1">
        <v>3</v>
      </c>
      <c r="B1271" s="1">
        <v>0</v>
      </c>
      <c r="C1271" s="1"/>
      <c r="D1271" s="1">
        <f>ROW(A1320)</f>
        <v>1320</v>
      </c>
      <c r="E1271" s="1"/>
      <c r="F1271" s="1" t="s">
        <v>298</v>
      </c>
      <c r="G1271" s="1" t="s">
        <v>419</v>
      </c>
      <c r="H1271" s="1" t="s">
        <v>3</v>
      </c>
      <c r="I1271" s="1">
        <v>0</v>
      </c>
      <c r="J1271" s="1" t="s">
        <v>3</v>
      </c>
      <c r="K1271" s="1">
        <v>-1</v>
      </c>
      <c r="L1271" s="1" t="s">
        <v>298</v>
      </c>
      <c r="M1271" s="1" t="s">
        <v>3</v>
      </c>
      <c r="N1271" s="1"/>
      <c r="O1271" s="1"/>
      <c r="P1271" s="1"/>
      <c r="Q1271" s="1"/>
      <c r="R1271" s="1"/>
      <c r="S1271" s="1">
        <v>0</v>
      </c>
      <c r="T1271" s="1">
        <v>0</v>
      </c>
      <c r="U1271" s="1" t="s">
        <v>3</v>
      </c>
      <c r="V1271" s="1">
        <v>0</v>
      </c>
      <c r="W1271" s="1"/>
      <c r="X1271" s="1"/>
      <c r="Y1271" s="1"/>
      <c r="Z1271" s="1"/>
      <c r="AA1271" s="1"/>
      <c r="AB1271" s="1" t="s">
        <v>3</v>
      </c>
      <c r="AC1271" s="1" t="s">
        <v>3</v>
      </c>
      <c r="AD1271" s="1" t="s">
        <v>3</v>
      </c>
      <c r="AE1271" s="1" t="s">
        <v>3</v>
      </c>
      <c r="AF1271" s="1" t="s">
        <v>3</v>
      </c>
      <c r="AG1271" s="1" t="s">
        <v>3</v>
      </c>
      <c r="AH1271" s="1"/>
      <c r="AI1271" s="1"/>
      <c r="AJ1271" s="1"/>
      <c r="AK1271" s="1"/>
      <c r="AL1271" s="1"/>
      <c r="AM1271" s="1"/>
      <c r="AN1271" s="1"/>
      <c r="AO1271" s="1"/>
      <c r="AP1271" s="1" t="s">
        <v>3</v>
      </c>
      <c r="AQ1271" s="1" t="s">
        <v>3</v>
      </c>
      <c r="AR1271" s="1" t="s">
        <v>3</v>
      </c>
      <c r="AS1271" s="1"/>
      <c r="AT1271" s="1"/>
      <c r="AU1271" s="1"/>
      <c r="AV1271" s="1"/>
      <c r="AW1271" s="1"/>
      <c r="AX1271" s="1"/>
      <c r="AY1271" s="1"/>
      <c r="AZ1271" s="1" t="s">
        <v>3</v>
      </c>
      <c r="BA1271" s="1"/>
      <c r="BB1271" s="1" t="s">
        <v>3</v>
      </c>
      <c r="BC1271" s="1" t="s">
        <v>3</v>
      </c>
      <c r="BD1271" s="1" t="s">
        <v>3</v>
      </c>
      <c r="BE1271" s="1" t="s">
        <v>3</v>
      </c>
      <c r="BF1271" s="1" t="s">
        <v>3</v>
      </c>
      <c r="BG1271" s="1" t="s">
        <v>3</v>
      </c>
      <c r="BH1271" s="1" t="s">
        <v>3</v>
      </c>
      <c r="BI1271" s="1" t="s">
        <v>3</v>
      </c>
      <c r="BJ1271" s="1" t="s">
        <v>3</v>
      </c>
      <c r="BK1271" s="1" t="s">
        <v>3</v>
      </c>
      <c r="BL1271" s="1" t="s">
        <v>3</v>
      </c>
      <c r="BM1271" s="1" t="s">
        <v>3</v>
      </c>
      <c r="BN1271" s="1" t="s">
        <v>3</v>
      </c>
      <c r="BO1271" s="1" t="s">
        <v>3</v>
      </c>
      <c r="BP1271" s="1" t="s">
        <v>3</v>
      </c>
      <c r="BQ1271" s="1"/>
      <c r="BR1271" s="1"/>
      <c r="BS1271" s="1"/>
      <c r="BT1271" s="1"/>
      <c r="BU1271" s="1"/>
      <c r="BV1271" s="1"/>
      <c r="BW1271" s="1"/>
      <c r="BX1271" s="1">
        <v>0</v>
      </c>
      <c r="BY1271" s="1"/>
      <c r="BZ1271" s="1"/>
      <c r="CA1271" s="1"/>
      <c r="CB1271" s="1"/>
      <c r="CC1271" s="1"/>
      <c r="CD1271" s="1"/>
      <c r="CE1271" s="1"/>
      <c r="CF1271" s="1">
        <v>0</v>
      </c>
      <c r="CG1271" s="1">
        <v>0</v>
      </c>
      <c r="CH1271" s="1"/>
      <c r="CI1271" s="1" t="s">
        <v>3</v>
      </c>
      <c r="CJ1271" s="1" t="s">
        <v>3</v>
      </c>
      <c r="CK1271" t="s">
        <v>3</v>
      </c>
      <c r="CL1271" t="s">
        <v>3</v>
      </c>
      <c r="CM1271" t="s">
        <v>3</v>
      </c>
      <c r="CN1271" t="s">
        <v>3</v>
      </c>
      <c r="CO1271" t="s">
        <v>3</v>
      </c>
      <c r="CP1271" t="s">
        <v>3</v>
      </c>
      <c r="CQ1271" t="s">
        <v>3</v>
      </c>
    </row>
    <row r="1273" spans="1:255" x14ac:dyDescent="0.2">
      <c r="A1273" s="3">
        <v>52</v>
      </c>
      <c r="B1273" s="3">
        <f t="shared" ref="B1273:G1273" si="820">B1320</f>
        <v>0</v>
      </c>
      <c r="C1273" s="3">
        <f t="shared" si="820"/>
        <v>3</v>
      </c>
      <c r="D1273" s="3">
        <f t="shared" si="820"/>
        <v>1271</v>
      </c>
      <c r="E1273" s="3">
        <f t="shared" si="820"/>
        <v>0</v>
      </c>
      <c r="F1273" s="3" t="str">
        <f t="shared" si="820"/>
        <v>02-01-02</v>
      </c>
      <c r="G1273" s="3" t="str">
        <f t="shared" si="820"/>
        <v>Опиловка деревьев</v>
      </c>
      <c r="H1273" s="3"/>
      <c r="I1273" s="3"/>
      <c r="J1273" s="3"/>
      <c r="K1273" s="3"/>
      <c r="L1273" s="3"/>
      <c r="M1273" s="3"/>
      <c r="N1273" s="3"/>
      <c r="O1273" s="3">
        <f t="shared" ref="O1273:AT1273" si="821">O1320</f>
        <v>0</v>
      </c>
      <c r="P1273" s="3">
        <f t="shared" si="821"/>
        <v>0</v>
      </c>
      <c r="Q1273" s="3">
        <f t="shared" si="821"/>
        <v>0</v>
      </c>
      <c r="R1273" s="3">
        <f t="shared" si="821"/>
        <v>0</v>
      </c>
      <c r="S1273" s="3">
        <f t="shared" si="821"/>
        <v>0</v>
      </c>
      <c r="T1273" s="3">
        <f t="shared" si="821"/>
        <v>0</v>
      </c>
      <c r="U1273" s="3">
        <f t="shared" si="821"/>
        <v>0</v>
      </c>
      <c r="V1273" s="3">
        <f t="shared" si="821"/>
        <v>0</v>
      </c>
      <c r="W1273" s="3">
        <f t="shared" si="821"/>
        <v>0</v>
      </c>
      <c r="X1273" s="3">
        <f t="shared" si="821"/>
        <v>0</v>
      </c>
      <c r="Y1273" s="3">
        <f t="shared" si="821"/>
        <v>0</v>
      </c>
      <c r="Z1273" s="3">
        <f t="shared" si="821"/>
        <v>0</v>
      </c>
      <c r="AA1273" s="3">
        <f t="shared" si="821"/>
        <v>0</v>
      </c>
      <c r="AB1273" s="3">
        <f t="shared" si="821"/>
        <v>0</v>
      </c>
      <c r="AC1273" s="3">
        <f t="shared" si="821"/>
        <v>0</v>
      </c>
      <c r="AD1273" s="3">
        <f t="shared" si="821"/>
        <v>0</v>
      </c>
      <c r="AE1273" s="3">
        <f t="shared" si="821"/>
        <v>0</v>
      </c>
      <c r="AF1273" s="3">
        <f t="shared" si="821"/>
        <v>0</v>
      </c>
      <c r="AG1273" s="3">
        <f t="shared" si="821"/>
        <v>0</v>
      </c>
      <c r="AH1273" s="3">
        <f t="shared" si="821"/>
        <v>0</v>
      </c>
      <c r="AI1273" s="3">
        <f t="shared" si="821"/>
        <v>0</v>
      </c>
      <c r="AJ1273" s="3">
        <f t="shared" si="821"/>
        <v>0</v>
      </c>
      <c r="AK1273" s="3">
        <f t="shared" si="821"/>
        <v>0</v>
      </c>
      <c r="AL1273" s="3">
        <f t="shared" si="821"/>
        <v>0</v>
      </c>
      <c r="AM1273" s="3">
        <f t="shared" si="821"/>
        <v>0</v>
      </c>
      <c r="AN1273" s="3">
        <f t="shared" si="821"/>
        <v>0</v>
      </c>
      <c r="AO1273" s="3">
        <f t="shared" si="821"/>
        <v>0</v>
      </c>
      <c r="AP1273" s="3">
        <f t="shared" si="821"/>
        <v>0</v>
      </c>
      <c r="AQ1273" s="3">
        <f t="shared" si="821"/>
        <v>0</v>
      </c>
      <c r="AR1273" s="3">
        <f t="shared" si="821"/>
        <v>0</v>
      </c>
      <c r="AS1273" s="3">
        <f t="shared" si="821"/>
        <v>0</v>
      </c>
      <c r="AT1273" s="3">
        <f t="shared" si="821"/>
        <v>0</v>
      </c>
      <c r="AU1273" s="3">
        <f t="shared" ref="AU1273:BZ1273" si="822">AU1320</f>
        <v>0</v>
      </c>
      <c r="AV1273" s="3">
        <f t="shared" si="822"/>
        <v>0</v>
      </c>
      <c r="AW1273" s="3">
        <f t="shared" si="822"/>
        <v>0</v>
      </c>
      <c r="AX1273" s="3">
        <f t="shared" si="822"/>
        <v>0</v>
      </c>
      <c r="AY1273" s="3">
        <f t="shared" si="822"/>
        <v>0</v>
      </c>
      <c r="AZ1273" s="3">
        <f t="shared" si="822"/>
        <v>0</v>
      </c>
      <c r="BA1273" s="3">
        <f t="shared" si="822"/>
        <v>0</v>
      </c>
      <c r="BB1273" s="3">
        <f t="shared" si="822"/>
        <v>0</v>
      </c>
      <c r="BC1273" s="3">
        <f t="shared" si="822"/>
        <v>0</v>
      </c>
      <c r="BD1273" s="3">
        <f t="shared" si="822"/>
        <v>0</v>
      </c>
      <c r="BE1273" s="3">
        <f t="shared" si="822"/>
        <v>0</v>
      </c>
      <c r="BF1273" s="3">
        <f t="shared" si="822"/>
        <v>0</v>
      </c>
      <c r="BG1273" s="3">
        <f t="shared" si="822"/>
        <v>0</v>
      </c>
      <c r="BH1273" s="3">
        <f t="shared" si="822"/>
        <v>0</v>
      </c>
      <c r="BI1273" s="3">
        <f t="shared" si="822"/>
        <v>0</v>
      </c>
      <c r="BJ1273" s="3">
        <f t="shared" si="822"/>
        <v>0</v>
      </c>
      <c r="BK1273" s="3">
        <f t="shared" si="822"/>
        <v>0</v>
      </c>
      <c r="BL1273" s="3">
        <f t="shared" si="822"/>
        <v>0</v>
      </c>
      <c r="BM1273" s="3">
        <f t="shared" si="822"/>
        <v>0</v>
      </c>
      <c r="BN1273" s="3">
        <f t="shared" si="822"/>
        <v>0</v>
      </c>
      <c r="BO1273" s="3">
        <f t="shared" si="822"/>
        <v>0</v>
      </c>
      <c r="BP1273" s="3">
        <f t="shared" si="822"/>
        <v>0</v>
      </c>
      <c r="BQ1273" s="3">
        <f t="shared" si="822"/>
        <v>0</v>
      </c>
      <c r="BR1273" s="3">
        <f t="shared" si="822"/>
        <v>0</v>
      </c>
      <c r="BS1273" s="3">
        <f t="shared" si="822"/>
        <v>0</v>
      </c>
      <c r="BT1273" s="3">
        <f t="shared" si="822"/>
        <v>0</v>
      </c>
      <c r="BU1273" s="3">
        <f t="shared" si="822"/>
        <v>0</v>
      </c>
      <c r="BV1273" s="3">
        <f t="shared" si="822"/>
        <v>0</v>
      </c>
      <c r="BW1273" s="3">
        <f t="shared" si="822"/>
        <v>0</v>
      </c>
      <c r="BX1273" s="3">
        <f t="shared" si="822"/>
        <v>0</v>
      </c>
      <c r="BY1273" s="3">
        <f t="shared" si="822"/>
        <v>0</v>
      </c>
      <c r="BZ1273" s="3">
        <f t="shared" si="822"/>
        <v>0</v>
      </c>
      <c r="CA1273" s="3">
        <f t="shared" ref="CA1273:DF1273" si="823">CA1320</f>
        <v>0</v>
      </c>
      <c r="CB1273" s="3">
        <f t="shared" si="823"/>
        <v>0</v>
      </c>
      <c r="CC1273" s="3">
        <f t="shared" si="823"/>
        <v>0</v>
      </c>
      <c r="CD1273" s="3">
        <f t="shared" si="823"/>
        <v>0</v>
      </c>
      <c r="CE1273" s="3">
        <f t="shared" si="823"/>
        <v>0</v>
      </c>
      <c r="CF1273" s="3">
        <f t="shared" si="823"/>
        <v>0</v>
      </c>
      <c r="CG1273" s="3">
        <f t="shared" si="823"/>
        <v>0</v>
      </c>
      <c r="CH1273" s="3">
        <f t="shared" si="823"/>
        <v>0</v>
      </c>
      <c r="CI1273" s="3">
        <f t="shared" si="823"/>
        <v>0</v>
      </c>
      <c r="CJ1273" s="3">
        <f t="shared" si="823"/>
        <v>0</v>
      </c>
      <c r="CK1273" s="3">
        <f t="shared" si="823"/>
        <v>0</v>
      </c>
      <c r="CL1273" s="3">
        <f t="shared" si="823"/>
        <v>0</v>
      </c>
      <c r="CM1273" s="3">
        <f t="shared" si="823"/>
        <v>0</v>
      </c>
      <c r="CN1273" s="3">
        <f t="shared" si="823"/>
        <v>0</v>
      </c>
      <c r="CO1273" s="3">
        <f t="shared" si="823"/>
        <v>0</v>
      </c>
      <c r="CP1273" s="3">
        <f t="shared" si="823"/>
        <v>0</v>
      </c>
      <c r="CQ1273" s="3">
        <f t="shared" si="823"/>
        <v>0</v>
      </c>
      <c r="CR1273" s="3">
        <f t="shared" si="823"/>
        <v>0</v>
      </c>
      <c r="CS1273" s="3">
        <f t="shared" si="823"/>
        <v>0</v>
      </c>
      <c r="CT1273" s="3">
        <f t="shared" si="823"/>
        <v>0</v>
      </c>
      <c r="CU1273" s="3">
        <f t="shared" si="823"/>
        <v>0</v>
      </c>
      <c r="CV1273" s="3">
        <f t="shared" si="823"/>
        <v>0</v>
      </c>
      <c r="CW1273" s="3">
        <f t="shared" si="823"/>
        <v>0</v>
      </c>
      <c r="CX1273" s="3">
        <f t="shared" si="823"/>
        <v>0</v>
      </c>
      <c r="CY1273" s="3">
        <f t="shared" si="823"/>
        <v>0</v>
      </c>
      <c r="CZ1273" s="3">
        <f t="shared" si="823"/>
        <v>0</v>
      </c>
      <c r="DA1273" s="3">
        <f t="shared" si="823"/>
        <v>0</v>
      </c>
      <c r="DB1273" s="3">
        <f t="shared" si="823"/>
        <v>0</v>
      </c>
      <c r="DC1273" s="3">
        <f t="shared" si="823"/>
        <v>0</v>
      </c>
      <c r="DD1273" s="3">
        <f t="shared" si="823"/>
        <v>0</v>
      </c>
      <c r="DE1273" s="3">
        <f t="shared" si="823"/>
        <v>0</v>
      </c>
      <c r="DF1273" s="3">
        <f t="shared" si="823"/>
        <v>0</v>
      </c>
      <c r="DG1273" s="4">
        <f t="shared" ref="DG1273:EL1273" si="824">DG1320</f>
        <v>0</v>
      </c>
      <c r="DH1273" s="4">
        <f t="shared" si="824"/>
        <v>0</v>
      </c>
      <c r="DI1273" s="4">
        <f t="shared" si="824"/>
        <v>0</v>
      </c>
      <c r="DJ1273" s="4">
        <f t="shared" si="824"/>
        <v>0</v>
      </c>
      <c r="DK1273" s="4">
        <f t="shared" si="824"/>
        <v>0</v>
      </c>
      <c r="DL1273" s="4">
        <f t="shared" si="824"/>
        <v>0</v>
      </c>
      <c r="DM1273" s="4">
        <f t="shared" si="824"/>
        <v>0</v>
      </c>
      <c r="DN1273" s="4">
        <f t="shared" si="824"/>
        <v>0</v>
      </c>
      <c r="DO1273" s="4">
        <f t="shared" si="824"/>
        <v>0</v>
      </c>
      <c r="DP1273" s="4">
        <f t="shared" si="824"/>
        <v>0</v>
      </c>
      <c r="DQ1273" s="4">
        <f t="shared" si="824"/>
        <v>0</v>
      </c>
      <c r="DR1273" s="4">
        <f t="shared" si="824"/>
        <v>0</v>
      </c>
      <c r="DS1273" s="4">
        <f t="shared" si="824"/>
        <v>0</v>
      </c>
      <c r="DT1273" s="4">
        <f t="shared" si="824"/>
        <v>0</v>
      </c>
      <c r="DU1273" s="4">
        <f t="shared" si="824"/>
        <v>0</v>
      </c>
      <c r="DV1273" s="4">
        <f t="shared" si="824"/>
        <v>0</v>
      </c>
      <c r="DW1273" s="4">
        <f t="shared" si="824"/>
        <v>0</v>
      </c>
      <c r="DX1273" s="4">
        <f t="shared" si="824"/>
        <v>0</v>
      </c>
      <c r="DY1273" s="4">
        <f t="shared" si="824"/>
        <v>0</v>
      </c>
      <c r="DZ1273" s="4">
        <f t="shared" si="824"/>
        <v>0</v>
      </c>
      <c r="EA1273" s="4">
        <f t="shared" si="824"/>
        <v>0</v>
      </c>
      <c r="EB1273" s="4">
        <f t="shared" si="824"/>
        <v>0</v>
      </c>
      <c r="EC1273" s="4">
        <f t="shared" si="824"/>
        <v>0</v>
      </c>
      <c r="ED1273" s="4">
        <f t="shared" si="824"/>
        <v>0</v>
      </c>
      <c r="EE1273" s="4">
        <f t="shared" si="824"/>
        <v>0</v>
      </c>
      <c r="EF1273" s="4">
        <f t="shared" si="824"/>
        <v>0</v>
      </c>
      <c r="EG1273" s="4">
        <f t="shared" si="824"/>
        <v>0</v>
      </c>
      <c r="EH1273" s="4">
        <f t="shared" si="824"/>
        <v>0</v>
      </c>
      <c r="EI1273" s="4">
        <f t="shared" si="824"/>
        <v>0</v>
      </c>
      <c r="EJ1273" s="4">
        <f t="shared" si="824"/>
        <v>0</v>
      </c>
      <c r="EK1273" s="4">
        <f t="shared" si="824"/>
        <v>0</v>
      </c>
      <c r="EL1273" s="4">
        <f t="shared" si="824"/>
        <v>0</v>
      </c>
      <c r="EM1273" s="4">
        <f t="shared" ref="EM1273:FR1273" si="825">EM1320</f>
        <v>0</v>
      </c>
      <c r="EN1273" s="4">
        <f t="shared" si="825"/>
        <v>0</v>
      </c>
      <c r="EO1273" s="4">
        <f t="shared" si="825"/>
        <v>0</v>
      </c>
      <c r="EP1273" s="4">
        <f t="shared" si="825"/>
        <v>0</v>
      </c>
      <c r="EQ1273" s="4">
        <f t="shared" si="825"/>
        <v>0</v>
      </c>
      <c r="ER1273" s="4">
        <f t="shared" si="825"/>
        <v>0</v>
      </c>
      <c r="ES1273" s="4">
        <f t="shared" si="825"/>
        <v>0</v>
      </c>
      <c r="ET1273" s="4">
        <f t="shared" si="825"/>
        <v>0</v>
      </c>
      <c r="EU1273" s="4">
        <f t="shared" si="825"/>
        <v>0</v>
      </c>
      <c r="EV1273" s="4">
        <f t="shared" si="825"/>
        <v>0</v>
      </c>
      <c r="EW1273" s="4">
        <f t="shared" si="825"/>
        <v>0</v>
      </c>
      <c r="EX1273" s="4">
        <f t="shared" si="825"/>
        <v>0</v>
      </c>
      <c r="EY1273" s="4">
        <f t="shared" si="825"/>
        <v>0</v>
      </c>
      <c r="EZ1273" s="4">
        <f t="shared" si="825"/>
        <v>0</v>
      </c>
      <c r="FA1273" s="4">
        <f t="shared" si="825"/>
        <v>0</v>
      </c>
      <c r="FB1273" s="4">
        <f t="shared" si="825"/>
        <v>0</v>
      </c>
      <c r="FC1273" s="4">
        <f t="shared" si="825"/>
        <v>0</v>
      </c>
      <c r="FD1273" s="4">
        <f t="shared" si="825"/>
        <v>0</v>
      </c>
      <c r="FE1273" s="4">
        <f t="shared" si="825"/>
        <v>0</v>
      </c>
      <c r="FF1273" s="4">
        <f t="shared" si="825"/>
        <v>0</v>
      </c>
      <c r="FG1273" s="4">
        <f t="shared" si="825"/>
        <v>0</v>
      </c>
      <c r="FH1273" s="4">
        <f t="shared" si="825"/>
        <v>0</v>
      </c>
      <c r="FI1273" s="4">
        <f t="shared" si="825"/>
        <v>0</v>
      </c>
      <c r="FJ1273" s="4">
        <f t="shared" si="825"/>
        <v>0</v>
      </c>
      <c r="FK1273" s="4">
        <f t="shared" si="825"/>
        <v>0</v>
      </c>
      <c r="FL1273" s="4">
        <f t="shared" si="825"/>
        <v>0</v>
      </c>
      <c r="FM1273" s="4">
        <f t="shared" si="825"/>
        <v>0</v>
      </c>
      <c r="FN1273" s="4">
        <f t="shared" si="825"/>
        <v>0</v>
      </c>
      <c r="FO1273" s="4">
        <f t="shared" si="825"/>
        <v>0</v>
      </c>
      <c r="FP1273" s="4">
        <f t="shared" si="825"/>
        <v>0</v>
      </c>
      <c r="FQ1273" s="4">
        <f t="shared" si="825"/>
        <v>0</v>
      </c>
      <c r="FR1273" s="4">
        <f t="shared" si="825"/>
        <v>0</v>
      </c>
      <c r="FS1273" s="4">
        <f t="shared" ref="FS1273:GX1273" si="826">FS1320</f>
        <v>0</v>
      </c>
      <c r="FT1273" s="4">
        <f t="shared" si="826"/>
        <v>0</v>
      </c>
      <c r="FU1273" s="4">
        <f t="shared" si="826"/>
        <v>0</v>
      </c>
      <c r="FV1273" s="4">
        <f t="shared" si="826"/>
        <v>0</v>
      </c>
      <c r="FW1273" s="4">
        <f t="shared" si="826"/>
        <v>0</v>
      </c>
      <c r="FX1273" s="4">
        <f t="shared" si="826"/>
        <v>0</v>
      </c>
      <c r="FY1273" s="4">
        <f t="shared" si="826"/>
        <v>0</v>
      </c>
      <c r="FZ1273" s="4">
        <f t="shared" si="826"/>
        <v>0</v>
      </c>
      <c r="GA1273" s="4">
        <f t="shared" si="826"/>
        <v>0</v>
      </c>
      <c r="GB1273" s="4">
        <f t="shared" si="826"/>
        <v>0</v>
      </c>
      <c r="GC1273" s="4">
        <f t="shared" si="826"/>
        <v>0</v>
      </c>
      <c r="GD1273" s="4">
        <f t="shared" si="826"/>
        <v>0</v>
      </c>
      <c r="GE1273" s="4">
        <f t="shared" si="826"/>
        <v>0</v>
      </c>
      <c r="GF1273" s="4">
        <f t="shared" si="826"/>
        <v>0</v>
      </c>
      <c r="GG1273" s="4">
        <f t="shared" si="826"/>
        <v>0</v>
      </c>
      <c r="GH1273" s="4">
        <f t="shared" si="826"/>
        <v>0</v>
      </c>
      <c r="GI1273" s="4">
        <f t="shared" si="826"/>
        <v>0</v>
      </c>
      <c r="GJ1273" s="4">
        <f t="shared" si="826"/>
        <v>0</v>
      </c>
      <c r="GK1273" s="4">
        <f t="shared" si="826"/>
        <v>0</v>
      </c>
      <c r="GL1273" s="4">
        <f t="shared" si="826"/>
        <v>0</v>
      </c>
      <c r="GM1273" s="4">
        <f t="shared" si="826"/>
        <v>0</v>
      </c>
      <c r="GN1273" s="4">
        <f t="shared" si="826"/>
        <v>0</v>
      </c>
      <c r="GO1273" s="4">
        <f t="shared" si="826"/>
        <v>0</v>
      </c>
      <c r="GP1273" s="4">
        <f t="shared" si="826"/>
        <v>0</v>
      </c>
      <c r="GQ1273" s="4">
        <f t="shared" si="826"/>
        <v>0</v>
      </c>
      <c r="GR1273" s="4">
        <f t="shared" si="826"/>
        <v>0</v>
      </c>
      <c r="GS1273" s="4">
        <f t="shared" si="826"/>
        <v>0</v>
      </c>
      <c r="GT1273" s="4">
        <f t="shared" si="826"/>
        <v>0</v>
      </c>
      <c r="GU1273" s="4">
        <f t="shared" si="826"/>
        <v>0</v>
      </c>
      <c r="GV1273" s="4">
        <f t="shared" si="826"/>
        <v>0</v>
      </c>
      <c r="GW1273" s="4">
        <f t="shared" si="826"/>
        <v>0</v>
      </c>
      <c r="GX1273" s="4">
        <f t="shared" si="826"/>
        <v>0</v>
      </c>
    </row>
    <row r="1275" spans="1:255" x14ac:dyDescent="0.2">
      <c r="A1275" s="1">
        <v>4</v>
      </c>
      <c r="B1275" s="1">
        <v>0</v>
      </c>
      <c r="C1275" s="1"/>
      <c r="D1275" s="1">
        <f>ROW(A1290)</f>
        <v>1290</v>
      </c>
      <c r="E1275" s="1"/>
      <c r="F1275" s="1" t="s">
        <v>16</v>
      </c>
      <c r="G1275" s="1" t="s">
        <v>25</v>
      </c>
      <c r="H1275" s="1" t="s">
        <v>3</v>
      </c>
      <c r="I1275" s="1">
        <v>0</v>
      </c>
      <c r="J1275" s="1"/>
      <c r="K1275" s="1">
        <v>0</v>
      </c>
      <c r="L1275" s="1"/>
      <c r="M1275" s="1" t="s">
        <v>3</v>
      </c>
      <c r="N1275" s="1"/>
      <c r="O1275" s="1"/>
      <c r="P1275" s="1"/>
      <c r="Q1275" s="1"/>
      <c r="R1275" s="1"/>
      <c r="S1275" s="1">
        <v>0</v>
      </c>
      <c r="T1275" s="1">
        <v>0</v>
      </c>
      <c r="U1275" s="1" t="s">
        <v>3</v>
      </c>
      <c r="V1275" s="1">
        <v>0</v>
      </c>
      <c r="W1275" s="1"/>
      <c r="X1275" s="1"/>
      <c r="Y1275" s="1"/>
      <c r="Z1275" s="1"/>
      <c r="AA1275" s="1"/>
      <c r="AB1275" s="1" t="s">
        <v>3</v>
      </c>
      <c r="AC1275" s="1" t="s">
        <v>3</v>
      </c>
      <c r="AD1275" s="1" t="s">
        <v>3</v>
      </c>
      <c r="AE1275" s="1" t="s">
        <v>3</v>
      </c>
      <c r="AF1275" s="1" t="s">
        <v>3</v>
      </c>
      <c r="AG1275" s="1" t="s">
        <v>3</v>
      </c>
      <c r="AH1275" s="1"/>
      <c r="AI1275" s="1"/>
      <c r="AJ1275" s="1"/>
      <c r="AK1275" s="1"/>
      <c r="AL1275" s="1"/>
      <c r="AM1275" s="1"/>
      <c r="AN1275" s="1"/>
      <c r="AO1275" s="1"/>
      <c r="AP1275" s="1" t="s">
        <v>3</v>
      </c>
      <c r="AQ1275" s="1" t="s">
        <v>3</v>
      </c>
      <c r="AR1275" s="1" t="s">
        <v>3</v>
      </c>
      <c r="AS1275" s="1"/>
      <c r="AT1275" s="1"/>
      <c r="AU1275" s="1"/>
      <c r="AV1275" s="1"/>
      <c r="AW1275" s="1"/>
      <c r="AX1275" s="1"/>
      <c r="AY1275" s="1"/>
      <c r="AZ1275" s="1" t="s">
        <v>3</v>
      </c>
      <c r="BA1275" s="1"/>
      <c r="BB1275" s="1" t="s">
        <v>3</v>
      </c>
      <c r="BC1275" s="1" t="s">
        <v>3</v>
      </c>
      <c r="BD1275" s="1" t="s">
        <v>3</v>
      </c>
      <c r="BE1275" s="1" t="s">
        <v>3</v>
      </c>
      <c r="BF1275" s="1" t="s">
        <v>3</v>
      </c>
      <c r="BG1275" s="1" t="s">
        <v>3</v>
      </c>
      <c r="BH1275" s="1" t="s">
        <v>3</v>
      </c>
      <c r="BI1275" s="1" t="s">
        <v>3</v>
      </c>
      <c r="BJ1275" s="1" t="s">
        <v>3</v>
      </c>
      <c r="BK1275" s="1" t="s">
        <v>3</v>
      </c>
      <c r="BL1275" s="1" t="s">
        <v>3</v>
      </c>
      <c r="BM1275" s="1" t="s">
        <v>3</v>
      </c>
      <c r="BN1275" s="1" t="s">
        <v>3</v>
      </c>
      <c r="BO1275" s="1" t="s">
        <v>3</v>
      </c>
      <c r="BP1275" s="1" t="s">
        <v>3</v>
      </c>
      <c r="BQ1275" s="1"/>
      <c r="BR1275" s="1"/>
      <c r="BS1275" s="1"/>
      <c r="BT1275" s="1"/>
      <c r="BU1275" s="1"/>
      <c r="BV1275" s="1"/>
      <c r="BW1275" s="1"/>
      <c r="BX1275" s="1">
        <v>0</v>
      </c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>
        <v>0</v>
      </c>
    </row>
    <row r="1277" spans="1:255" x14ac:dyDescent="0.2">
      <c r="A1277" s="3">
        <v>52</v>
      </c>
      <c r="B1277" s="3">
        <f t="shared" ref="B1277:G1277" si="827">B1290</f>
        <v>0</v>
      </c>
      <c r="C1277" s="3">
        <f t="shared" si="827"/>
        <v>4</v>
      </c>
      <c r="D1277" s="3">
        <f t="shared" si="827"/>
        <v>1275</v>
      </c>
      <c r="E1277" s="3">
        <f t="shared" si="827"/>
        <v>0</v>
      </c>
      <c r="F1277" s="3" t="str">
        <f t="shared" si="827"/>
        <v>Новый раздел</v>
      </c>
      <c r="G1277" s="3" t="str">
        <f t="shared" si="827"/>
        <v>Строительные работы</v>
      </c>
      <c r="H1277" s="3"/>
      <c r="I1277" s="3"/>
      <c r="J1277" s="3"/>
      <c r="K1277" s="3"/>
      <c r="L1277" s="3"/>
      <c r="M1277" s="3"/>
      <c r="N1277" s="3"/>
      <c r="O1277" s="3">
        <f t="shared" ref="O1277:AT1277" si="828">O1290</f>
        <v>0</v>
      </c>
      <c r="P1277" s="3">
        <f t="shared" si="828"/>
        <v>0</v>
      </c>
      <c r="Q1277" s="3">
        <f t="shared" si="828"/>
        <v>0</v>
      </c>
      <c r="R1277" s="3">
        <f t="shared" si="828"/>
        <v>0</v>
      </c>
      <c r="S1277" s="3">
        <f t="shared" si="828"/>
        <v>0</v>
      </c>
      <c r="T1277" s="3">
        <f t="shared" si="828"/>
        <v>0</v>
      </c>
      <c r="U1277" s="3">
        <f t="shared" si="828"/>
        <v>0</v>
      </c>
      <c r="V1277" s="3">
        <f t="shared" si="828"/>
        <v>0</v>
      </c>
      <c r="W1277" s="3">
        <f t="shared" si="828"/>
        <v>0</v>
      </c>
      <c r="X1277" s="3">
        <f t="shared" si="828"/>
        <v>0</v>
      </c>
      <c r="Y1277" s="3">
        <f t="shared" si="828"/>
        <v>0</v>
      </c>
      <c r="Z1277" s="3">
        <f t="shared" si="828"/>
        <v>0</v>
      </c>
      <c r="AA1277" s="3">
        <f t="shared" si="828"/>
        <v>0</v>
      </c>
      <c r="AB1277" s="3">
        <f t="shared" si="828"/>
        <v>0</v>
      </c>
      <c r="AC1277" s="3">
        <f t="shared" si="828"/>
        <v>0</v>
      </c>
      <c r="AD1277" s="3">
        <f t="shared" si="828"/>
        <v>0</v>
      </c>
      <c r="AE1277" s="3">
        <f t="shared" si="828"/>
        <v>0</v>
      </c>
      <c r="AF1277" s="3">
        <f t="shared" si="828"/>
        <v>0</v>
      </c>
      <c r="AG1277" s="3">
        <f t="shared" si="828"/>
        <v>0</v>
      </c>
      <c r="AH1277" s="3">
        <f t="shared" si="828"/>
        <v>0</v>
      </c>
      <c r="AI1277" s="3">
        <f t="shared" si="828"/>
        <v>0</v>
      </c>
      <c r="AJ1277" s="3">
        <f t="shared" si="828"/>
        <v>0</v>
      </c>
      <c r="AK1277" s="3">
        <f t="shared" si="828"/>
        <v>0</v>
      </c>
      <c r="AL1277" s="3">
        <f t="shared" si="828"/>
        <v>0</v>
      </c>
      <c r="AM1277" s="3">
        <f t="shared" si="828"/>
        <v>0</v>
      </c>
      <c r="AN1277" s="3">
        <f t="shared" si="828"/>
        <v>0</v>
      </c>
      <c r="AO1277" s="3">
        <f t="shared" si="828"/>
        <v>0</v>
      </c>
      <c r="AP1277" s="3">
        <f t="shared" si="828"/>
        <v>0</v>
      </c>
      <c r="AQ1277" s="3">
        <f t="shared" si="828"/>
        <v>0</v>
      </c>
      <c r="AR1277" s="3">
        <f t="shared" si="828"/>
        <v>0</v>
      </c>
      <c r="AS1277" s="3">
        <f t="shared" si="828"/>
        <v>0</v>
      </c>
      <c r="AT1277" s="3">
        <f t="shared" si="828"/>
        <v>0</v>
      </c>
      <c r="AU1277" s="3">
        <f t="shared" ref="AU1277:BZ1277" si="829">AU1290</f>
        <v>0</v>
      </c>
      <c r="AV1277" s="3">
        <f t="shared" si="829"/>
        <v>0</v>
      </c>
      <c r="AW1277" s="3">
        <f t="shared" si="829"/>
        <v>0</v>
      </c>
      <c r="AX1277" s="3">
        <f t="shared" si="829"/>
        <v>0</v>
      </c>
      <c r="AY1277" s="3">
        <f t="shared" si="829"/>
        <v>0</v>
      </c>
      <c r="AZ1277" s="3">
        <f t="shared" si="829"/>
        <v>0</v>
      </c>
      <c r="BA1277" s="3">
        <f t="shared" si="829"/>
        <v>0</v>
      </c>
      <c r="BB1277" s="3">
        <f t="shared" si="829"/>
        <v>0</v>
      </c>
      <c r="BC1277" s="3">
        <f t="shared" si="829"/>
        <v>0</v>
      </c>
      <c r="BD1277" s="3">
        <f t="shared" si="829"/>
        <v>0</v>
      </c>
      <c r="BE1277" s="3">
        <f t="shared" si="829"/>
        <v>0</v>
      </c>
      <c r="BF1277" s="3">
        <f t="shared" si="829"/>
        <v>0</v>
      </c>
      <c r="BG1277" s="3">
        <f t="shared" si="829"/>
        <v>0</v>
      </c>
      <c r="BH1277" s="3">
        <f t="shared" si="829"/>
        <v>0</v>
      </c>
      <c r="BI1277" s="3">
        <f t="shared" si="829"/>
        <v>0</v>
      </c>
      <c r="BJ1277" s="3">
        <f t="shared" si="829"/>
        <v>0</v>
      </c>
      <c r="BK1277" s="3">
        <f t="shared" si="829"/>
        <v>0</v>
      </c>
      <c r="BL1277" s="3">
        <f t="shared" si="829"/>
        <v>0</v>
      </c>
      <c r="BM1277" s="3">
        <f t="shared" si="829"/>
        <v>0</v>
      </c>
      <c r="BN1277" s="3">
        <f t="shared" si="829"/>
        <v>0</v>
      </c>
      <c r="BO1277" s="3">
        <f t="shared" si="829"/>
        <v>0</v>
      </c>
      <c r="BP1277" s="3">
        <f t="shared" si="829"/>
        <v>0</v>
      </c>
      <c r="BQ1277" s="3">
        <f t="shared" si="829"/>
        <v>0</v>
      </c>
      <c r="BR1277" s="3">
        <f t="shared" si="829"/>
        <v>0</v>
      </c>
      <c r="BS1277" s="3">
        <f t="shared" si="829"/>
        <v>0</v>
      </c>
      <c r="BT1277" s="3">
        <f t="shared" si="829"/>
        <v>0</v>
      </c>
      <c r="BU1277" s="3">
        <f t="shared" si="829"/>
        <v>0</v>
      </c>
      <c r="BV1277" s="3">
        <f t="shared" si="829"/>
        <v>0</v>
      </c>
      <c r="BW1277" s="3">
        <f t="shared" si="829"/>
        <v>0</v>
      </c>
      <c r="BX1277" s="3">
        <f t="shared" si="829"/>
        <v>0</v>
      </c>
      <c r="BY1277" s="3">
        <f t="shared" si="829"/>
        <v>0</v>
      </c>
      <c r="BZ1277" s="3">
        <f t="shared" si="829"/>
        <v>0</v>
      </c>
      <c r="CA1277" s="3">
        <f t="shared" ref="CA1277:DF1277" si="830">CA1290</f>
        <v>0</v>
      </c>
      <c r="CB1277" s="3">
        <f t="shared" si="830"/>
        <v>0</v>
      </c>
      <c r="CC1277" s="3">
        <f t="shared" si="830"/>
        <v>0</v>
      </c>
      <c r="CD1277" s="3">
        <f t="shared" si="830"/>
        <v>0</v>
      </c>
      <c r="CE1277" s="3">
        <f t="shared" si="830"/>
        <v>0</v>
      </c>
      <c r="CF1277" s="3">
        <f t="shared" si="830"/>
        <v>0</v>
      </c>
      <c r="CG1277" s="3">
        <f t="shared" si="830"/>
        <v>0</v>
      </c>
      <c r="CH1277" s="3">
        <f t="shared" si="830"/>
        <v>0</v>
      </c>
      <c r="CI1277" s="3">
        <f t="shared" si="830"/>
        <v>0</v>
      </c>
      <c r="CJ1277" s="3">
        <f t="shared" si="830"/>
        <v>0</v>
      </c>
      <c r="CK1277" s="3">
        <f t="shared" si="830"/>
        <v>0</v>
      </c>
      <c r="CL1277" s="3">
        <f t="shared" si="830"/>
        <v>0</v>
      </c>
      <c r="CM1277" s="3">
        <f t="shared" si="830"/>
        <v>0</v>
      </c>
      <c r="CN1277" s="3">
        <f t="shared" si="830"/>
        <v>0</v>
      </c>
      <c r="CO1277" s="3">
        <f t="shared" si="830"/>
        <v>0</v>
      </c>
      <c r="CP1277" s="3">
        <f t="shared" si="830"/>
        <v>0</v>
      </c>
      <c r="CQ1277" s="3">
        <f t="shared" si="830"/>
        <v>0</v>
      </c>
      <c r="CR1277" s="3">
        <f t="shared" si="830"/>
        <v>0</v>
      </c>
      <c r="CS1277" s="3">
        <f t="shared" si="830"/>
        <v>0</v>
      </c>
      <c r="CT1277" s="3">
        <f t="shared" si="830"/>
        <v>0</v>
      </c>
      <c r="CU1277" s="3">
        <f t="shared" si="830"/>
        <v>0</v>
      </c>
      <c r="CV1277" s="3">
        <f t="shared" si="830"/>
        <v>0</v>
      </c>
      <c r="CW1277" s="3">
        <f t="shared" si="830"/>
        <v>0</v>
      </c>
      <c r="CX1277" s="3">
        <f t="shared" si="830"/>
        <v>0</v>
      </c>
      <c r="CY1277" s="3">
        <f t="shared" si="830"/>
        <v>0</v>
      </c>
      <c r="CZ1277" s="3">
        <f t="shared" si="830"/>
        <v>0</v>
      </c>
      <c r="DA1277" s="3">
        <f t="shared" si="830"/>
        <v>0</v>
      </c>
      <c r="DB1277" s="3">
        <f t="shared" si="830"/>
        <v>0</v>
      </c>
      <c r="DC1277" s="3">
        <f t="shared" si="830"/>
        <v>0</v>
      </c>
      <c r="DD1277" s="3">
        <f t="shared" si="830"/>
        <v>0</v>
      </c>
      <c r="DE1277" s="3">
        <f t="shared" si="830"/>
        <v>0</v>
      </c>
      <c r="DF1277" s="3">
        <f t="shared" si="830"/>
        <v>0</v>
      </c>
      <c r="DG1277" s="4">
        <f t="shared" ref="DG1277:EL1277" si="831">DG1290</f>
        <v>0</v>
      </c>
      <c r="DH1277" s="4">
        <f t="shared" si="831"/>
        <v>0</v>
      </c>
      <c r="DI1277" s="4">
        <f t="shared" si="831"/>
        <v>0</v>
      </c>
      <c r="DJ1277" s="4">
        <f t="shared" si="831"/>
        <v>0</v>
      </c>
      <c r="DK1277" s="4">
        <f t="shared" si="831"/>
        <v>0</v>
      </c>
      <c r="DL1277" s="4">
        <f t="shared" si="831"/>
        <v>0</v>
      </c>
      <c r="DM1277" s="4">
        <f t="shared" si="831"/>
        <v>0</v>
      </c>
      <c r="DN1277" s="4">
        <f t="shared" si="831"/>
        <v>0</v>
      </c>
      <c r="DO1277" s="4">
        <f t="shared" si="831"/>
        <v>0</v>
      </c>
      <c r="DP1277" s="4">
        <f t="shared" si="831"/>
        <v>0</v>
      </c>
      <c r="DQ1277" s="4">
        <f t="shared" si="831"/>
        <v>0</v>
      </c>
      <c r="DR1277" s="4">
        <f t="shared" si="831"/>
        <v>0</v>
      </c>
      <c r="DS1277" s="4">
        <f t="shared" si="831"/>
        <v>0</v>
      </c>
      <c r="DT1277" s="4">
        <f t="shared" si="831"/>
        <v>0</v>
      </c>
      <c r="DU1277" s="4">
        <f t="shared" si="831"/>
        <v>0</v>
      </c>
      <c r="DV1277" s="4">
        <f t="shared" si="831"/>
        <v>0</v>
      </c>
      <c r="DW1277" s="4">
        <f t="shared" si="831"/>
        <v>0</v>
      </c>
      <c r="DX1277" s="4">
        <f t="shared" si="831"/>
        <v>0</v>
      </c>
      <c r="DY1277" s="4">
        <f t="shared" si="831"/>
        <v>0</v>
      </c>
      <c r="DZ1277" s="4">
        <f t="shared" si="831"/>
        <v>0</v>
      </c>
      <c r="EA1277" s="4">
        <f t="shared" si="831"/>
        <v>0</v>
      </c>
      <c r="EB1277" s="4">
        <f t="shared" si="831"/>
        <v>0</v>
      </c>
      <c r="EC1277" s="4">
        <f t="shared" si="831"/>
        <v>0</v>
      </c>
      <c r="ED1277" s="4">
        <f t="shared" si="831"/>
        <v>0</v>
      </c>
      <c r="EE1277" s="4">
        <f t="shared" si="831"/>
        <v>0</v>
      </c>
      <c r="EF1277" s="4">
        <f t="shared" si="831"/>
        <v>0</v>
      </c>
      <c r="EG1277" s="4">
        <f t="shared" si="831"/>
        <v>0</v>
      </c>
      <c r="EH1277" s="4">
        <f t="shared" si="831"/>
        <v>0</v>
      </c>
      <c r="EI1277" s="4">
        <f t="shared" si="831"/>
        <v>0</v>
      </c>
      <c r="EJ1277" s="4">
        <f t="shared" si="831"/>
        <v>0</v>
      </c>
      <c r="EK1277" s="4">
        <f t="shared" si="831"/>
        <v>0</v>
      </c>
      <c r="EL1277" s="4">
        <f t="shared" si="831"/>
        <v>0</v>
      </c>
      <c r="EM1277" s="4">
        <f t="shared" ref="EM1277:FR1277" si="832">EM1290</f>
        <v>0</v>
      </c>
      <c r="EN1277" s="4">
        <f t="shared" si="832"/>
        <v>0</v>
      </c>
      <c r="EO1277" s="4">
        <f t="shared" si="832"/>
        <v>0</v>
      </c>
      <c r="EP1277" s="4">
        <f t="shared" si="832"/>
        <v>0</v>
      </c>
      <c r="EQ1277" s="4">
        <f t="shared" si="832"/>
        <v>0</v>
      </c>
      <c r="ER1277" s="4">
        <f t="shared" si="832"/>
        <v>0</v>
      </c>
      <c r="ES1277" s="4">
        <f t="shared" si="832"/>
        <v>0</v>
      </c>
      <c r="ET1277" s="4">
        <f t="shared" si="832"/>
        <v>0</v>
      </c>
      <c r="EU1277" s="4">
        <f t="shared" si="832"/>
        <v>0</v>
      </c>
      <c r="EV1277" s="4">
        <f t="shared" si="832"/>
        <v>0</v>
      </c>
      <c r="EW1277" s="4">
        <f t="shared" si="832"/>
        <v>0</v>
      </c>
      <c r="EX1277" s="4">
        <f t="shared" si="832"/>
        <v>0</v>
      </c>
      <c r="EY1277" s="4">
        <f t="shared" si="832"/>
        <v>0</v>
      </c>
      <c r="EZ1277" s="4">
        <f t="shared" si="832"/>
        <v>0</v>
      </c>
      <c r="FA1277" s="4">
        <f t="shared" si="832"/>
        <v>0</v>
      </c>
      <c r="FB1277" s="4">
        <f t="shared" si="832"/>
        <v>0</v>
      </c>
      <c r="FC1277" s="4">
        <f t="shared" si="832"/>
        <v>0</v>
      </c>
      <c r="FD1277" s="4">
        <f t="shared" si="832"/>
        <v>0</v>
      </c>
      <c r="FE1277" s="4">
        <f t="shared" si="832"/>
        <v>0</v>
      </c>
      <c r="FF1277" s="4">
        <f t="shared" si="832"/>
        <v>0</v>
      </c>
      <c r="FG1277" s="4">
        <f t="shared" si="832"/>
        <v>0</v>
      </c>
      <c r="FH1277" s="4">
        <f t="shared" si="832"/>
        <v>0</v>
      </c>
      <c r="FI1277" s="4">
        <f t="shared" si="832"/>
        <v>0</v>
      </c>
      <c r="FJ1277" s="4">
        <f t="shared" si="832"/>
        <v>0</v>
      </c>
      <c r="FK1277" s="4">
        <f t="shared" si="832"/>
        <v>0</v>
      </c>
      <c r="FL1277" s="4">
        <f t="shared" si="832"/>
        <v>0</v>
      </c>
      <c r="FM1277" s="4">
        <f t="shared" si="832"/>
        <v>0</v>
      </c>
      <c r="FN1277" s="4">
        <f t="shared" si="832"/>
        <v>0</v>
      </c>
      <c r="FO1277" s="4">
        <f t="shared" si="832"/>
        <v>0</v>
      </c>
      <c r="FP1277" s="4">
        <f t="shared" si="832"/>
        <v>0</v>
      </c>
      <c r="FQ1277" s="4">
        <f t="shared" si="832"/>
        <v>0</v>
      </c>
      <c r="FR1277" s="4">
        <f t="shared" si="832"/>
        <v>0</v>
      </c>
      <c r="FS1277" s="4">
        <f t="shared" ref="FS1277:GX1277" si="833">FS1290</f>
        <v>0</v>
      </c>
      <c r="FT1277" s="4">
        <f t="shared" si="833"/>
        <v>0</v>
      </c>
      <c r="FU1277" s="4">
        <f t="shared" si="833"/>
        <v>0</v>
      </c>
      <c r="FV1277" s="4">
        <f t="shared" si="833"/>
        <v>0</v>
      </c>
      <c r="FW1277" s="4">
        <f t="shared" si="833"/>
        <v>0</v>
      </c>
      <c r="FX1277" s="4">
        <f t="shared" si="833"/>
        <v>0</v>
      </c>
      <c r="FY1277" s="4">
        <f t="shared" si="833"/>
        <v>0</v>
      </c>
      <c r="FZ1277" s="4">
        <f t="shared" si="833"/>
        <v>0</v>
      </c>
      <c r="GA1277" s="4">
        <f t="shared" si="833"/>
        <v>0</v>
      </c>
      <c r="GB1277" s="4">
        <f t="shared" si="833"/>
        <v>0</v>
      </c>
      <c r="GC1277" s="4">
        <f t="shared" si="833"/>
        <v>0</v>
      </c>
      <c r="GD1277" s="4">
        <f t="shared" si="833"/>
        <v>0</v>
      </c>
      <c r="GE1277" s="4">
        <f t="shared" si="833"/>
        <v>0</v>
      </c>
      <c r="GF1277" s="4">
        <f t="shared" si="833"/>
        <v>0</v>
      </c>
      <c r="GG1277" s="4">
        <f t="shared" si="833"/>
        <v>0</v>
      </c>
      <c r="GH1277" s="4">
        <f t="shared" si="833"/>
        <v>0</v>
      </c>
      <c r="GI1277" s="4">
        <f t="shared" si="833"/>
        <v>0</v>
      </c>
      <c r="GJ1277" s="4">
        <f t="shared" si="833"/>
        <v>0</v>
      </c>
      <c r="GK1277" s="4">
        <f t="shared" si="833"/>
        <v>0</v>
      </c>
      <c r="GL1277" s="4">
        <f t="shared" si="833"/>
        <v>0</v>
      </c>
      <c r="GM1277" s="4">
        <f t="shared" si="833"/>
        <v>0</v>
      </c>
      <c r="GN1277" s="4">
        <f t="shared" si="833"/>
        <v>0</v>
      </c>
      <c r="GO1277" s="4">
        <f t="shared" si="833"/>
        <v>0</v>
      </c>
      <c r="GP1277" s="4">
        <f t="shared" si="833"/>
        <v>0</v>
      </c>
      <c r="GQ1277" s="4">
        <f t="shared" si="833"/>
        <v>0</v>
      </c>
      <c r="GR1277" s="4">
        <f t="shared" si="833"/>
        <v>0</v>
      </c>
      <c r="GS1277" s="4">
        <f t="shared" si="833"/>
        <v>0</v>
      </c>
      <c r="GT1277" s="4">
        <f t="shared" si="833"/>
        <v>0</v>
      </c>
      <c r="GU1277" s="4">
        <f t="shared" si="833"/>
        <v>0</v>
      </c>
      <c r="GV1277" s="4">
        <f t="shared" si="833"/>
        <v>0</v>
      </c>
      <c r="GW1277" s="4">
        <f t="shared" si="833"/>
        <v>0</v>
      </c>
      <c r="GX1277" s="4">
        <f t="shared" si="833"/>
        <v>0</v>
      </c>
    </row>
    <row r="1279" spans="1:255" x14ac:dyDescent="0.2">
      <c r="A1279" s="2">
        <v>17</v>
      </c>
      <c r="B1279" s="2">
        <v>0</v>
      </c>
      <c r="C1279" s="2"/>
      <c r="D1279" s="2">
        <f>ROW(EtalonRes!A697)</f>
        <v>697</v>
      </c>
      <c r="E1279" s="2" t="s">
        <v>3</v>
      </c>
      <c r="F1279" s="2" t="s">
        <v>420</v>
      </c>
      <c r="G1279" s="2" t="s">
        <v>421</v>
      </c>
      <c r="H1279" s="2" t="s">
        <v>422</v>
      </c>
      <c r="I1279" s="2">
        <v>10</v>
      </c>
      <c r="J1279" s="2">
        <v>0</v>
      </c>
      <c r="K1279" s="2">
        <v>10</v>
      </c>
      <c r="L1279" s="2"/>
      <c r="M1279" s="2"/>
      <c r="N1279" s="2"/>
      <c r="O1279" s="2">
        <f t="shared" ref="O1279:O1288" si="834">ROUND(CP1279,2)</f>
        <v>7312.16</v>
      </c>
      <c r="P1279" s="2">
        <f t="shared" ref="P1279:P1288" si="835">ROUND((ROUND((AC1279*AW1279*I1279),2)*BC1279),2)</f>
        <v>119.9</v>
      </c>
      <c r="Q1279" s="2">
        <f t="shared" ref="Q1279:Q1286" si="836">(ROUND((ROUND((((ET1279*1.2))*AV1279*I1279),2)*BB1279),2)+ROUND((ROUND(((AE1279-((EU1279*1.2)))*AV1279*I1279),2)*BS1279),2))</f>
        <v>5232.1499999999996</v>
      </c>
      <c r="R1279" s="2">
        <f t="shared" ref="R1279:R1288" si="837">ROUND((ROUND((AE1279*AV1279*I1279),2)*BS1279),2)</f>
        <v>553.07000000000005</v>
      </c>
      <c r="S1279" s="2">
        <f t="shared" ref="S1279:S1288" si="838">ROUND((ROUND((AF1279*AV1279*I1279),2)*BA1279),2)</f>
        <v>1960.11</v>
      </c>
      <c r="T1279" s="2">
        <f t="shared" ref="T1279:T1288" si="839">ROUND(CU1279*I1279,2)</f>
        <v>0</v>
      </c>
      <c r="U1279" s="2">
        <f t="shared" ref="U1279:U1288" si="840">CV1279*I1279</f>
        <v>164.71404000000001</v>
      </c>
      <c r="V1279" s="2">
        <f t="shared" ref="V1279:V1288" si="841">CW1279*I1279</f>
        <v>0</v>
      </c>
      <c r="W1279" s="2">
        <f t="shared" ref="W1279:W1288" si="842">ROUND(CX1279*I1279,2)</f>
        <v>0</v>
      </c>
      <c r="X1279" s="2">
        <f t="shared" ref="X1279:X1288" si="843">ROUND(CY1279,2)</f>
        <v>3665.41</v>
      </c>
      <c r="Y1279" s="2">
        <f t="shared" ref="Y1279:Y1288" si="844">ROUND(CZ1279,2)</f>
        <v>1979.71</v>
      </c>
      <c r="Z1279" s="2"/>
      <c r="AA1279" s="2">
        <v>-1</v>
      </c>
      <c r="AB1279" s="2">
        <f t="shared" ref="AB1279:AB1288" si="845">ROUND((AC1279+AD1279+AF1279),6)</f>
        <v>698.93</v>
      </c>
      <c r="AC1279" s="2">
        <f t="shared" ref="AC1279:AC1286" si="846">ROUND(((ES1279*1)),6)</f>
        <v>11.99</v>
      </c>
      <c r="AD1279" s="2">
        <f t="shared" ref="AD1279:AD1286" si="847">ROUND(((((ET1279*1.2))-((EU1279*1.2)))+AE1279),6)</f>
        <v>499.72800000000001</v>
      </c>
      <c r="AE1279" s="2">
        <f t="shared" ref="AE1279:AF1286" si="848">ROUND(((EU1279*1.2)),6)</f>
        <v>52.823999999999998</v>
      </c>
      <c r="AF1279" s="2">
        <f t="shared" si="848"/>
        <v>187.21199999999999</v>
      </c>
      <c r="AG1279" s="2">
        <f t="shared" ref="AG1279:AG1288" si="849">ROUND((AP1279),6)</f>
        <v>0</v>
      </c>
      <c r="AH1279" s="2">
        <f t="shared" ref="AH1279:AI1286" si="850">((EW1279*1.2))</f>
        <v>15.731999999999999</v>
      </c>
      <c r="AI1279" s="2">
        <f t="shared" si="850"/>
        <v>0</v>
      </c>
      <c r="AJ1279" s="2">
        <f t="shared" ref="AJ1279:AJ1288" si="851">(AS1279)</f>
        <v>0</v>
      </c>
      <c r="AK1279" s="2">
        <v>584.44000000000005</v>
      </c>
      <c r="AL1279" s="2">
        <v>11.99</v>
      </c>
      <c r="AM1279" s="2">
        <v>416.44</v>
      </c>
      <c r="AN1279" s="2">
        <v>44.02</v>
      </c>
      <c r="AO1279" s="2">
        <v>156.01</v>
      </c>
      <c r="AP1279" s="2">
        <v>0</v>
      </c>
      <c r="AQ1279" s="2">
        <v>13.11</v>
      </c>
      <c r="AR1279" s="2">
        <v>0</v>
      </c>
      <c r="AS1279" s="2">
        <v>0</v>
      </c>
      <c r="AT1279" s="2">
        <v>187</v>
      </c>
      <c r="AU1279" s="2">
        <v>101</v>
      </c>
      <c r="AV1279" s="2">
        <v>1.0469999999999999</v>
      </c>
      <c r="AW1279" s="2">
        <v>1</v>
      </c>
      <c r="AX1279" s="2"/>
      <c r="AY1279" s="2"/>
      <c r="AZ1279" s="2">
        <v>1</v>
      </c>
      <c r="BA1279" s="2">
        <v>1</v>
      </c>
      <c r="BB1279" s="2">
        <v>1</v>
      </c>
      <c r="BC1279" s="2">
        <v>1</v>
      </c>
      <c r="BD1279" s="2" t="s">
        <v>3</v>
      </c>
      <c r="BE1279" s="2" t="s">
        <v>3</v>
      </c>
      <c r="BF1279" s="2" t="s">
        <v>3</v>
      </c>
      <c r="BG1279" s="2" t="s">
        <v>3</v>
      </c>
      <c r="BH1279" s="2">
        <v>0</v>
      </c>
      <c r="BI1279" s="2">
        <v>1</v>
      </c>
      <c r="BJ1279" s="2" t="s">
        <v>423</v>
      </c>
      <c r="BK1279" s="2"/>
      <c r="BL1279" s="2"/>
      <c r="BM1279" s="2">
        <v>298</v>
      </c>
      <c r="BN1279" s="2">
        <v>66251207</v>
      </c>
      <c r="BO1279" s="2" t="s">
        <v>3</v>
      </c>
      <c r="BP1279" s="2">
        <v>0</v>
      </c>
      <c r="BQ1279" s="2">
        <v>30</v>
      </c>
      <c r="BR1279" s="2">
        <v>0</v>
      </c>
      <c r="BS1279" s="2">
        <v>1</v>
      </c>
      <c r="BT1279" s="2">
        <v>1</v>
      </c>
      <c r="BU1279" s="2">
        <v>1</v>
      </c>
      <c r="BV1279" s="2">
        <v>1</v>
      </c>
      <c r="BW1279" s="2">
        <v>1</v>
      </c>
      <c r="BX1279" s="2">
        <v>1</v>
      </c>
      <c r="BY1279" s="2" t="s">
        <v>3</v>
      </c>
      <c r="BZ1279" s="2">
        <v>187</v>
      </c>
      <c r="CA1279" s="2">
        <v>101</v>
      </c>
      <c r="CB1279" s="2" t="s">
        <v>3</v>
      </c>
      <c r="CC1279" s="2"/>
      <c r="CD1279" s="2"/>
      <c r="CE1279" s="2">
        <v>30</v>
      </c>
      <c r="CF1279" s="2">
        <v>0</v>
      </c>
      <c r="CG1279" s="2">
        <v>0</v>
      </c>
      <c r="CH1279" s="2"/>
      <c r="CI1279" s="2"/>
      <c r="CJ1279" s="2"/>
      <c r="CK1279" s="2"/>
      <c r="CL1279" s="2"/>
      <c r="CM1279" s="2">
        <v>0</v>
      </c>
      <c r="CN1279" s="2" t="s">
        <v>424</v>
      </c>
      <c r="CO1279" s="2">
        <v>0</v>
      </c>
      <c r="CP1279" s="2">
        <f t="shared" ref="CP1279:CP1288" si="852">(P1279+Q1279+S1279)</f>
        <v>7312.1599999999989</v>
      </c>
      <c r="CQ1279" s="2">
        <f t="shared" ref="CQ1279:CQ1288" si="853">ROUND((ROUND((AC1279*AW1279*1),2)*BC1279),2)</f>
        <v>11.99</v>
      </c>
      <c r="CR1279" s="2">
        <f t="shared" ref="CR1279:CR1286" si="854">(ROUND((ROUND((((ET1279*1.2))*AV1279*1),2)*BB1279),2)+ROUND((ROUND(((AE1279-((EU1279*1.2)))*AV1279*1),2)*BS1279),2))</f>
        <v>523.22</v>
      </c>
      <c r="CS1279" s="2">
        <f t="shared" ref="CS1279:CS1288" si="855">ROUND((ROUND((AE1279*AV1279*1),2)*BS1279),2)</f>
        <v>55.31</v>
      </c>
      <c r="CT1279" s="2">
        <f t="shared" ref="CT1279:CT1288" si="856">ROUND((ROUND((AF1279*AV1279*1),2)*BA1279),2)</f>
        <v>196.01</v>
      </c>
      <c r="CU1279" s="2">
        <f t="shared" ref="CU1279:CU1288" si="857">AG1279</f>
        <v>0</v>
      </c>
      <c r="CV1279" s="2">
        <f t="shared" ref="CV1279:CV1288" si="858">(AH1279*AV1279)</f>
        <v>16.471404</v>
      </c>
      <c r="CW1279" s="2">
        <f t="shared" ref="CW1279:CW1288" si="859">AI1279</f>
        <v>0</v>
      </c>
      <c r="CX1279" s="2">
        <f t="shared" ref="CX1279:CX1288" si="860">AJ1279</f>
        <v>0</v>
      </c>
      <c r="CY1279" s="2">
        <f>((S1279*BZ1279)/100)</f>
        <v>3665.4057000000003</v>
      </c>
      <c r="CZ1279" s="2">
        <f>((S1279*CA1279)/100)</f>
        <v>1979.7110999999998</v>
      </c>
      <c r="DA1279" s="2"/>
      <c r="DB1279" s="2">
        <v>73</v>
      </c>
      <c r="DC1279" s="2" t="s">
        <v>3</v>
      </c>
      <c r="DD1279" s="2" t="s">
        <v>425</v>
      </c>
      <c r="DE1279" s="2" t="s">
        <v>426</v>
      </c>
      <c r="DF1279" s="2" t="s">
        <v>426</v>
      </c>
      <c r="DG1279" s="2" t="s">
        <v>426</v>
      </c>
      <c r="DH1279" s="2" t="s">
        <v>3</v>
      </c>
      <c r="DI1279" s="2" t="s">
        <v>426</v>
      </c>
      <c r="DJ1279" s="2" t="s">
        <v>426</v>
      </c>
      <c r="DK1279" s="2" t="s">
        <v>3</v>
      </c>
      <c r="DL1279" s="2" t="s">
        <v>3</v>
      </c>
      <c r="DM1279" s="2" t="s">
        <v>3</v>
      </c>
      <c r="DN1279" s="2">
        <v>0</v>
      </c>
      <c r="DO1279" s="2">
        <v>0</v>
      </c>
      <c r="DP1279" s="2">
        <v>1</v>
      </c>
      <c r="DQ1279" s="2">
        <v>1</v>
      </c>
      <c r="DR1279" s="2"/>
      <c r="DS1279" s="2"/>
      <c r="DT1279" s="2"/>
      <c r="DU1279" s="2">
        <v>1013</v>
      </c>
      <c r="DV1279" s="2" t="s">
        <v>422</v>
      </c>
      <c r="DW1279" s="2" t="s">
        <v>422</v>
      </c>
      <c r="DX1279" s="2">
        <v>1</v>
      </c>
      <c r="DY1279" s="2"/>
      <c r="DZ1279" s="2" t="s">
        <v>3</v>
      </c>
      <c r="EA1279" s="2" t="s">
        <v>3</v>
      </c>
      <c r="EB1279" s="2" t="s">
        <v>3</v>
      </c>
      <c r="EC1279" s="2" t="s">
        <v>3</v>
      </c>
      <c r="ED1279" s="2"/>
      <c r="EE1279" s="2">
        <v>66251533</v>
      </c>
      <c r="EF1279" s="2">
        <v>30</v>
      </c>
      <c r="EG1279" s="2" t="s">
        <v>25</v>
      </c>
      <c r="EH1279" s="2">
        <v>0</v>
      </c>
      <c r="EI1279" s="2" t="s">
        <v>3</v>
      </c>
      <c r="EJ1279" s="2">
        <v>1</v>
      </c>
      <c r="EK1279" s="2">
        <v>298</v>
      </c>
      <c r="EL1279" s="2" t="s">
        <v>427</v>
      </c>
      <c r="EM1279" s="2" t="s">
        <v>428</v>
      </c>
      <c r="EN1279" s="2"/>
      <c r="EO1279" s="2" t="s">
        <v>429</v>
      </c>
      <c r="EP1279" s="2"/>
      <c r="EQ1279" s="2">
        <v>1024</v>
      </c>
      <c r="ER1279" s="2">
        <v>584.44000000000005</v>
      </c>
      <c r="ES1279" s="2">
        <v>11.99</v>
      </c>
      <c r="ET1279" s="2">
        <v>416.44</v>
      </c>
      <c r="EU1279" s="2">
        <v>44.02</v>
      </c>
      <c r="EV1279" s="2">
        <v>156.01</v>
      </c>
      <c r="EW1279" s="2">
        <v>13.11</v>
      </c>
      <c r="EX1279" s="2">
        <v>0</v>
      </c>
      <c r="EY1279" s="2">
        <v>0</v>
      </c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>
        <v>0</v>
      </c>
      <c r="FR1279" s="2">
        <v>0</v>
      </c>
      <c r="FS1279" s="2">
        <v>0</v>
      </c>
      <c r="FT1279" s="2"/>
      <c r="FU1279" s="2"/>
      <c r="FV1279" s="2"/>
      <c r="FW1279" s="2"/>
      <c r="FX1279" s="2">
        <v>187</v>
      </c>
      <c r="FY1279" s="2">
        <v>101</v>
      </c>
      <c r="FZ1279" s="2"/>
      <c r="GA1279" s="2" t="s">
        <v>3</v>
      </c>
      <c r="GB1279" s="2"/>
      <c r="GC1279" s="2"/>
      <c r="GD1279" s="2">
        <v>0</v>
      </c>
      <c r="GE1279" s="2"/>
      <c r="GF1279" s="2">
        <v>1007083483</v>
      </c>
      <c r="GG1279" s="2">
        <v>2</v>
      </c>
      <c r="GH1279" s="2">
        <v>1</v>
      </c>
      <c r="GI1279" s="2">
        <v>-2</v>
      </c>
      <c r="GJ1279" s="2">
        <v>0</v>
      </c>
      <c r="GK1279" s="2">
        <f>ROUND(R1279*(R12)/100,2)</f>
        <v>967.87</v>
      </c>
      <c r="GL1279" s="2">
        <f t="shared" ref="GL1279:GL1288" si="861">ROUND(IF(AND(BH1279=3,BI1279=3,FS1279&lt;&gt;0),P1279,0),2)</f>
        <v>0</v>
      </c>
      <c r="GM1279" s="2">
        <f t="shared" ref="GM1279:GM1288" si="862">ROUND(O1279+X1279+Y1279+GK1279,2)+GX1279</f>
        <v>13925.15</v>
      </c>
      <c r="GN1279" s="2">
        <f t="shared" ref="GN1279:GN1288" si="863">IF(OR(BI1279=0,BI1279=1),GM1279-GX1279,0)</f>
        <v>13925.15</v>
      </c>
      <c r="GO1279" s="2">
        <f t="shared" ref="GO1279:GO1288" si="864">IF(BI1279=2,GM1279-GX1279,0)</f>
        <v>0</v>
      </c>
      <c r="GP1279" s="2">
        <f t="shared" ref="GP1279:GP1288" si="865">IF(BI1279=4,GM1279-GX1279,0)</f>
        <v>0</v>
      </c>
      <c r="GQ1279" s="2"/>
      <c r="GR1279" s="2">
        <v>0</v>
      </c>
      <c r="GS1279" s="2">
        <v>3</v>
      </c>
      <c r="GT1279" s="2">
        <v>0</v>
      </c>
      <c r="GU1279" s="2" t="s">
        <v>3</v>
      </c>
      <c r="GV1279" s="2">
        <f t="shared" ref="GV1279:GV1288" si="866">ROUND((GT1279),6)</f>
        <v>0</v>
      </c>
      <c r="GW1279" s="2">
        <v>1</v>
      </c>
      <c r="GX1279" s="2">
        <f t="shared" ref="GX1279:GX1288" si="867">ROUND(HC1279*I1279,2)</f>
        <v>0</v>
      </c>
      <c r="GY1279" s="2"/>
      <c r="GZ1279" s="2"/>
      <c r="HA1279" s="2">
        <v>0</v>
      </c>
      <c r="HB1279" s="2">
        <v>0</v>
      </c>
      <c r="HC1279" s="2">
        <f t="shared" ref="HC1279:HC1288" si="868">GV1279*GW1279</f>
        <v>0</v>
      </c>
      <c r="HD1279" s="2"/>
      <c r="HE1279" s="2" t="s">
        <v>3</v>
      </c>
      <c r="HF1279" s="2" t="s">
        <v>3</v>
      </c>
      <c r="HG1279" s="2"/>
      <c r="HH1279" s="2"/>
      <c r="HI1279" s="2"/>
      <c r="HJ1279" s="2"/>
      <c r="HK1279" s="2"/>
      <c r="HL1279" s="2"/>
      <c r="HM1279" s="2" t="s">
        <v>3</v>
      </c>
      <c r="HN1279" s="2" t="s">
        <v>3</v>
      </c>
      <c r="HO1279" s="2" t="s">
        <v>3</v>
      </c>
      <c r="HP1279" s="2" t="s">
        <v>3</v>
      </c>
      <c r="HQ1279" s="2" t="s">
        <v>3</v>
      </c>
      <c r="HR1279" s="2"/>
      <c r="HS1279" s="2">
        <v>0</v>
      </c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>
        <v>0</v>
      </c>
      <c r="IL1279" s="2"/>
      <c r="IM1279" s="2"/>
      <c r="IN1279" s="2"/>
      <c r="IO1279" s="2"/>
      <c r="IP1279" s="2"/>
      <c r="IQ1279" s="2"/>
      <c r="IR1279" s="2"/>
      <c r="IS1279" s="2"/>
      <c r="IT1279" s="2"/>
      <c r="IU1279" s="2"/>
    </row>
    <row r="1280" spans="1:255" x14ac:dyDescent="0.2">
      <c r="A1280">
        <v>17</v>
      </c>
      <c r="B1280">
        <v>0</v>
      </c>
      <c r="D1280">
        <f>ROW(EtalonRes!A702)</f>
        <v>702</v>
      </c>
      <c r="E1280" t="s">
        <v>3</v>
      </c>
      <c r="F1280" t="s">
        <v>420</v>
      </c>
      <c r="G1280" t="s">
        <v>421</v>
      </c>
      <c r="H1280" t="s">
        <v>422</v>
      </c>
      <c r="I1280">
        <v>10</v>
      </c>
      <c r="J1280">
        <v>0</v>
      </c>
      <c r="K1280">
        <v>10</v>
      </c>
      <c r="O1280">
        <f t="shared" si="834"/>
        <v>168205.66</v>
      </c>
      <c r="P1280">
        <f t="shared" si="835"/>
        <v>804.53</v>
      </c>
      <c r="Q1280">
        <f t="shared" si="836"/>
        <v>73668.67</v>
      </c>
      <c r="R1280">
        <f t="shared" si="837"/>
        <v>26447.81</v>
      </c>
      <c r="S1280">
        <f t="shared" si="838"/>
        <v>93732.46</v>
      </c>
      <c r="T1280">
        <f t="shared" si="839"/>
        <v>0</v>
      </c>
      <c r="U1280">
        <f t="shared" si="840"/>
        <v>164.71404000000001</v>
      </c>
      <c r="V1280">
        <f t="shared" si="841"/>
        <v>0</v>
      </c>
      <c r="W1280">
        <f t="shared" si="842"/>
        <v>0</v>
      </c>
      <c r="X1280">
        <f t="shared" si="843"/>
        <v>98419.08</v>
      </c>
      <c r="Y1280">
        <f t="shared" si="844"/>
        <v>44991.58</v>
      </c>
      <c r="AA1280">
        <v>-1</v>
      </c>
      <c r="AB1280">
        <f t="shared" si="845"/>
        <v>698.93</v>
      </c>
      <c r="AC1280">
        <f t="shared" si="846"/>
        <v>11.99</v>
      </c>
      <c r="AD1280">
        <f t="shared" si="847"/>
        <v>499.72800000000001</v>
      </c>
      <c r="AE1280">
        <f t="shared" si="848"/>
        <v>52.823999999999998</v>
      </c>
      <c r="AF1280">
        <f t="shared" si="848"/>
        <v>187.21199999999999</v>
      </c>
      <c r="AG1280">
        <f t="shared" si="849"/>
        <v>0</v>
      </c>
      <c r="AH1280">
        <f t="shared" si="850"/>
        <v>15.731999999999999</v>
      </c>
      <c r="AI1280">
        <f t="shared" si="850"/>
        <v>0</v>
      </c>
      <c r="AJ1280">
        <f t="shared" si="851"/>
        <v>0</v>
      </c>
      <c r="AK1280">
        <v>584.44000000000005</v>
      </c>
      <c r="AL1280">
        <v>11.99</v>
      </c>
      <c r="AM1280">
        <v>416.44</v>
      </c>
      <c r="AN1280">
        <v>44.02</v>
      </c>
      <c r="AO1280">
        <v>156.01</v>
      </c>
      <c r="AP1280">
        <v>0</v>
      </c>
      <c r="AQ1280">
        <v>13.11</v>
      </c>
      <c r="AR1280">
        <v>0</v>
      </c>
      <c r="AS1280">
        <v>0</v>
      </c>
      <c r="AT1280">
        <v>105</v>
      </c>
      <c r="AU1280">
        <v>48</v>
      </c>
      <c r="AV1280">
        <v>1.0469999999999999</v>
      </c>
      <c r="AW1280">
        <v>1</v>
      </c>
      <c r="AZ1280">
        <v>1</v>
      </c>
      <c r="BA1280">
        <v>47.82</v>
      </c>
      <c r="BB1280">
        <v>14.08</v>
      </c>
      <c r="BC1280">
        <v>6.71</v>
      </c>
      <c r="BD1280" t="s">
        <v>3</v>
      </c>
      <c r="BE1280" t="s">
        <v>3</v>
      </c>
      <c r="BF1280" t="s">
        <v>3</v>
      </c>
      <c r="BG1280" t="s">
        <v>3</v>
      </c>
      <c r="BH1280">
        <v>0</v>
      </c>
      <c r="BI1280">
        <v>1</v>
      </c>
      <c r="BJ1280" t="s">
        <v>423</v>
      </c>
      <c r="BM1280">
        <v>298</v>
      </c>
      <c r="BN1280">
        <v>66251207</v>
      </c>
      <c r="BO1280" t="s">
        <v>420</v>
      </c>
      <c r="BP1280">
        <v>1</v>
      </c>
      <c r="BQ1280">
        <v>30</v>
      </c>
      <c r="BR1280">
        <v>0</v>
      </c>
      <c r="BS1280">
        <v>47.82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105</v>
      </c>
      <c r="CA1280">
        <v>48</v>
      </c>
      <c r="CB1280" t="s">
        <v>3</v>
      </c>
      <c r="CE1280">
        <v>30</v>
      </c>
      <c r="CF1280">
        <v>0</v>
      </c>
      <c r="CG1280">
        <v>0</v>
      </c>
      <c r="CM1280">
        <v>0</v>
      </c>
      <c r="CN1280" t="s">
        <v>424</v>
      </c>
      <c r="CO1280">
        <v>0</v>
      </c>
      <c r="CP1280">
        <f t="shared" si="852"/>
        <v>168205.66</v>
      </c>
      <c r="CQ1280">
        <f t="shared" si="853"/>
        <v>80.45</v>
      </c>
      <c r="CR1280">
        <f t="shared" si="854"/>
        <v>7366.94</v>
      </c>
      <c r="CS1280">
        <f t="shared" si="855"/>
        <v>2644.92</v>
      </c>
      <c r="CT1280">
        <f t="shared" si="856"/>
        <v>9373.2000000000007</v>
      </c>
      <c r="CU1280">
        <f t="shared" si="857"/>
        <v>0</v>
      </c>
      <c r="CV1280">
        <f t="shared" si="858"/>
        <v>16.471404</v>
      </c>
      <c r="CW1280">
        <f t="shared" si="859"/>
        <v>0</v>
      </c>
      <c r="CX1280">
        <f t="shared" si="860"/>
        <v>0</v>
      </c>
      <c r="CY1280">
        <f>S1280*(BZ1280/100)</f>
        <v>98419.083000000013</v>
      </c>
      <c r="CZ1280">
        <f>S1280*(CA1280/100)</f>
        <v>44991.580800000003</v>
      </c>
      <c r="DB1280">
        <v>74</v>
      </c>
      <c r="DC1280" t="s">
        <v>3</v>
      </c>
      <c r="DD1280" t="s">
        <v>425</v>
      </c>
      <c r="DE1280" t="s">
        <v>426</v>
      </c>
      <c r="DF1280" t="s">
        <v>426</v>
      </c>
      <c r="DG1280" t="s">
        <v>426</v>
      </c>
      <c r="DH1280" t="s">
        <v>3</v>
      </c>
      <c r="DI1280" t="s">
        <v>426</v>
      </c>
      <c r="DJ1280" t="s">
        <v>426</v>
      </c>
      <c r="DK1280" t="s">
        <v>3</v>
      </c>
      <c r="DL1280" t="s">
        <v>3</v>
      </c>
      <c r="DM1280" t="s">
        <v>3</v>
      </c>
      <c r="DN1280">
        <v>187</v>
      </c>
      <c r="DO1280">
        <v>101</v>
      </c>
      <c r="DP1280">
        <v>1.0469999999999999</v>
      </c>
      <c r="DQ1280">
        <v>1</v>
      </c>
      <c r="DU1280">
        <v>1013</v>
      </c>
      <c r="DV1280" t="s">
        <v>422</v>
      </c>
      <c r="DW1280" t="s">
        <v>422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66251533</v>
      </c>
      <c r="EF1280">
        <v>30</v>
      </c>
      <c r="EG1280" t="s">
        <v>25</v>
      </c>
      <c r="EH1280">
        <v>0</v>
      </c>
      <c r="EI1280" t="s">
        <v>3</v>
      </c>
      <c r="EJ1280">
        <v>1</v>
      </c>
      <c r="EK1280">
        <v>298</v>
      </c>
      <c r="EL1280" t="s">
        <v>427</v>
      </c>
      <c r="EM1280" t="s">
        <v>428</v>
      </c>
      <c r="EO1280" t="s">
        <v>429</v>
      </c>
      <c r="EQ1280">
        <v>1024</v>
      </c>
      <c r="ER1280">
        <v>584.44000000000005</v>
      </c>
      <c r="ES1280">
        <v>11.99</v>
      </c>
      <c r="ET1280">
        <v>416.44</v>
      </c>
      <c r="EU1280">
        <v>44.02</v>
      </c>
      <c r="EV1280">
        <v>156.01</v>
      </c>
      <c r="EW1280">
        <v>13.11</v>
      </c>
      <c r="EX1280">
        <v>0</v>
      </c>
      <c r="EY1280">
        <v>0</v>
      </c>
      <c r="FQ1280">
        <v>0</v>
      </c>
      <c r="FR1280">
        <v>0</v>
      </c>
      <c r="FS1280">
        <v>0</v>
      </c>
      <c r="FX1280">
        <v>187</v>
      </c>
      <c r="FY1280">
        <v>101</v>
      </c>
      <c r="GA1280" t="s">
        <v>3</v>
      </c>
      <c r="GD1280">
        <v>0</v>
      </c>
      <c r="GF1280">
        <v>1007083483</v>
      </c>
      <c r="GG1280">
        <v>2</v>
      </c>
      <c r="GH1280">
        <v>1</v>
      </c>
      <c r="GI1280">
        <v>2</v>
      </c>
      <c r="GJ1280">
        <v>0</v>
      </c>
      <c r="GK1280">
        <f>ROUND(R1280*(S12)/100,2)</f>
        <v>42316.5</v>
      </c>
      <c r="GL1280">
        <f t="shared" si="861"/>
        <v>0</v>
      </c>
      <c r="GM1280">
        <f t="shared" si="862"/>
        <v>353932.82</v>
      </c>
      <c r="GN1280">
        <f t="shared" si="863"/>
        <v>353932.82</v>
      </c>
      <c r="GO1280">
        <f t="shared" si="864"/>
        <v>0</v>
      </c>
      <c r="GP1280">
        <f t="shared" si="865"/>
        <v>0</v>
      </c>
      <c r="GR1280">
        <v>0</v>
      </c>
      <c r="GS1280">
        <v>3</v>
      </c>
      <c r="GT1280">
        <v>0</v>
      </c>
      <c r="GU1280" t="s">
        <v>3</v>
      </c>
      <c r="GV1280">
        <f t="shared" si="866"/>
        <v>0</v>
      </c>
      <c r="GW1280">
        <v>1</v>
      </c>
      <c r="GX1280">
        <f t="shared" si="867"/>
        <v>0</v>
      </c>
      <c r="HA1280">
        <v>0</v>
      </c>
      <c r="HB1280">
        <v>0</v>
      </c>
      <c r="HC1280">
        <f t="shared" si="868"/>
        <v>0</v>
      </c>
      <c r="HE1280" t="s">
        <v>3</v>
      </c>
      <c r="HF1280" t="s">
        <v>3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HS1280">
        <v>0</v>
      </c>
      <c r="IK1280">
        <v>0</v>
      </c>
    </row>
    <row r="1281" spans="1:255" x14ac:dyDescent="0.2">
      <c r="A1281" s="2">
        <v>17</v>
      </c>
      <c r="B1281" s="2">
        <v>0</v>
      </c>
      <c r="C1281" s="2"/>
      <c r="D1281" s="2">
        <f>ROW(EtalonRes!A704)</f>
        <v>704</v>
      </c>
      <c r="E1281" s="2" t="s">
        <v>3</v>
      </c>
      <c r="F1281" s="2" t="s">
        <v>430</v>
      </c>
      <c r="G1281" s="2" t="s">
        <v>431</v>
      </c>
      <c r="H1281" s="2" t="s">
        <v>432</v>
      </c>
      <c r="I1281" s="2">
        <v>0.12</v>
      </c>
      <c r="J1281" s="2">
        <v>0</v>
      </c>
      <c r="K1281" s="2">
        <v>0.12</v>
      </c>
      <c r="L1281" s="2"/>
      <c r="M1281" s="2"/>
      <c r="N1281" s="2"/>
      <c r="O1281" s="2">
        <f t="shared" si="834"/>
        <v>176.82</v>
      </c>
      <c r="P1281" s="2">
        <f t="shared" si="835"/>
        <v>0</v>
      </c>
      <c r="Q1281" s="2">
        <f t="shared" si="836"/>
        <v>154.01</v>
      </c>
      <c r="R1281" s="2">
        <f t="shared" si="837"/>
        <v>16.149999999999999</v>
      </c>
      <c r="S1281" s="2">
        <f t="shared" si="838"/>
        <v>22.81</v>
      </c>
      <c r="T1281" s="2">
        <f t="shared" si="839"/>
        <v>0</v>
      </c>
      <c r="U1281" s="2">
        <f t="shared" si="840"/>
        <v>2.2313663999999998</v>
      </c>
      <c r="V1281" s="2">
        <f t="shared" si="841"/>
        <v>0</v>
      </c>
      <c r="W1281" s="2">
        <f t="shared" si="842"/>
        <v>0</v>
      </c>
      <c r="X1281" s="2">
        <f t="shared" si="843"/>
        <v>23.95</v>
      </c>
      <c r="Y1281" s="2">
        <f t="shared" si="844"/>
        <v>17.559999999999999</v>
      </c>
      <c r="Z1281" s="2"/>
      <c r="AA1281" s="2">
        <v>-1</v>
      </c>
      <c r="AB1281" s="2">
        <f t="shared" si="845"/>
        <v>1407.336</v>
      </c>
      <c r="AC1281" s="2">
        <f t="shared" si="846"/>
        <v>0</v>
      </c>
      <c r="AD1281" s="2">
        <f t="shared" si="847"/>
        <v>1225.8240000000001</v>
      </c>
      <c r="AE1281" s="2">
        <f t="shared" si="848"/>
        <v>128.56800000000001</v>
      </c>
      <c r="AF1281" s="2">
        <f t="shared" si="848"/>
        <v>181.512</v>
      </c>
      <c r="AG1281" s="2">
        <f t="shared" si="849"/>
        <v>0</v>
      </c>
      <c r="AH1281" s="2">
        <f t="shared" si="850"/>
        <v>17.760000000000002</v>
      </c>
      <c r="AI1281" s="2">
        <f t="shared" si="850"/>
        <v>0</v>
      </c>
      <c r="AJ1281" s="2">
        <f t="shared" si="851"/>
        <v>0</v>
      </c>
      <c r="AK1281" s="2">
        <v>1172.78</v>
      </c>
      <c r="AL1281" s="2">
        <v>0</v>
      </c>
      <c r="AM1281" s="2">
        <v>1021.52</v>
      </c>
      <c r="AN1281" s="2">
        <v>107.14</v>
      </c>
      <c r="AO1281" s="2">
        <v>151.26</v>
      </c>
      <c r="AP1281" s="2">
        <v>0</v>
      </c>
      <c r="AQ1281" s="2">
        <v>14.8</v>
      </c>
      <c r="AR1281" s="2">
        <v>0</v>
      </c>
      <c r="AS1281" s="2">
        <v>0</v>
      </c>
      <c r="AT1281" s="2">
        <v>105</v>
      </c>
      <c r="AU1281" s="2">
        <v>77</v>
      </c>
      <c r="AV1281" s="2">
        <v>1.0469999999999999</v>
      </c>
      <c r="AW1281" s="2">
        <v>1</v>
      </c>
      <c r="AX1281" s="2"/>
      <c r="AY1281" s="2"/>
      <c r="AZ1281" s="2">
        <v>1</v>
      </c>
      <c r="BA1281" s="2">
        <v>1</v>
      </c>
      <c r="BB1281" s="2">
        <v>1</v>
      </c>
      <c r="BC1281" s="2">
        <v>1</v>
      </c>
      <c r="BD1281" s="2" t="s">
        <v>3</v>
      </c>
      <c r="BE1281" s="2" t="s">
        <v>3</v>
      </c>
      <c r="BF1281" s="2" t="s">
        <v>3</v>
      </c>
      <c r="BG1281" s="2" t="s">
        <v>3</v>
      </c>
      <c r="BH1281" s="2">
        <v>0</v>
      </c>
      <c r="BI1281" s="2">
        <v>1</v>
      </c>
      <c r="BJ1281" s="2" t="s">
        <v>433</v>
      </c>
      <c r="BK1281" s="2"/>
      <c r="BL1281" s="2"/>
      <c r="BM1281" s="2">
        <v>20</v>
      </c>
      <c r="BN1281" s="2">
        <v>66251207</v>
      </c>
      <c r="BO1281" s="2" t="s">
        <v>3</v>
      </c>
      <c r="BP1281" s="2">
        <v>0</v>
      </c>
      <c r="BQ1281" s="2">
        <v>30</v>
      </c>
      <c r="BR1281" s="2">
        <v>0</v>
      </c>
      <c r="BS1281" s="2">
        <v>1</v>
      </c>
      <c r="BT1281" s="2">
        <v>1</v>
      </c>
      <c r="BU1281" s="2">
        <v>1</v>
      </c>
      <c r="BV1281" s="2">
        <v>1</v>
      </c>
      <c r="BW1281" s="2">
        <v>1</v>
      </c>
      <c r="BX1281" s="2">
        <v>1</v>
      </c>
      <c r="BY1281" s="2" t="s">
        <v>3</v>
      </c>
      <c r="BZ1281" s="2">
        <v>105</v>
      </c>
      <c r="CA1281" s="2">
        <v>77</v>
      </c>
      <c r="CB1281" s="2" t="s">
        <v>3</v>
      </c>
      <c r="CC1281" s="2"/>
      <c r="CD1281" s="2"/>
      <c r="CE1281" s="2">
        <v>30</v>
      </c>
      <c r="CF1281" s="2">
        <v>0</v>
      </c>
      <c r="CG1281" s="2">
        <v>0</v>
      </c>
      <c r="CH1281" s="2"/>
      <c r="CI1281" s="2"/>
      <c r="CJ1281" s="2"/>
      <c r="CK1281" s="2"/>
      <c r="CL1281" s="2"/>
      <c r="CM1281" s="2">
        <v>0</v>
      </c>
      <c r="CN1281" s="2" t="s">
        <v>424</v>
      </c>
      <c r="CO1281" s="2">
        <v>0</v>
      </c>
      <c r="CP1281" s="2">
        <f t="shared" si="852"/>
        <v>176.82</v>
      </c>
      <c r="CQ1281" s="2">
        <f t="shared" si="853"/>
        <v>0</v>
      </c>
      <c r="CR1281" s="2">
        <f t="shared" si="854"/>
        <v>1283.44</v>
      </c>
      <c r="CS1281" s="2">
        <f t="shared" si="855"/>
        <v>134.61000000000001</v>
      </c>
      <c r="CT1281" s="2">
        <f t="shared" si="856"/>
        <v>190.04</v>
      </c>
      <c r="CU1281" s="2">
        <f t="shared" si="857"/>
        <v>0</v>
      </c>
      <c r="CV1281" s="2">
        <f t="shared" si="858"/>
        <v>18.594719999999999</v>
      </c>
      <c r="CW1281" s="2">
        <f t="shared" si="859"/>
        <v>0</v>
      </c>
      <c r="CX1281" s="2">
        <f t="shared" si="860"/>
        <v>0</v>
      </c>
      <c r="CY1281" s="2">
        <f>((S1281*BZ1281)/100)</f>
        <v>23.950499999999998</v>
      </c>
      <c r="CZ1281" s="2">
        <f>((S1281*CA1281)/100)</f>
        <v>17.563699999999997</v>
      </c>
      <c r="DA1281" s="2"/>
      <c r="DB1281" s="2">
        <v>75</v>
      </c>
      <c r="DC1281" s="2" t="s">
        <v>3</v>
      </c>
      <c r="DD1281" s="2" t="s">
        <v>425</v>
      </c>
      <c r="DE1281" s="2" t="s">
        <v>426</v>
      </c>
      <c r="DF1281" s="2" t="s">
        <v>426</v>
      </c>
      <c r="DG1281" s="2" t="s">
        <v>426</v>
      </c>
      <c r="DH1281" s="2" t="s">
        <v>3</v>
      </c>
      <c r="DI1281" s="2" t="s">
        <v>426</v>
      </c>
      <c r="DJ1281" s="2" t="s">
        <v>426</v>
      </c>
      <c r="DK1281" s="2" t="s">
        <v>3</v>
      </c>
      <c r="DL1281" s="2" t="s">
        <v>3</v>
      </c>
      <c r="DM1281" s="2" t="s">
        <v>3</v>
      </c>
      <c r="DN1281" s="2">
        <v>0</v>
      </c>
      <c r="DO1281" s="2">
        <v>0</v>
      </c>
      <c r="DP1281" s="2">
        <v>1</v>
      </c>
      <c r="DQ1281" s="2">
        <v>1</v>
      </c>
      <c r="DR1281" s="2"/>
      <c r="DS1281" s="2"/>
      <c r="DT1281" s="2"/>
      <c r="DU1281" s="2">
        <v>1013</v>
      </c>
      <c r="DV1281" s="2" t="s">
        <v>432</v>
      </c>
      <c r="DW1281" s="2" t="s">
        <v>432</v>
      </c>
      <c r="DX1281" s="2">
        <v>1</v>
      </c>
      <c r="DY1281" s="2"/>
      <c r="DZ1281" s="2" t="s">
        <v>3</v>
      </c>
      <c r="EA1281" s="2" t="s">
        <v>3</v>
      </c>
      <c r="EB1281" s="2" t="s">
        <v>3</v>
      </c>
      <c r="EC1281" s="2" t="s">
        <v>3</v>
      </c>
      <c r="ED1281" s="2"/>
      <c r="EE1281" s="2">
        <v>66251299</v>
      </c>
      <c r="EF1281" s="2">
        <v>30</v>
      </c>
      <c r="EG1281" s="2" t="s">
        <v>25</v>
      </c>
      <c r="EH1281" s="2">
        <v>0</v>
      </c>
      <c r="EI1281" s="2" t="s">
        <v>3</v>
      </c>
      <c r="EJ1281" s="2">
        <v>1</v>
      </c>
      <c r="EK1281" s="2">
        <v>20</v>
      </c>
      <c r="EL1281" s="2" t="s">
        <v>434</v>
      </c>
      <c r="EM1281" s="2" t="s">
        <v>435</v>
      </c>
      <c r="EN1281" s="2"/>
      <c r="EO1281" s="2" t="s">
        <v>429</v>
      </c>
      <c r="EP1281" s="2"/>
      <c r="EQ1281" s="2">
        <v>1024</v>
      </c>
      <c r="ER1281" s="2">
        <v>1172.78</v>
      </c>
      <c r="ES1281" s="2">
        <v>0</v>
      </c>
      <c r="ET1281" s="2">
        <v>1021.52</v>
      </c>
      <c r="EU1281" s="2">
        <v>107.14</v>
      </c>
      <c r="EV1281" s="2">
        <v>151.26</v>
      </c>
      <c r="EW1281" s="2">
        <v>14.8</v>
      </c>
      <c r="EX1281" s="2">
        <v>0</v>
      </c>
      <c r="EY1281" s="2">
        <v>0</v>
      </c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>
        <v>0</v>
      </c>
      <c r="FR1281" s="2">
        <v>0</v>
      </c>
      <c r="FS1281" s="2">
        <v>0</v>
      </c>
      <c r="FT1281" s="2"/>
      <c r="FU1281" s="2"/>
      <c r="FV1281" s="2"/>
      <c r="FW1281" s="2"/>
      <c r="FX1281" s="2">
        <v>105</v>
      </c>
      <c r="FY1281" s="2">
        <v>77</v>
      </c>
      <c r="FZ1281" s="2"/>
      <c r="GA1281" s="2" t="s">
        <v>3</v>
      </c>
      <c r="GB1281" s="2"/>
      <c r="GC1281" s="2"/>
      <c r="GD1281" s="2">
        <v>0</v>
      </c>
      <c r="GE1281" s="2"/>
      <c r="GF1281" s="2">
        <v>-583164618</v>
      </c>
      <c r="GG1281" s="2">
        <v>2</v>
      </c>
      <c r="GH1281" s="2">
        <v>1</v>
      </c>
      <c r="GI1281" s="2">
        <v>-2</v>
      </c>
      <c r="GJ1281" s="2">
        <v>0</v>
      </c>
      <c r="GK1281" s="2">
        <f>ROUND(R1281*(R12)/100,2)</f>
        <v>28.26</v>
      </c>
      <c r="GL1281" s="2">
        <f t="shared" si="861"/>
        <v>0</v>
      </c>
      <c r="GM1281" s="2">
        <f t="shared" si="862"/>
        <v>246.59</v>
      </c>
      <c r="GN1281" s="2">
        <f t="shared" si="863"/>
        <v>246.59</v>
      </c>
      <c r="GO1281" s="2">
        <f t="shared" si="864"/>
        <v>0</v>
      </c>
      <c r="GP1281" s="2">
        <f t="shared" si="865"/>
        <v>0</v>
      </c>
      <c r="GQ1281" s="2"/>
      <c r="GR1281" s="2">
        <v>0</v>
      </c>
      <c r="GS1281" s="2">
        <v>3</v>
      </c>
      <c r="GT1281" s="2">
        <v>0</v>
      </c>
      <c r="GU1281" s="2" t="s">
        <v>3</v>
      </c>
      <c r="GV1281" s="2">
        <f t="shared" si="866"/>
        <v>0</v>
      </c>
      <c r="GW1281" s="2">
        <v>1</v>
      </c>
      <c r="GX1281" s="2">
        <f t="shared" si="867"/>
        <v>0</v>
      </c>
      <c r="GY1281" s="2"/>
      <c r="GZ1281" s="2"/>
      <c r="HA1281" s="2">
        <v>0</v>
      </c>
      <c r="HB1281" s="2">
        <v>0</v>
      </c>
      <c r="HC1281" s="2">
        <f t="shared" si="868"/>
        <v>0</v>
      </c>
      <c r="HD1281" s="2"/>
      <c r="HE1281" s="2" t="s">
        <v>3</v>
      </c>
      <c r="HF1281" s="2" t="s">
        <v>3</v>
      </c>
      <c r="HG1281" s="2"/>
      <c r="HH1281" s="2"/>
      <c r="HI1281" s="2"/>
      <c r="HJ1281" s="2"/>
      <c r="HK1281" s="2"/>
      <c r="HL1281" s="2"/>
      <c r="HM1281" s="2" t="s">
        <v>3</v>
      </c>
      <c r="HN1281" s="2" t="s">
        <v>3</v>
      </c>
      <c r="HO1281" s="2" t="s">
        <v>3</v>
      </c>
      <c r="HP1281" s="2" t="s">
        <v>3</v>
      </c>
      <c r="HQ1281" s="2" t="s">
        <v>3</v>
      </c>
      <c r="HR1281" s="2"/>
      <c r="HS1281" s="2">
        <v>0</v>
      </c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>
        <v>0</v>
      </c>
      <c r="IL1281" s="2"/>
      <c r="IM1281" s="2"/>
      <c r="IN1281" s="2"/>
      <c r="IO1281" s="2"/>
      <c r="IP1281" s="2"/>
      <c r="IQ1281" s="2"/>
      <c r="IR1281" s="2"/>
      <c r="IS1281" s="2"/>
      <c r="IT1281" s="2"/>
      <c r="IU1281" s="2"/>
    </row>
    <row r="1282" spans="1:255" x14ac:dyDescent="0.2">
      <c r="A1282">
        <v>17</v>
      </c>
      <c r="B1282">
        <v>0</v>
      </c>
      <c r="D1282">
        <f>ROW(EtalonRes!A706)</f>
        <v>706</v>
      </c>
      <c r="E1282" t="s">
        <v>3</v>
      </c>
      <c r="F1282" t="s">
        <v>430</v>
      </c>
      <c r="G1282" t="s">
        <v>431</v>
      </c>
      <c r="H1282" t="s">
        <v>432</v>
      </c>
      <c r="I1282">
        <v>0.12</v>
      </c>
      <c r="J1282">
        <v>0</v>
      </c>
      <c r="K1282">
        <v>0.12</v>
      </c>
      <c r="O1282">
        <f t="shared" si="834"/>
        <v>3249.99</v>
      </c>
      <c r="P1282">
        <f t="shared" si="835"/>
        <v>0</v>
      </c>
      <c r="Q1282">
        <f t="shared" si="836"/>
        <v>2159.2199999999998</v>
      </c>
      <c r="R1282">
        <f t="shared" si="837"/>
        <v>772.29</v>
      </c>
      <c r="S1282">
        <f t="shared" si="838"/>
        <v>1090.77</v>
      </c>
      <c r="T1282">
        <f t="shared" si="839"/>
        <v>0</v>
      </c>
      <c r="U1282">
        <f t="shared" si="840"/>
        <v>2.2313663999999998</v>
      </c>
      <c r="V1282">
        <f t="shared" si="841"/>
        <v>0</v>
      </c>
      <c r="W1282">
        <f t="shared" si="842"/>
        <v>0</v>
      </c>
      <c r="X1282">
        <f t="shared" si="843"/>
        <v>948.97</v>
      </c>
      <c r="Y1282">
        <f t="shared" si="844"/>
        <v>447.22</v>
      </c>
      <c r="AA1282">
        <v>-1</v>
      </c>
      <c r="AB1282">
        <f t="shared" si="845"/>
        <v>1407.336</v>
      </c>
      <c r="AC1282">
        <f t="shared" si="846"/>
        <v>0</v>
      </c>
      <c r="AD1282">
        <f t="shared" si="847"/>
        <v>1225.8240000000001</v>
      </c>
      <c r="AE1282">
        <f t="shared" si="848"/>
        <v>128.56800000000001</v>
      </c>
      <c r="AF1282">
        <f t="shared" si="848"/>
        <v>181.512</v>
      </c>
      <c r="AG1282">
        <f t="shared" si="849"/>
        <v>0</v>
      </c>
      <c r="AH1282">
        <f t="shared" si="850"/>
        <v>17.760000000000002</v>
      </c>
      <c r="AI1282">
        <f t="shared" si="850"/>
        <v>0</v>
      </c>
      <c r="AJ1282">
        <f t="shared" si="851"/>
        <v>0</v>
      </c>
      <c r="AK1282">
        <v>1172.78</v>
      </c>
      <c r="AL1282">
        <v>0</v>
      </c>
      <c r="AM1282">
        <v>1021.52</v>
      </c>
      <c r="AN1282">
        <v>107.14</v>
      </c>
      <c r="AO1282">
        <v>151.26</v>
      </c>
      <c r="AP1282">
        <v>0</v>
      </c>
      <c r="AQ1282">
        <v>14.8</v>
      </c>
      <c r="AR1282">
        <v>0</v>
      </c>
      <c r="AS1282">
        <v>0</v>
      </c>
      <c r="AT1282">
        <v>87</v>
      </c>
      <c r="AU1282">
        <v>41</v>
      </c>
      <c r="AV1282">
        <v>1.0469999999999999</v>
      </c>
      <c r="AW1282">
        <v>1</v>
      </c>
      <c r="AZ1282">
        <v>1</v>
      </c>
      <c r="BA1282">
        <v>47.82</v>
      </c>
      <c r="BB1282">
        <v>14.02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0</v>
      </c>
      <c r="BI1282">
        <v>1</v>
      </c>
      <c r="BJ1282" t="s">
        <v>433</v>
      </c>
      <c r="BM1282">
        <v>20</v>
      </c>
      <c r="BN1282">
        <v>66251207</v>
      </c>
      <c r="BO1282" t="s">
        <v>430</v>
      </c>
      <c r="BP1282">
        <v>1</v>
      </c>
      <c r="BQ1282">
        <v>30</v>
      </c>
      <c r="BR1282">
        <v>0</v>
      </c>
      <c r="BS1282">
        <v>47.82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87</v>
      </c>
      <c r="CA1282">
        <v>41</v>
      </c>
      <c r="CB1282" t="s">
        <v>3</v>
      </c>
      <c r="CE1282">
        <v>30</v>
      </c>
      <c r="CF1282">
        <v>0</v>
      </c>
      <c r="CG1282">
        <v>0</v>
      </c>
      <c r="CM1282">
        <v>0</v>
      </c>
      <c r="CN1282" t="s">
        <v>424</v>
      </c>
      <c r="CO1282">
        <v>0</v>
      </c>
      <c r="CP1282">
        <f t="shared" si="852"/>
        <v>3249.99</v>
      </c>
      <c r="CQ1282">
        <f t="shared" si="853"/>
        <v>0</v>
      </c>
      <c r="CR1282">
        <f t="shared" si="854"/>
        <v>17993.830000000002</v>
      </c>
      <c r="CS1282">
        <f t="shared" si="855"/>
        <v>6437.05</v>
      </c>
      <c r="CT1282">
        <f t="shared" si="856"/>
        <v>9087.7099999999991</v>
      </c>
      <c r="CU1282">
        <f t="shared" si="857"/>
        <v>0</v>
      </c>
      <c r="CV1282">
        <f t="shared" si="858"/>
        <v>18.594719999999999</v>
      </c>
      <c r="CW1282">
        <f t="shared" si="859"/>
        <v>0</v>
      </c>
      <c r="CX1282">
        <f t="shared" si="860"/>
        <v>0</v>
      </c>
      <c r="CY1282">
        <f>S1282*(BZ1282/100)</f>
        <v>948.96989999999994</v>
      </c>
      <c r="CZ1282">
        <f>S1282*(CA1282/100)</f>
        <v>447.21569999999997</v>
      </c>
      <c r="DB1282">
        <v>76</v>
      </c>
      <c r="DC1282" t="s">
        <v>3</v>
      </c>
      <c r="DD1282" t="s">
        <v>425</v>
      </c>
      <c r="DE1282" t="s">
        <v>426</v>
      </c>
      <c r="DF1282" t="s">
        <v>426</v>
      </c>
      <c r="DG1282" t="s">
        <v>426</v>
      </c>
      <c r="DH1282" t="s">
        <v>3</v>
      </c>
      <c r="DI1282" t="s">
        <v>426</v>
      </c>
      <c r="DJ1282" t="s">
        <v>426</v>
      </c>
      <c r="DK1282" t="s">
        <v>3</v>
      </c>
      <c r="DL1282" t="s">
        <v>3</v>
      </c>
      <c r="DM1282" t="s">
        <v>3</v>
      </c>
      <c r="DN1282">
        <v>105</v>
      </c>
      <c r="DO1282">
        <v>77</v>
      </c>
      <c r="DP1282">
        <v>1.0469999999999999</v>
      </c>
      <c r="DQ1282">
        <v>1</v>
      </c>
      <c r="DU1282">
        <v>1013</v>
      </c>
      <c r="DV1282" t="s">
        <v>432</v>
      </c>
      <c r="DW1282" t="s">
        <v>432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66251299</v>
      </c>
      <c r="EF1282">
        <v>30</v>
      </c>
      <c r="EG1282" t="s">
        <v>25</v>
      </c>
      <c r="EH1282">
        <v>0</v>
      </c>
      <c r="EI1282" t="s">
        <v>3</v>
      </c>
      <c r="EJ1282">
        <v>1</v>
      </c>
      <c r="EK1282">
        <v>20</v>
      </c>
      <c r="EL1282" t="s">
        <v>434</v>
      </c>
      <c r="EM1282" t="s">
        <v>435</v>
      </c>
      <c r="EO1282" t="s">
        <v>429</v>
      </c>
      <c r="EQ1282">
        <v>1024</v>
      </c>
      <c r="ER1282">
        <v>1172.78</v>
      </c>
      <c r="ES1282">
        <v>0</v>
      </c>
      <c r="ET1282">
        <v>1021.52</v>
      </c>
      <c r="EU1282">
        <v>107.14</v>
      </c>
      <c r="EV1282">
        <v>151.26</v>
      </c>
      <c r="EW1282">
        <v>14.8</v>
      </c>
      <c r="EX1282">
        <v>0</v>
      </c>
      <c r="EY1282">
        <v>0</v>
      </c>
      <c r="FQ1282">
        <v>0</v>
      </c>
      <c r="FR1282">
        <v>0</v>
      </c>
      <c r="FS1282">
        <v>0</v>
      </c>
      <c r="FX1282">
        <v>105</v>
      </c>
      <c r="FY1282">
        <v>77</v>
      </c>
      <c r="GA1282" t="s">
        <v>3</v>
      </c>
      <c r="GD1282">
        <v>0</v>
      </c>
      <c r="GF1282">
        <v>-583164618</v>
      </c>
      <c r="GG1282">
        <v>2</v>
      </c>
      <c r="GH1282">
        <v>1</v>
      </c>
      <c r="GI1282">
        <v>2</v>
      </c>
      <c r="GJ1282">
        <v>0</v>
      </c>
      <c r="GK1282">
        <f>ROUND(R1282*(S12)/100,2)</f>
        <v>1235.6600000000001</v>
      </c>
      <c r="GL1282">
        <f t="shared" si="861"/>
        <v>0</v>
      </c>
      <c r="GM1282">
        <f t="shared" si="862"/>
        <v>5881.84</v>
      </c>
      <c r="GN1282">
        <f t="shared" si="863"/>
        <v>5881.84</v>
      </c>
      <c r="GO1282">
        <f t="shared" si="864"/>
        <v>0</v>
      </c>
      <c r="GP1282">
        <f t="shared" si="865"/>
        <v>0</v>
      </c>
      <c r="GR1282">
        <v>0</v>
      </c>
      <c r="GS1282">
        <v>3</v>
      </c>
      <c r="GT1282">
        <v>0</v>
      </c>
      <c r="GU1282" t="s">
        <v>3</v>
      </c>
      <c r="GV1282">
        <f t="shared" si="866"/>
        <v>0</v>
      </c>
      <c r="GW1282">
        <v>1</v>
      </c>
      <c r="GX1282">
        <f t="shared" si="867"/>
        <v>0</v>
      </c>
      <c r="HA1282">
        <v>0</v>
      </c>
      <c r="HB1282">
        <v>0</v>
      </c>
      <c r="HC1282">
        <f t="shared" si="868"/>
        <v>0</v>
      </c>
      <c r="HE1282" t="s">
        <v>3</v>
      </c>
      <c r="HF1282" t="s">
        <v>3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HS1282">
        <v>0</v>
      </c>
      <c r="IK1282">
        <v>0</v>
      </c>
    </row>
    <row r="1283" spans="1:255" x14ac:dyDescent="0.2">
      <c r="A1283" s="2">
        <v>17</v>
      </c>
      <c r="B1283" s="2">
        <v>0</v>
      </c>
      <c r="C1283" s="2"/>
      <c r="D1283" s="2">
        <f>ROW(EtalonRes!A707)</f>
        <v>707</v>
      </c>
      <c r="E1283" s="2" t="s">
        <v>3</v>
      </c>
      <c r="F1283" s="2" t="s">
        <v>436</v>
      </c>
      <c r="G1283" s="2" t="s">
        <v>437</v>
      </c>
      <c r="H1283" s="2" t="s">
        <v>438</v>
      </c>
      <c r="I1283" s="2">
        <v>2.5000000000000001E-2</v>
      </c>
      <c r="J1283" s="2">
        <v>0</v>
      </c>
      <c r="K1283" s="2">
        <v>2.5000000000000001E-2</v>
      </c>
      <c r="L1283" s="2"/>
      <c r="M1283" s="2"/>
      <c r="N1283" s="2"/>
      <c r="O1283" s="2">
        <f t="shared" si="834"/>
        <v>31.8</v>
      </c>
      <c r="P1283" s="2">
        <f t="shared" si="835"/>
        <v>0</v>
      </c>
      <c r="Q1283" s="2">
        <f t="shared" si="836"/>
        <v>31.8</v>
      </c>
      <c r="R1283" s="2">
        <f t="shared" si="837"/>
        <v>3.24</v>
      </c>
      <c r="S1283" s="2">
        <f t="shared" si="838"/>
        <v>0</v>
      </c>
      <c r="T1283" s="2">
        <f t="shared" si="839"/>
        <v>0</v>
      </c>
      <c r="U1283" s="2">
        <f t="shared" si="840"/>
        <v>0</v>
      </c>
      <c r="V1283" s="2">
        <f t="shared" si="841"/>
        <v>0</v>
      </c>
      <c r="W1283" s="2">
        <f t="shared" si="842"/>
        <v>0</v>
      </c>
      <c r="X1283" s="2">
        <f t="shared" si="843"/>
        <v>0</v>
      </c>
      <c r="Y1283" s="2">
        <f t="shared" si="844"/>
        <v>0</v>
      </c>
      <c r="Z1283" s="2"/>
      <c r="AA1283" s="2">
        <v>-1</v>
      </c>
      <c r="AB1283" s="2">
        <f t="shared" si="845"/>
        <v>1254.624</v>
      </c>
      <c r="AC1283" s="2">
        <f t="shared" si="846"/>
        <v>0</v>
      </c>
      <c r="AD1283" s="2">
        <f t="shared" si="847"/>
        <v>1254.624</v>
      </c>
      <c r="AE1283" s="2">
        <f t="shared" si="848"/>
        <v>127.71599999999999</v>
      </c>
      <c r="AF1283" s="2">
        <f t="shared" si="848"/>
        <v>0</v>
      </c>
      <c r="AG1283" s="2">
        <f t="shared" si="849"/>
        <v>0</v>
      </c>
      <c r="AH1283" s="2">
        <f t="shared" si="850"/>
        <v>0</v>
      </c>
      <c r="AI1283" s="2">
        <f t="shared" si="850"/>
        <v>0</v>
      </c>
      <c r="AJ1283" s="2">
        <f t="shared" si="851"/>
        <v>0</v>
      </c>
      <c r="AK1283" s="2">
        <v>1045.52</v>
      </c>
      <c r="AL1283" s="2">
        <v>0</v>
      </c>
      <c r="AM1283" s="2">
        <v>1045.52</v>
      </c>
      <c r="AN1283" s="2">
        <v>106.43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98</v>
      </c>
      <c r="AU1283" s="2">
        <v>77</v>
      </c>
      <c r="AV1283" s="2">
        <v>1.014</v>
      </c>
      <c r="AW1283" s="2">
        <v>1</v>
      </c>
      <c r="AX1283" s="2"/>
      <c r="AY1283" s="2"/>
      <c r="AZ1283" s="2">
        <v>1</v>
      </c>
      <c r="BA1283" s="2">
        <v>1</v>
      </c>
      <c r="BB1283" s="2">
        <v>1</v>
      </c>
      <c r="BC1283" s="2">
        <v>1</v>
      </c>
      <c r="BD1283" s="2" t="s">
        <v>3</v>
      </c>
      <c r="BE1283" s="2" t="s">
        <v>3</v>
      </c>
      <c r="BF1283" s="2" t="s">
        <v>3</v>
      </c>
      <c r="BG1283" s="2" t="s">
        <v>3</v>
      </c>
      <c r="BH1283" s="2">
        <v>0</v>
      </c>
      <c r="BI1283" s="2">
        <v>1</v>
      </c>
      <c r="BJ1283" s="2" t="s">
        <v>439</v>
      </c>
      <c r="BK1283" s="2"/>
      <c r="BL1283" s="2"/>
      <c r="BM1283" s="2">
        <v>21</v>
      </c>
      <c r="BN1283" s="2">
        <v>66251207</v>
      </c>
      <c r="BO1283" s="2" t="s">
        <v>3</v>
      </c>
      <c r="BP1283" s="2">
        <v>0</v>
      </c>
      <c r="BQ1283" s="2">
        <v>30</v>
      </c>
      <c r="BR1283" s="2">
        <v>0</v>
      </c>
      <c r="BS1283" s="2">
        <v>1</v>
      </c>
      <c r="BT1283" s="2">
        <v>1</v>
      </c>
      <c r="BU1283" s="2">
        <v>1</v>
      </c>
      <c r="BV1283" s="2">
        <v>1</v>
      </c>
      <c r="BW1283" s="2">
        <v>1</v>
      </c>
      <c r="BX1283" s="2">
        <v>1</v>
      </c>
      <c r="BY1283" s="2" t="s">
        <v>3</v>
      </c>
      <c r="BZ1283" s="2">
        <v>98</v>
      </c>
      <c r="CA1283" s="2">
        <v>77</v>
      </c>
      <c r="CB1283" s="2" t="s">
        <v>3</v>
      </c>
      <c r="CC1283" s="2"/>
      <c r="CD1283" s="2"/>
      <c r="CE1283" s="2">
        <v>30</v>
      </c>
      <c r="CF1283" s="2">
        <v>0</v>
      </c>
      <c r="CG1283" s="2">
        <v>0</v>
      </c>
      <c r="CH1283" s="2"/>
      <c r="CI1283" s="2"/>
      <c r="CJ1283" s="2"/>
      <c r="CK1283" s="2"/>
      <c r="CL1283" s="2"/>
      <c r="CM1283" s="2">
        <v>0</v>
      </c>
      <c r="CN1283" s="2" t="s">
        <v>424</v>
      </c>
      <c r="CO1283" s="2">
        <v>0</v>
      </c>
      <c r="CP1283" s="2">
        <f t="shared" si="852"/>
        <v>31.8</v>
      </c>
      <c r="CQ1283" s="2">
        <f t="shared" si="853"/>
        <v>0</v>
      </c>
      <c r="CR1283" s="2">
        <f t="shared" si="854"/>
        <v>1272.19</v>
      </c>
      <c r="CS1283" s="2">
        <f t="shared" si="855"/>
        <v>129.5</v>
      </c>
      <c r="CT1283" s="2">
        <f t="shared" si="856"/>
        <v>0</v>
      </c>
      <c r="CU1283" s="2">
        <f t="shared" si="857"/>
        <v>0</v>
      </c>
      <c r="CV1283" s="2">
        <f t="shared" si="858"/>
        <v>0</v>
      </c>
      <c r="CW1283" s="2">
        <f t="shared" si="859"/>
        <v>0</v>
      </c>
      <c r="CX1283" s="2">
        <f t="shared" si="860"/>
        <v>0</v>
      </c>
      <c r="CY1283" s="2">
        <f>((S1283*BZ1283)/100)</f>
        <v>0</v>
      </c>
      <c r="CZ1283" s="2">
        <f>((S1283*CA1283)/100)</f>
        <v>0</v>
      </c>
      <c r="DA1283" s="2"/>
      <c r="DB1283" s="2">
        <v>77</v>
      </c>
      <c r="DC1283" s="2" t="s">
        <v>3</v>
      </c>
      <c r="DD1283" s="2" t="s">
        <v>425</v>
      </c>
      <c r="DE1283" s="2" t="s">
        <v>426</v>
      </c>
      <c r="DF1283" s="2" t="s">
        <v>426</v>
      </c>
      <c r="DG1283" s="2" t="s">
        <v>426</v>
      </c>
      <c r="DH1283" s="2" t="s">
        <v>3</v>
      </c>
      <c r="DI1283" s="2" t="s">
        <v>426</v>
      </c>
      <c r="DJ1283" s="2" t="s">
        <v>426</v>
      </c>
      <c r="DK1283" s="2" t="s">
        <v>3</v>
      </c>
      <c r="DL1283" s="2" t="s">
        <v>3</v>
      </c>
      <c r="DM1283" s="2" t="s">
        <v>3</v>
      </c>
      <c r="DN1283" s="2">
        <v>0</v>
      </c>
      <c r="DO1283" s="2">
        <v>0</v>
      </c>
      <c r="DP1283" s="2">
        <v>1</v>
      </c>
      <c r="DQ1283" s="2">
        <v>1</v>
      </c>
      <c r="DR1283" s="2"/>
      <c r="DS1283" s="2"/>
      <c r="DT1283" s="2"/>
      <c r="DU1283" s="2">
        <v>1013</v>
      </c>
      <c r="DV1283" s="2" t="s">
        <v>438</v>
      </c>
      <c r="DW1283" s="2" t="s">
        <v>438</v>
      </c>
      <c r="DX1283" s="2">
        <v>1</v>
      </c>
      <c r="DY1283" s="2"/>
      <c r="DZ1283" s="2" t="s">
        <v>3</v>
      </c>
      <c r="EA1283" s="2" t="s">
        <v>3</v>
      </c>
      <c r="EB1283" s="2" t="s">
        <v>3</v>
      </c>
      <c r="EC1283" s="2" t="s">
        <v>3</v>
      </c>
      <c r="ED1283" s="2"/>
      <c r="EE1283" s="2">
        <v>66251300</v>
      </c>
      <c r="EF1283" s="2">
        <v>30</v>
      </c>
      <c r="EG1283" s="2" t="s">
        <v>25</v>
      </c>
      <c r="EH1283" s="2">
        <v>0</v>
      </c>
      <c r="EI1283" s="2" t="s">
        <v>3</v>
      </c>
      <c r="EJ1283" s="2">
        <v>1</v>
      </c>
      <c r="EK1283" s="2">
        <v>21</v>
      </c>
      <c r="EL1283" s="2" t="s">
        <v>440</v>
      </c>
      <c r="EM1283" s="2" t="s">
        <v>441</v>
      </c>
      <c r="EN1283" s="2"/>
      <c r="EO1283" s="2" t="s">
        <v>429</v>
      </c>
      <c r="EP1283" s="2"/>
      <c r="EQ1283" s="2">
        <v>1024</v>
      </c>
      <c r="ER1283" s="2">
        <v>1045.52</v>
      </c>
      <c r="ES1283" s="2">
        <v>0</v>
      </c>
      <c r="ET1283" s="2">
        <v>1045.52</v>
      </c>
      <c r="EU1283" s="2">
        <v>106.43</v>
      </c>
      <c r="EV1283" s="2">
        <v>0</v>
      </c>
      <c r="EW1283" s="2">
        <v>0</v>
      </c>
      <c r="EX1283" s="2">
        <v>0</v>
      </c>
      <c r="EY1283" s="2">
        <v>0</v>
      </c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>
        <v>0</v>
      </c>
      <c r="FR1283" s="2">
        <v>0</v>
      </c>
      <c r="FS1283" s="2">
        <v>0</v>
      </c>
      <c r="FT1283" s="2"/>
      <c r="FU1283" s="2"/>
      <c r="FV1283" s="2"/>
      <c r="FW1283" s="2"/>
      <c r="FX1283" s="2">
        <v>98</v>
      </c>
      <c r="FY1283" s="2">
        <v>77</v>
      </c>
      <c r="FZ1283" s="2"/>
      <c r="GA1283" s="2" t="s">
        <v>3</v>
      </c>
      <c r="GB1283" s="2"/>
      <c r="GC1283" s="2"/>
      <c r="GD1283" s="2">
        <v>0</v>
      </c>
      <c r="GE1283" s="2"/>
      <c r="GF1283" s="2">
        <v>67196681</v>
      </c>
      <c r="GG1283" s="2">
        <v>2</v>
      </c>
      <c r="GH1283" s="2">
        <v>1</v>
      </c>
      <c r="GI1283" s="2">
        <v>-2</v>
      </c>
      <c r="GJ1283" s="2">
        <v>0</v>
      </c>
      <c r="GK1283" s="2">
        <f>ROUND(R1283*(R12)/100,2)</f>
        <v>5.67</v>
      </c>
      <c r="GL1283" s="2">
        <f t="shared" si="861"/>
        <v>0</v>
      </c>
      <c r="GM1283" s="2">
        <f t="shared" si="862"/>
        <v>37.47</v>
      </c>
      <c r="GN1283" s="2">
        <f t="shared" si="863"/>
        <v>37.47</v>
      </c>
      <c r="GO1283" s="2">
        <f t="shared" si="864"/>
        <v>0</v>
      </c>
      <c r="GP1283" s="2">
        <f t="shared" si="865"/>
        <v>0</v>
      </c>
      <c r="GQ1283" s="2"/>
      <c r="GR1283" s="2">
        <v>0</v>
      </c>
      <c r="GS1283" s="2">
        <v>3</v>
      </c>
      <c r="GT1283" s="2">
        <v>0</v>
      </c>
      <c r="GU1283" s="2" t="s">
        <v>3</v>
      </c>
      <c r="GV1283" s="2">
        <f t="shared" si="866"/>
        <v>0</v>
      </c>
      <c r="GW1283" s="2">
        <v>1</v>
      </c>
      <c r="GX1283" s="2">
        <f t="shared" si="867"/>
        <v>0</v>
      </c>
      <c r="GY1283" s="2"/>
      <c r="GZ1283" s="2"/>
      <c r="HA1283" s="2">
        <v>0</v>
      </c>
      <c r="HB1283" s="2">
        <v>0</v>
      </c>
      <c r="HC1283" s="2">
        <f t="shared" si="868"/>
        <v>0</v>
      </c>
      <c r="HD1283" s="2"/>
      <c r="HE1283" s="2" t="s">
        <v>3</v>
      </c>
      <c r="HF1283" s="2" t="s">
        <v>3</v>
      </c>
      <c r="HG1283" s="2"/>
      <c r="HH1283" s="2"/>
      <c r="HI1283" s="2"/>
      <c r="HJ1283" s="2"/>
      <c r="HK1283" s="2"/>
      <c r="HL1283" s="2"/>
      <c r="HM1283" s="2" t="s">
        <v>3</v>
      </c>
      <c r="HN1283" s="2" t="s">
        <v>3</v>
      </c>
      <c r="HO1283" s="2" t="s">
        <v>3</v>
      </c>
      <c r="HP1283" s="2" t="s">
        <v>3</v>
      </c>
      <c r="HQ1283" s="2" t="s">
        <v>3</v>
      </c>
      <c r="HR1283" s="2"/>
      <c r="HS1283" s="2">
        <v>0</v>
      </c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>
        <v>0</v>
      </c>
      <c r="IL1283" s="2"/>
      <c r="IM1283" s="2"/>
      <c r="IN1283" s="2"/>
      <c r="IO1283" s="2"/>
      <c r="IP1283" s="2"/>
      <c r="IQ1283" s="2"/>
      <c r="IR1283" s="2"/>
      <c r="IS1283" s="2"/>
      <c r="IT1283" s="2"/>
      <c r="IU1283" s="2"/>
    </row>
    <row r="1284" spans="1:255" x14ac:dyDescent="0.2">
      <c r="A1284">
        <v>17</v>
      </c>
      <c r="B1284">
        <v>0</v>
      </c>
      <c r="D1284">
        <f>ROW(EtalonRes!A708)</f>
        <v>708</v>
      </c>
      <c r="E1284" t="s">
        <v>3</v>
      </c>
      <c r="F1284" t="s">
        <v>436</v>
      </c>
      <c r="G1284" t="s">
        <v>437</v>
      </c>
      <c r="H1284" t="s">
        <v>438</v>
      </c>
      <c r="I1284">
        <v>2.5000000000000001E-2</v>
      </c>
      <c r="J1284">
        <v>0</v>
      </c>
      <c r="K1284">
        <v>2.5000000000000001E-2</v>
      </c>
      <c r="O1284">
        <f t="shared" si="834"/>
        <v>444.88</v>
      </c>
      <c r="P1284">
        <f t="shared" si="835"/>
        <v>0</v>
      </c>
      <c r="Q1284">
        <f t="shared" si="836"/>
        <v>444.88</v>
      </c>
      <c r="R1284">
        <f t="shared" si="837"/>
        <v>154.94</v>
      </c>
      <c r="S1284">
        <f t="shared" si="838"/>
        <v>0</v>
      </c>
      <c r="T1284">
        <f t="shared" si="839"/>
        <v>0</v>
      </c>
      <c r="U1284">
        <f t="shared" si="840"/>
        <v>0</v>
      </c>
      <c r="V1284">
        <f t="shared" si="841"/>
        <v>0</v>
      </c>
      <c r="W1284">
        <f t="shared" si="842"/>
        <v>0</v>
      </c>
      <c r="X1284">
        <f t="shared" si="843"/>
        <v>0</v>
      </c>
      <c r="Y1284">
        <f t="shared" si="844"/>
        <v>0</v>
      </c>
      <c r="AA1284">
        <v>-1</v>
      </c>
      <c r="AB1284">
        <f t="shared" si="845"/>
        <v>1254.624</v>
      </c>
      <c r="AC1284">
        <f t="shared" si="846"/>
        <v>0</v>
      </c>
      <c r="AD1284">
        <f t="shared" si="847"/>
        <v>1254.624</v>
      </c>
      <c r="AE1284">
        <f t="shared" si="848"/>
        <v>127.71599999999999</v>
      </c>
      <c r="AF1284">
        <f t="shared" si="848"/>
        <v>0</v>
      </c>
      <c r="AG1284">
        <f t="shared" si="849"/>
        <v>0</v>
      </c>
      <c r="AH1284">
        <f t="shared" si="850"/>
        <v>0</v>
      </c>
      <c r="AI1284">
        <f t="shared" si="850"/>
        <v>0</v>
      </c>
      <c r="AJ1284">
        <f t="shared" si="851"/>
        <v>0</v>
      </c>
      <c r="AK1284">
        <v>1045.52</v>
      </c>
      <c r="AL1284">
        <v>0</v>
      </c>
      <c r="AM1284">
        <v>1045.52</v>
      </c>
      <c r="AN1284">
        <v>106.43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94</v>
      </c>
      <c r="AU1284">
        <v>51</v>
      </c>
      <c r="AV1284">
        <v>1.014</v>
      </c>
      <c r="AW1284">
        <v>1</v>
      </c>
      <c r="AZ1284">
        <v>1</v>
      </c>
      <c r="BA1284">
        <v>47.82</v>
      </c>
      <c r="BB1284">
        <v>13.99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0</v>
      </c>
      <c r="BI1284">
        <v>1</v>
      </c>
      <c r="BJ1284" t="s">
        <v>439</v>
      </c>
      <c r="BM1284">
        <v>21</v>
      </c>
      <c r="BN1284">
        <v>66251207</v>
      </c>
      <c r="BO1284" t="s">
        <v>436</v>
      </c>
      <c r="BP1284">
        <v>1</v>
      </c>
      <c r="BQ1284">
        <v>30</v>
      </c>
      <c r="BR1284">
        <v>0</v>
      </c>
      <c r="BS1284">
        <v>47.82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94</v>
      </c>
      <c r="CA1284">
        <v>51</v>
      </c>
      <c r="CB1284" t="s">
        <v>3</v>
      </c>
      <c r="CE1284">
        <v>30</v>
      </c>
      <c r="CF1284">
        <v>0</v>
      </c>
      <c r="CG1284">
        <v>0</v>
      </c>
      <c r="CM1284">
        <v>0</v>
      </c>
      <c r="CN1284" t="s">
        <v>424</v>
      </c>
      <c r="CO1284">
        <v>0</v>
      </c>
      <c r="CP1284">
        <f t="shared" si="852"/>
        <v>444.88</v>
      </c>
      <c r="CQ1284">
        <f t="shared" si="853"/>
        <v>0</v>
      </c>
      <c r="CR1284">
        <f t="shared" si="854"/>
        <v>17797.939999999999</v>
      </c>
      <c r="CS1284">
        <f t="shared" si="855"/>
        <v>6192.69</v>
      </c>
      <c r="CT1284">
        <f t="shared" si="856"/>
        <v>0</v>
      </c>
      <c r="CU1284">
        <f t="shared" si="857"/>
        <v>0</v>
      </c>
      <c r="CV1284">
        <f t="shared" si="858"/>
        <v>0</v>
      </c>
      <c r="CW1284">
        <f t="shared" si="859"/>
        <v>0</v>
      </c>
      <c r="CX1284">
        <f t="shared" si="860"/>
        <v>0</v>
      </c>
      <c r="CY1284">
        <f>S1284*(BZ1284/100)</f>
        <v>0</v>
      </c>
      <c r="CZ1284">
        <f>S1284*(CA1284/100)</f>
        <v>0</v>
      </c>
      <c r="DB1284">
        <v>78</v>
      </c>
      <c r="DC1284" t="s">
        <v>3</v>
      </c>
      <c r="DD1284" t="s">
        <v>425</v>
      </c>
      <c r="DE1284" t="s">
        <v>426</v>
      </c>
      <c r="DF1284" t="s">
        <v>426</v>
      </c>
      <c r="DG1284" t="s">
        <v>426</v>
      </c>
      <c r="DH1284" t="s">
        <v>3</v>
      </c>
      <c r="DI1284" t="s">
        <v>426</v>
      </c>
      <c r="DJ1284" t="s">
        <v>426</v>
      </c>
      <c r="DK1284" t="s">
        <v>3</v>
      </c>
      <c r="DL1284" t="s">
        <v>3</v>
      </c>
      <c r="DM1284" t="s">
        <v>3</v>
      </c>
      <c r="DN1284">
        <v>98</v>
      </c>
      <c r="DO1284">
        <v>77</v>
      </c>
      <c r="DP1284">
        <v>1.014</v>
      </c>
      <c r="DQ1284">
        <v>1</v>
      </c>
      <c r="DU1284">
        <v>1013</v>
      </c>
      <c r="DV1284" t="s">
        <v>438</v>
      </c>
      <c r="DW1284" t="s">
        <v>438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66251300</v>
      </c>
      <c r="EF1284">
        <v>30</v>
      </c>
      <c r="EG1284" t="s">
        <v>25</v>
      </c>
      <c r="EH1284">
        <v>0</v>
      </c>
      <c r="EI1284" t="s">
        <v>3</v>
      </c>
      <c r="EJ1284">
        <v>1</v>
      </c>
      <c r="EK1284">
        <v>21</v>
      </c>
      <c r="EL1284" t="s">
        <v>440</v>
      </c>
      <c r="EM1284" t="s">
        <v>441</v>
      </c>
      <c r="EO1284" t="s">
        <v>429</v>
      </c>
      <c r="EQ1284">
        <v>1024</v>
      </c>
      <c r="ER1284">
        <v>1045.52</v>
      </c>
      <c r="ES1284">
        <v>0</v>
      </c>
      <c r="ET1284">
        <v>1045.52</v>
      </c>
      <c r="EU1284">
        <v>106.43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v>0</v>
      </c>
      <c r="FS1284">
        <v>0</v>
      </c>
      <c r="FX1284">
        <v>98</v>
      </c>
      <c r="FY1284">
        <v>77</v>
      </c>
      <c r="GA1284" t="s">
        <v>3</v>
      </c>
      <c r="GD1284">
        <v>0</v>
      </c>
      <c r="GF1284">
        <v>67196681</v>
      </c>
      <c r="GG1284">
        <v>2</v>
      </c>
      <c r="GH1284">
        <v>1</v>
      </c>
      <c r="GI1284">
        <v>2</v>
      </c>
      <c r="GJ1284">
        <v>0</v>
      </c>
      <c r="GK1284">
        <f>ROUND(R1284*(S12)/100,2)</f>
        <v>247.9</v>
      </c>
      <c r="GL1284">
        <f t="shared" si="861"/>
        <v>0</v>
      </c>
      <c r="GM1284">
        <f t="shared" si="862"/>
        <v>692.78</v>
      </c>
      <c r="GN1284">
        <f t="shared" si="863"/>
        <v>692.78</v>
      </c>
      <c r="GO1284">
        <f t="shared" si="864"/>
        <v>0</v>
      </c>
      <c r="GP1284">
        <f t="shared" si="865"/>
        <v>0</v>
      </c>
      <c r="GR1284">
        <v>0</v>
      </c>
      <c r="GS1284">
        <v>3</v>
      </c>
      <c r="GT1284">
        <v>0</v>
      </c>
      <c r="GU1284" t="s">
        <v>3</v>
      </c>
      <c r="GV1284">
        <f t="shared" si="866"/>
        <v>0</v>
      </c>
      <c r="GW1284">
        <v>1</v>
      </c>
      <c r="GX1284">
        <f t="shared" si="867"/>
        <v>0</v>
      </c>
      <c r="HA1284">
        <v>0</v>
      </c>
      <c r="HB1284">
        <v>0</v>
      </c>
      <c r="HC1284">
        <f t="shared" si="868"/>
        <v>0</v>
      </c>
      <c r="HE1284" t="s">
        <v>3</v>
      </c>
      <c r="HF1284" t="s">
        <v>3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HS1284">
        <v>0</v>
      </c>
      <c r="IK1284">
        <v>0</v>
      </c>
    </row>
    <row r="1285" spans="1:255" x14ac:dyDescent="0.2">
      <c r="A1285" s="2">
        <v>17</v>
      </c>
      <c r="B1285" s="2">
        <v>0</v>
      </c>
      <c r="C1285" s="2"/>
      <c r="D1285" s="2">
        <f>ROW(EtalonRes!A710)</f>
        <v>710</v>
      </c>
      <c r="E1285" s="2" t="s">
        <v>3</v>
      </c>
      <c r="F1285" s="2" t="s">
        <v>442</v>
      </c>
      <c r="G1285" s="2" t="s">
        <v>443</v>
      </c>
      <c r="H1285" s="2" t="s">
        <v>444</v>
      </c>
      <c r="I1285" s="2">
        <v>0.25</v>
      </c>
      <c r="J1285" s="2">
        <v>0</v>
      </c>
      <c r="K1285" s="2">
        <v>0.25</v>
      </c>
      <c r="L1285" s="2"/>
      <c r="M1285" s="2"/>
      <c r="N1285" s="2"/>
      <c r="O1285" s="2">
        <f t="shared" si="834"/>
        <v>61.03</v>
      </c>
      <c r="P1285" s="2">
        <f t="shared" si="835"/>
        <v>0</v>
      </c>
      <c r="Q1285" s="2">
        <f t="shared" si="836"/>
        <v>61.03</v>
      </c>
      <c r="R1285" s="2">
        <f t="shared" si="837"/>
        <v>5.77</v>
      </c>
      <c r="S1285" s="2">
        <f t="shared" si="838"/>
        <v>0</v>
      </c>
      <c r="T1285" s="2">
        <f t="shared" si="839"/>
        <v>0</v>
      </c>
      <c r="U1285" s="2">
        <f t="shared" si="840"/>
        <v>0</v>
      </c>
      <c r="V1285" s="2">
        <f t="shared" si="841"/>
        <v>0</v>
      </c>
      <c r="W1285" s="2">
        <f t="shared" si="842"/>
        <v>0</v>
      </c>
      <c r="X1285" s="2">
        <f t="shared" si="843"/>
        <v>0</v>
      </c>
      <c r="Y1285" s="2">
        <f t="shared" si="844"/>
        <v>0</v>
      </c>
      <c r="Z1285" s="2"/>
      <c r="AA1285" s="2">
        <v>-1</v>
      </c>
      <c r="AB1285" s="2">
        <f t="shared" si="845"/>
        <v>240.732</v>
      </c>
      <c r="AC1285" s="2">
        <f t="shared" si="846"/>
        <v>0</v>
      </c>
      <c r="AD1285" s="2">
        <f t="shared" si="847"/>
        <v>240.732</v>
      </c>
      <c r="AE1285" s="2">
        <f t="shared" si="848"/>
        <v>22.751999999999999</v>
      </c>
      <c r="AF1285" s="2">
        <f t="shared" si="848"/>
        <v>0</v>
      </c>
      <c r="AG1285" s="2">
        <f t="shared" si="849"/>
        <v>0</v>
      </c>
      <c r="AH1285" s="2">
        <f t="shared" si="850"/>
        <v>0</v>
      </c>
      <c r="AI1285" s="2">
        <f t="shared" si="850"/>
        <v>0</v>
      </c>
      <c r="AJ1285" s="2">
        <f t="shared" si="851"/>
        <v>0</v>
      </c>
      <c r="AK1285" s="2">
        <v>200.61</v>
      </c>
      <c r="AL1285" s="2">
        <v>0</v>
      </c>
      <c r="AM1285" s="2">
        <v>200.61</v>
      </c>
      <c r="AN1285" s="2">
        <v>18.96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98</v>
      </c>
      <c r="AU1285" s="2">
        <v>77</v>
      </c>
      <c r="AV1285" s="2">
        <v>1.014</v>
      </c>
      <c r="AW1285" s="2">
        <v>1</v>
      </c>
      <c r="AX1285" s="2"/>
      <c r="AY1285" s="2"/>
      <c r="AZ1285" s="2">
        <v>1</v>
      </c>
      <c r="BA1285" s="2">
        <v>1</v>
      </c>
      <c r="BB1285" s="2">
        <v>1</v>
      </c>
      <c r="BC1285" s="2">
        <v>1</v>
      </c>
      <c r="BD1285" s="2" t="s">
        <v>3</v>
      </c>
      <c r="BE1285" s="2" t="s">
        <v>3</v>
      </c>
      <c r="BF1285" s="2" t="s">
        <v>3</v>
      </c>
      <c r="BG1285" s="2" t="s">
        <v>3</v>
      </c>
      <c r="BH1285" s="2">
        <v>0</v>
      </c>
      <c r="BI1285" s="2">
        <v>1</v>
      </c>
      <c r="BJ1285" s="2" t="s">
        <v>445</v>
      </c>
      <c r="BK1285" s="2"/>
      <c r="BL1285" s="2"/>
      <c r="BM1285" s="2">
        <v>11</v>
      </c>
      <c r="BN1285" s="2">
        <v>66251207</v>
      </c>
      <c r="BO1285" s="2" t="s">
        <v>3</v>
      </c>
      <c r="BP1285" s="2">
        <v>0</v>
      </c>
      <c r="BQ1285" s="2">
        <v>30</v>
      </c>
      <c r="BR1285" s="2">
        <v>0</v>
      </c>
      <c r="BS1285" s="2">
        <v>1</v>
      </c>
      <c r="BT1285" s="2">
        <v>1</v>
      </c>
      <c r="BU1285" s="2">
        <v>1</v>
      </c>
      <c r="BV1285" s="2">
        <v>1</v>
      </c>
      <c r="BW1285" s="2">
        <v>1</v>
      </c>
      <c r="BX1285" s="2">
        <v>1</v>
      </c>
      <c r="BY1285" s="2" t="s">
        <v>3</v>
      </c>
      <c r="BZ1285" s="2">
        <v>98</v>
      </c>
      <c r="CA1285" s="2">
        <v>77</v>
      </c>
      <c r="CB1285" s="2" t="s">
        <v>3</v>
      </c>
      <c r="CC1285" s="2"/>
      <c r="CD1285" s="2"/>
      <c r="CE1285" s="2">
        <v>30</v>
      </c>
      <c r="CF1285" s="2">
        <v>0</v>
      </c>
      <c r="CG1285" s="2">
        <v>0</v>
      </c>
      <c r="CH1285" s="2"/>
      <c r="CI1285" s="2"/>
      <c r="CJ1285" s="2"/>
      <c r="CK1285" s="2"/>
      <c r="CL1285" s="2"/>
      <c r="CM1285" s="2">
        <v>0</v>
      </c>
      <c r="CN1285" s="2" t="s">
        <v>424</v>
      </c>
      <c r="CO1285" s="2">
        <v>0</v>
      </c>
      <c r="CP1285" s="2">
        <f t="shared" si="852"/>
        <v>61.03</v>
      </c>
      <c r="CQ1285" s="2">
        <f t="shared" si="853"/>
        <v>0</v>
      </c>
      <c r="CR1285" s="2">
        <f t="shared" si="854"/>
        <v>244.1</v>
      </c>
      <c r="CS1285" s="2">
        <f t="shared" si="855"/>
        <v>23.07</v>
      </c>
      <c r="CT1285" s="2">
        <f t="shared" si="856"/>
        <v>0</v>
      </c>
      <c r="CU1285" s="2">
        <f t="shared" si="857"/>
        <v>0</v>
      </c>
      <c r="CV1285" s="2">
        <f t="shared" si="858"/>
        <v>0</v>
      </c>
      <c r="CW1285" s="2">
        <f t="shared" si="859"/>
        <v>0</v>
      </c>
      <c r="CX1285" s="2">
        <f t="shared" si="860"/>
        <v>0</v>
      </c>
      <c r="CY1285" s="2">
        <f>((S1285*BZ1285)/100)</f>
        <v>0</v>
      </c>
      <c r="CZ1285" s="2">
        <f>((S1285*CA1285)/100)</f>
        <v>0</v>
      </c>
      <c r="DA1285" s="2"/>
      <c r="DB1285" s="2">
        <v>79</v>
      </c>
      <c r="DC1285" s="2" t="s">
        <v>3</v>
      </c>
      <c r="DD1285" s="2" t="s">
        <v>425</v>
      </c>
      <c r="DE1285" s="2" t="s">
        <v>426</v>
      </c>
      <c r="DF1285" s="2" t="s">
        <v>426</v>
      </c>
      <c r="DG1285" s="2" t="s">
        <v>426</v>
      </c>
      <c r="DH1285" s="2" t="s">
        <v>3</v>
      </c>
      <c r="DI1285" s="2" t="s">
        <v>426</v>
      </c>
      <c r="DJ1285" s="2" t="s">
        <v>426</v>
      </c>
      <c r="DK1285" s="2" t="s">
        <v>3</v>
      </c>
      <c r="DL1285" s="2" t="s">
        <v>3</v>
      </c>
      <c r="DM1285" s="2" t="s">
        <v>3</v>
      </c>
      <c r="DN1285" s="2">
        <v>0</v>
      </c>
      <c r="DO1285" s="2">
        <v>0</v>
      </c>
      <c r="DP1285" s="2">
        <v>1</v>
      </c>
      <c r="DQ1285" s="2">
        <v>1</v>
      </c>
      <c r="DR1285" s="2"/>
      <c r="DS1285" s="2"/>
      <c r="DT1285" s="2"/>
      <c r="DU1285" s="2">
        <v>1013</v>
      </c>
      <c r="DV1285" s="2" t="s">
        <v>444</v>
      </c>
      <c r="DW1285" s="2" t="s">
        <v>444</v>
      </c>
      <c r="DX1285" s="2">
        <v>1</v>
      </c>
      <c r="DY1285" s="2"/>
      <c r="DZ1285" s="2" t="s">
        <v>3</v>
      </c>
      <c r="EA1285" s="2" t="s">
        <v>3</v>
      </c>
      <c r="EB1285" s="2" t="s">
        <v>3</v>
      </c>
      <c r="EC1285" s="2" t="s">
        <v>3</v>
      </c>
      <c r="ED1285" s="2"/>
      <c r="EE1285" s="2">
        <v>66251290</v>
      </c>
      <c r="EF1285" s="2">
        <v>30</v>
      </c>
      <c r="EG1285" s="2" t="s">
        <v>25</v>
      </c>
      <c r="EH1285" s="2">
        <v>0</v>
      </c>
      <c r="EI1285" s="2" t="s">
        <v>3</v>
      </c>
      <c r="EJ1285" s="2">
        <v>1</v>
      </c>
      <c r="EK1285" s="2">
        <v>11</v>
      </c>
      <c r="EL1285" s="2" t="s">
        <v>446</v>
      </c>
      <c r="EM1285" s="2" t="s">
        <v>447</v>
      </c>
      <c r="EN1285" s="2"/>
      <c r="EO1285" s="2" t="s">
        <v>429</v>
      </c>
      <c r="EP1285" s="2"/>
      <c r="EQ1285" s="2">
        <v>1024</v>
      </c>
      <c r="ER1285" s="2">
        <v>200.61</v>
      </c>
      <c r="ES1285" s="2">
        <v>0</v>
      </c>
      <c r="ET1285" s="2">
        <v>200.61</v>
      </c>
      <c r="EU1285" s="2">
        <v>18.96</v>
      </c>
      <c r="EV1285" s="2">
        <v>0</v>
      </c>
      <c r="EW1285" s="2">
        <v>0</v>
      </c>
      <c r="EX1285" s="2">
        <v>0</v>
      </c>
      <c r="EY1285" s="2">
        <v>0</v>
      </c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>
        <v>0</v>
      </c>
      <c r="FR1285" s="2">
        <v>0</v>
      </c>
      <c r="FS1285" s="2">
        <v>0</v>
      </c>
      <c r="FT1285" s="2"/>
      <c r="FU1285" s="2"/>
      <c r="FV1285" s="2"/>
      <c r="FW1285" s="2"/>
      <c r="FX1285" s="2">
        <v>98</v>
      </c>
      <c r="FY1285" s="2">
        <v>77</v>
      </c>
      <c r="FZ1285" s="2"/>
      <c r="GA1285" s="2" t="s">
        <v>3</v>
      </c>
      <c r="GB1285" s="2"/>
      <c r="GC1285" s="2"/>
      <c r="GD1285" s="2">
        <v>0</v>
      </c>
      <c r="GE1285" s="2"/>
      <c r="GF1285" s="2">
        <v>-2146641241</v>
      </c>
      <c r="GG1285" s="2">
        <v>2</v>
      </c>
      <c r="GH1285" s="2">
        <v>1</v>
      </c>
      <c r="GI1285" s="2">
        <v>-2</v>
      </c>
      <c r="GJ1285" s="2">
        <v>0</v>
      </c>
      <c r="GK1285" s="2">
        <f>ROUND(R1285*(R12)/100,2)</f>
        <v>10.1</v>
      </c>
      <c r="GL1285" s="2">
        <f t="shared" si="861"/>
        <v>0</v>
      </c>
      <c r="GM1285" s="2">
        <f t="shared" si="862"/>
        <v>71.13</v>
      </c>
      <c r="GN1285" s="2">
        <f t="shared" si="863"/>
        <v>71.13</v>
      </c>
      <c r="GO1285" s="2">
        <f t="shared" si="864"/>
        <v>0</v>
      </c>
      <c r="GP1285" s="2">
        <f t="shared" si="865"/>
        <v>0</v>
      </c>
      <c r="GQ1285" s="2"/>
      <c r="GR1285" s="2">
        <v>0</v>
      </c>
      <c r="GS1285" s="2">
        <v>3</v>
      </c>
      <c r="GT1285" s="2">
        <v>0</v>
      </c>
      <c r="GU1285" s="2" t="s">
        <v>3</v>
      </c>
      <c r="GV1285" s="2">
        <f t="shared" si="866"/>
        <v>0</v>
      </c>
      <c r="GW1285" s="2">
        <v>1</v>
      </c>
      <c r="GX1285" s="2">
        <f t="shared" si="867"/>
        <v>0</v>
      </c>
      <c r="GY1285" s="2"/>
      <c r="GZ1285" s="2"/>
      <c r="HA1285" s="2">
        <v>0</v>
      </c>
      <c r="HB1285" s="2">
        <v>0</v>
      </c>
      <c r="HC1285" s="2">
        <f t="shared" si="868"/>
        <v>0</v>
      </c>
      <c r="HD1285" s="2"/>
      <c r="HE1285" s="2" t="s">
        <v>3</v>
      </c>
      <c r="HF1285" s="2" t="s">
        <v>3</v>
      </c>
      <c r="HG1285" s="2"/>
      <c r="HH1285" s="2"/>
      <c r="HI1285" s="2"/>
      <c r="HJ1285" s="2"/>
      <c r="HK1285" s="2"/>
      <c r="HL1285" s="2"/>
      <c r="HM1285" s="2" t="s">
        <v>3</v>
      </c>
      <c r="HN1285" s="2" t="s">
        <v>3</v>
      </c>
      <c r="HO1285" s="2" t="s">
        <v>3</v>
      </c>
      <c r="HP1285" s="2" t="s">
        <v>3</v>
      </c>
      <c r="HQ1285" s="2" t="s">
        <v>3</v>
      </c>
      <c r="HR1285" s="2"/>
      <c r="HS1285" s="2">
        <v>0</v>
      </c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>
        <v>0</v>
      </c>
      <c r="IL1285" s="2"/>
      <c r="IM1285" s="2"/>
      <c r="IN1285" s="2"/>
      <c r="IO1285" s="2"/>
      <c r="IP1285" s="2"/>
      <c r="IQ1285" s="2"/>
      <c r="IR1285" s="2"/>
      <c r="IS1285" s="2"/>
      <c r="IT1285" s="2"/>
      <c r="IU1285" s="2"/>
    </row>
    <row r="1286" spans="1:255" x14ac:dyDescent="0.2">
      <c r="A1286">
        <v>17</v>
      </c>
      <c r="B1286">
        <v>0</v>
      </c>
      <c r="D1286">
        <f>ROW(EtalonRes!A712)</f>
        <v>712</v>
      </c>
      <c r="E1286" t="s">
        <v>3</v>
      </c>
      <c r="F1286" t="s">
        <v>442</v>
      </c>
      <c r="G1286" t="s">
        <v>443</v>
      </c>
      <c r="H1286" t="s">
        <v>444</v>
      </c>
      <c r="I1286">
        <v>0.25</v>
      </c>
      <c r="J1286">
        <v>0</v>
      </c>
      <c r="K1286">
        <v>0.25</v>
      </c>
      <c r="O1286">
        <f t="shared" si="834"/>
        <v>844.04</v>
      </c>
      <c r="P1286">
        <f t="shared" si="835"/>
        <v>0</v>
      </c>
      <c r="Q1286">
        <f t="shared" si="836"/>
        <v>844.04</v>
      </c>
      <c r="R1286">
        <f t="shared" si="837"/>
        <v>275.92</v>
      </c>
      <c r="S1286">
        <f t="shared" si="838"/>
        <v>0</v>
      </c>
      <c r="T1286">
        <f t="shared" si="839"/>
        <v>0</v>
      </c>
      <c r="U1286">
        <f t="shared" si="840"/>
        <v>0</v>
      </c>
      <c r="V1286">
        <f t="shared" si="841"/>
        <v>0</v>
      </c>
      <c r="W1286">
        <f t="shared" si="842"/>
        <v>0</v>
      </c>
      <c r="X1286">
        <f t="shared" si="843"/>
        <v>0</v>
      </c>
      <c r="Y1286">
        <f t="shared" si="844"/>
        <v>0</v>
      </c>
      <c r="AA1286">
        <v>-1</v>
      </c>
      <c r="AB1286">
        <f t="shared" si="845"/>
        <v>240.732</v>
      </c>
      <c r="AC1286">
        <f t="shared" si="846"/>
        <v>0</v>
      </c>
      <c r="AD1286">
        <f t="shared" si="847"/>
        <v>240.732</v>
      </c>
      <c r="AE1286">
        <f t="shared" si="848"/>
        <v>22.751999999999999</v>
      </c>
      <c r="AF1286">
        <f t="shared" si="848"/>
        <v>0</v>
      </c>
      <c r="AG1286">
        <f t="shared" si="849"/>
        <v>0</v>
      </c>
      <c r="AH1286">
        <f t="shared" si="850"/>
        <v>0</v>
      </c>
      <c r="AI1286">
        <f t="shared" si="850"/>
        <v>0</v>
      </c>
      <c r="AJ1286">
        <f t="shared" si="851"/>
        <v>0</v>
      </c>
      <c r="AK1286">
        <v>200.61</v>
      </c>
      <c r="AL1286">
        <v>0</v>
      </c>
      <c r="AM1286">
        <v>200.61</v>
      </c>
      <c r="AN1286">
        <v>18.96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94</v>
      </c>
      <c r="AU1286">
        <v>51</v>
      </c>
      <c r="AV1286">
        <v>1.014</v>
      </c>
      <c r="AW1286">
        <v>1</v>
      </c>
      <c r="AZ1286">
        <v>1</v>
      </c>
      <c r="BA1286">
        <v>47.82</v>
      </c>
      <c r="BB1286">
        <v>13.83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0</v>
      </c>
      <c r="BI1286">
        <v>1</v>
      </c>
      <c r="BJ1286" t="s">
        <v>445</v>
      </c>
      <c r="BM1286">
        <v>11</v>
      </c>
      <c r="BN1286">
        <v>66251207</v>
      </c>
      <c r="BO1286" t="s">
        <v>442</v>
      </c>
      <c r="BP1286">
        <v>1</v>
      </c>
      <c r="BQ1286">
        <v>30</v>
      </c>
      <c r="BR1286">
        <v>0</v>
      </c>
      <c r="BS1286">
        <v>47.82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94</v>
      </c>
      <c r="CA1286">
        <v>51</v>
      </c>
      <c r="CB1286" t="s">
        <v>3</v>
      </c>
      <c r="CE1286">
        <v>30</v>
      </c>
      <c r="CF1286">
        <v>0</v>
      </c>
      <c r="CG1286">
        <v>0</v>
      </c>
      <c r="CM1286">
        <v>0</v>
      </c>
      <c r="CN1286" t="s">
        <v>424</v>
      </c>
      <c r="CO1286">
        <v>0</v>
      </c>
      <c r="CP1286">
        <f t="shared" si="852"/>
        <v>844.04</v>
      </c>
      <c r="CQ1286">
        <f t="shared" si="853"/>
        <v>0</v>
      </c>
      <c r="CR1286">
        <f t="shared" si="854"/>
        <v>3375.9</v>
      </c>
      <c r="CS1286">
        <f t="shared" si="855"/>
        <v>1103.21</v>
      </c>
      <c r="CT1286">
        <f t="shared" si="856"/>
        <v>0</v>
      </c>
      <c r="CU1286">
        <f t="shared" si="857"/>
        <v>0</v>
      </c>
      <c r="CV1286">
        <f t="shared" si="858"/>
        <v>0</v>
      </c>
      <c r="CW1286">
        <f t="shared" si="859"/>
        <v>0</v>
      </c>
      <c r="CX1286">
        <f t="shared" si="860"/>
        <v>0</v>
      </c>
      <c r="CY1286">
        <f>S1286*(BZ1286/100)</f>
        <v>0</v>
      </c>
      <c r="CZ1286">
        <f>S1286*(CA1286/100)</f>
        <v>0</v>
      </c>
      <c r="DB1286">
        <v>80</v>
      </c>
      <c r="DC1286" t="s">
        <v>3</v>
      </c>
      <c r="DD1286" t="s">
        <v>425</v>
      </c>
      <c r="DE1286" t="s">
        <v>426</v>
      </c>
      <c r="DF1286" t="s">
        <v>426</v>
      </c>
      <c r="DG1286" t="s">
        <v>426</v>
      </c>
      <c r="DH1286" t="s">
        <v>3</v>
      </c>
      <c r="DI1286" t="s">
        <v>426</v>
      </c>
      <c r="DJ1286" t="s">
        <v>426</v>
      </c>
      <c r="DK1286" t="s">
        <v>3</v>
      </c>
      <c r="DL1286" t="s">
        <v>3</v>
      </c>
      <c r="DM1286" t="s">
        <v>3</v>
      </c>
      <c r="DN1286">
        <v>98</v>
      </c>
      <c r="DO1286">
        <v>77</v>
      </c>
      <c r="DP1286">
        <v>1.014</v>
      </c>
      <c r="DQ1286">
        <v>1</v>
      </c>
      <c r="DU1286">
        <v>1013</v>
      </c>
      <c r="DV1286" t="s">
        <v>444</v>
      </c>
      <c r="DW1286" t="s">
        <v>444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66251290</v>
      </c>
      <c r="EF1286">
        <v>30</v>
      </c>
      <c r="EG1286" t="s">
        <v>25</v>
      </c>
      <c r="EH1286">
        <v>0</v>
      </c>
      <c r="EI1286" t="s">
        <v>3</v>
      </c>
      <c r="EJ1286">
        <v>1</v>
      </c>
      <c r="EK1286">
        <v>11</v>
      </c>
      <c r="EL1286" t="s">
        <v>446</v>
      </c>
      <c r="EM1286" t="s">
        <v>447</v>
      </c>
      <c r="EO1286" t="s">
        <v>429</v>
      </c>
      <c r="EQ1286">
        <v>1024</v>
      </c>
      <c r="ER1286">
        <v>200.61</v>
      </c>
      <c r="ES1286">
        <v>0</v>
      </c>
      <c r="ET1286">
        <v>200.61</v>
      </c>
      <c r="EU1286">
        <v>18.96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v>0</v>
      </c>
      <c r="FS1286">
        <v>0</v>
      </c>
      <c r="FX1286">
        <v>98</v>
      </c>
      <c r="FY1286">
        <v>77</v>
      </c>
      <c r="GA1286" t="s">
        <v>3</v>
      </c>
      <c r="GD1286">
        <v>0</v>
      </c>
      <c r="GF1286">
        <v>-2146641241</v>
      </c>
      <c r="GG1286">
        <v>2</v>
      </c>
      <c r="GH1286">
        <v>1</v>
      </c>
      <c r="GI1286">
        <v>2</v>
      </c>
      <c r="GJ1286">
        <v>0</v>
      </c>
      <c r="GK1286">
        <f>ROUND(R1286*(S12)/100,2)</f>
        <v>441.47</v>
      </c>
      <c r="GL1286">
        <f t="shared" si="861"/>
        <v>0</v>
      </c>
      <c r="GM1286">
        <f t="shared" si="862"/>
        <v>1285.51</v>
      </c>
      <c r="GN1286">
        <f t="shared" si="863"/>
        <v>1285.51</v>
      </c>
      <c r="GO1286">
        <f t="shared" si="864"/>
        <v>0</v>
      </c>
      <c r="GP1286">
        <f t="shared" si="865"/>
        <v>0</v>
      </c>
      <c r="GR1286">
        <v>0</v>
      </c>
      <c r="GS1286">
        <v>3</v>
      </c>
      <c r="GT1286">
        <v>0</v>
      </c>
      <c r="GU1286" t="s">
        <v>3</v>
      </c>
      <c r="GV1286">
        <f t="shared" si="866"/>
        <v>0</v>
      </c>
      <c r="GW1286">
        <v>1</v>
      </c>
      <c r="GX1286">
        <f t="shared" si="867"/>
        <v>0</v>
      </c>
      <c r="HA1286">
        <v>0</v>
      </c>
      <c r="HB1286">
        <v>0</v>
      </c>
      <c r="HC1286">
        <f t="shared" si="868"/>
        <v>0</v>
      </c>
      <c r="HE1286" t="s">
        <v>3</v>
      </c>
      <c r="HF1286" t="s">
        <v>3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HS1286">
        <v>0</v>
      </c>
      <c r="IK1286">
        <v>0</v>
      </c>
    </row>
    <row r="1287" spans="1:255" x14ac:dyDescent="0.2">
      <c r="A1287" s="2">
        <v>17</v>
      </c>
      <c r="B1287" s="2">
        <v>0</v>
      </c>
      <c r="C1287" s="2"/>
      <c r="D1287" s="2">
        <f>ROW(EtalonRes!A713)</f>
        <v>713</v>
      </c>
      <c r="E1287" s="2" t="s">
        <v>3</v>
      </c>
      <c r="F1287" s="2" t="s">
        <v>448</v>
      </c>
      <c r="G1287" s="2" t="s">
        <v>449</v>
      </c>
      <c r="H1287" s="2" t="s">
        <v>410</v>
      </c>
      <c r="I1287" s="2">
        <v>8</v>
      </c>
      <c r="J1287" s="2">
        <v>0</v>
      </c>
      <c r="K1287" s="2">
        <v>8</v>
      </c>
      <c r="L1287" s="2"/>
      <c r="M1287" s="2"/>
      <c r="N1287" s="2"/>
      <c r="O1287" s="2">
        <f t="shared" si="834"/>
        <v>2289.84</v>
      </c>
      <c r="P1287" s="2">
        <f t="shared" si="835"/>
        <v>0</v>
      </c>
      <c r="Q1287" s="2">
        <f>(ROUND((ROUND(((ET1287)*AV1287*I1287),2)*BB1287),2)+ROUND((ROUND(((AE1287-(EU1287))*AV1287*I1287),2)*BS1287),2))</f>
        <v>2289.84</v>
      </c>
      <c r="R1287" s="2">
        <f t="shared" si="837"/>
        <v>226.16</v>
      </c>
      <c r="S1287" s="2">
        <f t="shared" si="838"/>
        <v>0</v>
      </c>
      <c r="T1287" s="2">
        <f t="shared" si="839"/>
        <v>0</v>
      </c>
      <c r="U1287" s="2">
        <f t="shared" si="840"/>
        <v>0</v>
      </c>
      <c r="V1287" s="2">
        <f t="shared" si="841"/>
        <v>0</v>
      </c>
      <c r="W1287" s="2">
        <f t="shared" si="842"/>
        <v>0</v>
      </c>
      <c r="X1287" s="2">
        <f t="shared" si="843"/>
        <v>0</v>
      </c>
      <c r="Y1287" s="2">
        <f t="shared" si="844"/>
        <v>0</v>
      </c>
      <c r="Z1287" s="2"/>
      <c r="AA1287" s="2">
        <v>-1</v>
      </c>
      <c r="AB1287" s="2">
        <f t="shared" si="845"/>
        <v>286.23</v>
      </c>
      <c r="AC1287" s="2">
        <f>ROUND((ES1287),6)</f>
        <v>0</v>
      </c>
      <c r="AD1287" s="2">
        <f>ROUND((((ET1287)-(EU1287))+AE1287),6)</f>
        <v>286.23</v>
      </c>
      <c r="AE1287" s="2">
        <f>ROUND((EU1287),6)</f>
        <v>28.27</v>
      </c>
      <c r="AF1287" s="2">
        <f>ROUND((EV1287),6)</f>
        <v>0</v>
      </c>
      <c r="AG1287" s="2">
        <f t="shared" si="849"/>
        <v>0</v>
      </c>
      <c r="AH1287" s="2">
        <f>(EW1287)</f>
        <v>0</v>
      </c>
      <c r="AI1287" s="2">
        <f>(EX1287)</f>
        <v>0</v>
      </c>
      <c r="AJ1287" s="2">
        <f t="shared" si="851"/>
        <v>0</v>
      </c>
      <c r="AK1287" s="2">
        <v>286.23</v>
      </c>
      <c r="AL1287" s="2">
        <v>0</v>
      </c>
      <c r="AM1287" s="2">
        <v>286.23</v>
      </c>
      <c r="AN1287" s="2">
        <v>28.27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v>0</v>
      </c>
      <c r="AV1287" s="2">
        <v>1</v>
      </c>
      <c r="AW1287" s="2">
        <v>1</v>
      </c>
      <c r="AX1287" s="2"/>
      <c r="AY1287" s="2"/>
      <c r="AZ1287" s="2">
        <v>1</v>
      </c>
      <c r="BA1287" s="2">
        <v>1</v>
      </c>
      <c r="BB1287" s="2">
        <v>1</v>
      </c>
      <c r="BC1287" s="2">
        <v>1</v>
      </c>
      <c r="BD1287" s="2" t="s">
        <v>3</v>
      </c>
      <c r="BE1287" s="2" t="s">
        <v>3</v>
      </c>
      <c r="BF1287" s="2" t="s">
        <v>3</v>
      </c>
      <c r="BG1287" s="2" t="s">
        <v>3</v>
      </c>
      <c r="BH1287" s="2">
        <v>2</v>
      </c>
      <c r="BI1287" s="2">
        <v>1</v>
      </c>
      <c r="BJ1287" s="2" t="s">
        <v>450</v>
      </c>
      <c r="BK1287" s="2"/>
      <c r="BL1287" s="2"/>
      <c r="BM1287" s="2">
        <v>400001</v>
      </c>
      <c r="BN1287" s="2">
        <v>66251207</v>
      </c>
      <c r="BO1287" s="2" t="s">
        <v>3</v>
      </c>
      <c r="BP1287" s="2">
        <v>0</v>
      </c>
      <c r="BQ1287" s="2">
        <v>190</v>
      </c>
      <c r="BR1287" s="2">
        <v>0</v>
      </c>
      <c r="BS1287" s="2">
        <v>1</v>
      </c>
      <c r="BT1287" s="2">
        <v>1</v>
      </c>
      <c r="BU1287" s="2">
        <v>1</v>
      </c>
      <c r="BV1287" s="2">
        <v>1</v>
      </c>
      <c r="BW1287" s="2">
        <v>1</v>
      </c>
      <c r="BX1287" s="2">
        <v>1</v>
      </c>
      <c r="BY1287" s="2" t="s">
        <v>3</v>
      </c>
      <c r="BZ1287" s="2">
        <v>0</v>
      </c>
      <c r="CA1287" s="2">
        <v>0</v>
      </c>
      <c r="CB1287" s="2" t="s">
        <v>3</v>
      </c>
      <c r="CC1287" s="2"/>
      <c r="CD1287" s="2"/>
      <c r="CE1287" s="2">
        <v>30</v>
      </c>
      <c r="CF1287" s="2">
        <v>0</v>
      </c>
      <c r="CG1287" s="2">
        <v>0</v>
      </c>
      <c r="CH1287" s="2"/>
      <c r="CI1287" s="2"/>
      <c r="CJ1287" s="2"/>
      <c r="CK1287" s="2"/>
      <c r="CL1287" s="2"/>
      <c r="CM1287" s="2">
        <v>0</v>
      </c>
      <c r="CN1287" s="2" t="s">
        <v>3</v>
      </c>
      <c r="CO1287" s="2">
        <v>0</v>
      </c>
      <c r="CP1287" s="2">
        <f t="shared" si="852"/>
        <v>2289.84</v>
      </c>
      <c r="CQ1287" s="2">
        <f t="shared" si="853"/>
        <v>0</v>
      </c>
      <c r="CR1287" s="2">
        <f>(ROUND((ROUND(((ET1287)*AV1287*1),2)*BB1287),2)+ROUND((ROUND(((AE1287-(EU1287))*AV1287*1),2)*BS1287),2))</f>
        <v>286.23</v>
      </c>
      <c r="CS1287" s="2">
        <f t="shared" si="855"/>
        <v>28.27</v>
      </c>
      <c r="CT1287" s="2">
        <f t="shared" si="856"/>
        <v>0</v>
      </c>
      <c r="CU1287" s="2">
        <f t="shared" si="857"/>
        <v>0</v>
      </c>
      <c r="CV1287" s="2">
        <f t="shared" si="858"/>
        <v>0</v>
      </c>
      <c r="CW1287" s="2">
        <f t="shared" si="859"/>
        <v>0</v>
      </c>
      <c r="CX1287" s="2">
        <f t="shared" si="860"/>
        <v>0</v>
      </c>
      <c r="CY1287" s="2">
        <f>((S1287*BZ1287)/100)</f>
        <v>0</v>
      </c>
      <c r="CZ1287" s="2">
        <f>((S1287*CA1287)/100)</f>
        <v>0</v>
      </c>
      <c r="DA1287" s="2"/>
      <c r="DB1287" s="2"/>
      <c r="DC1287" s="2" t="s">
        <v>3</v>
      </c>
      <c r="DD1287" s="2" t="s">
        <v>3</v>
      </c>
      <c r="DE1287" s="2" t="s">
        <v>3</v>
      </c>
      <c r="DF1287" s="2" t="s">
        <v>3</v>
      </c>
      <c r="DG1287" s="2" t="s">
        <v>3</v>
      </c>
      <c r="DH1287" s="2" t="s">
        <v>3</v>
      </c>
      <c r="DI1287" s="2" t="s">
        <v>3</v>
      </c>
      <c r="DJ1287" s="2" t="s">
        <v>3</v>
      </c>
      <c r="DK1287" s="2" t="s">
        <v>3</v>
      </c>
      <c r="DL1287" s="2" t="s">
        <v>3</v>
      </c>
      <c r="DM1287" s="2" t="s">
        <v>3</v>
      </c>
      <c r="DN1287" s="2">
        <v>0</v>
      </c>
      <c r="DO1287" s="2">
        <v>0</v>
      </c>
      <c r="DP1287" s="2">
        <v>1</v>
      </c>
      <c r="DQ1287" s="2">
        <v>1</v>
      </c>
      <c r="DR1287" s="2"/>
      <c r="DS1287" s="2"/>
      <c r="DT1287" s="2"/>
      <c r="DU1287" s="2">
        <v>1011</v>
      </c>
      <c r="DV1287" s="2" t="s">
        <v>410</v>
      </c>
      <c r="DW1287" s="2" t="s">
        <v>410</v>
      </c>
      <c r="DX1287" s="2">
        <v>1</v>
      </c>
      <c r="DY1287" s="2"/>
      <c r="DZ1287" s="2" t="s">
        <v>3</v>
      </c>
      <c r="EA1287" s="2" t="s">
        <v>3</v>
      </c>
      <c r="EB1287" s="2" t="s">
        <v>3</v>
      </c>
      <c r="EC1287" s="2" t="s">
        <v>3</v>
      </c>
      <c r="ED1287" s="2"/>
      <c r="EE1287" s="2">
        <v>66253048</v>
      </c>
      <c r="EF1287" s="2">
        <v>190</v>
      </c>
      <c r="EG1287" s="2" t="s">
        <v>412</v>
      </c>
      <c r="EH1287" s="2">
        <v>0</v>
      </c>
      <c r="EI1287" s="2" t="s">
        <v>3</v>
      </c>
      <c r="EJ1287" s="2">
        <v>1</v>
      </c>
      <c r="EK1287" s="2">
        <v>400001</v>
      </c>
      <c r="EL1287" s="2" t="s">
        <v>413</v>
      </c>
      <c r="EM1287" s="2" t="s">
        <v>414</v>
      </c>
      <c r="EN1287" s="2"/>
      <c r="EO1287" s="2" t="s">
        <v>3</v>
      </c>
      <c r="EP1287" s="2"/>
      <c r="EQ1287" s="2">
        <v>1024</v>
      </c>
      <c r="ER1287" s="2">
        <v>286.23</v>
      </c>
      <c r="ES1287" s="2">
        <v>0</v>
      </c>
      <c r="ET1287" s="2">
        <v>286.23</v>
      </c>
      <c r="EU1287" s="2">
        <v>28.27</v>
      </c>
      <c r="EV1287" s="2">
        <v>0</v>
      </c>
      <c r="EW1287" s="2">
        <v>0</v>
      </c>
      <c r="EX1287" s="2">
        <v>0</v>
      </c>
      <c r="EY1287" s="2">
        <v>0</v>
      </c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>
        <v>0</v>
      </c>
      <c r="FR1287" s="2">
        <v>0</v>
      </c>
      <c r="FS1287" s="2">
        <v>0</v>
      </c>
      <c r="FT1287" s="2"/>
      <c r="FU1287" s="2"/>
      <c r="FV1287" s="2"/>
      <c r="FW1287" s="2"/>
      <c r="FX1287" s="2">
        <v>0</v>
      </c>
      <c r="FY1287" s="2">
        <v>0</v>
      </c>
      <c r="FZ1287" s="2"/>
      <c r="GA1287" s="2" t="s">
        <v>3</v>
      </c>
      <c r="GB1287" s="2"/>
      <c r="GC1287" s="2"/>
      <c r="GD1287" s="2">
        <v>0</v>
      </c>
      <c r="GE1287" s="2"/>
      <c r="GF1287" s="2">
        <v>1876493219</v>
      </c>
      <c r="GG1287" s="2">
        <v>2</v>
      </c>
      <c r="GH1287" s="2">
        <v>1</v>
      </c>
      <c r="GI1287" s="2">
        <v>-2</v>
      </c>
      <c r="GJ1287" s="2">
        <v>0</v>
      </c>
      <c r="GK1287" s="2">
        <f>ROUND(R1287*(R12)/100,2)</f>
        <v>395.78</v>
      </c>
      <c r="GL1287" s="2">
        <f t="shared" si="861"/>
        <v>0</v>
      </c>
      <c r="GM1287" s="2">
        <f t="shared" si="862"/>
        <v>2685.62</v>
      </c>
      <c r="GN1287" s="2">
        <f t="shared" si="863"/>
        <v>2685.62</v>
      </c>
      <c r="GO1287" s="2">
        <f t="shared" si="864"/>
        <v>0</v>
      </c>
      <c r="GP1287" s="2">
        <f t="shared" si="865"/>
        <v>0</v>
      </c>
      <c r="GQ1287" s="2"/>
      <c r="GR1287" s="2">
        <v>0</v>
      </c>
      <c r="GS1287" s="2">
        <v>3</v>
      </c>
      <c r="GT1287" s="2">
        <v>0</v>
      </c>
      <c r="GU1287" s="2" t="s">
        <v>3</v>
      </c>
      <c r="GV1287" s="2">
        <f t="shared" si="866"/>
        <v>0</v>
      </c>
      <c r="GW1287" s="2">
        <v>1</v>
      </c>
      <c r="GX1287" s="2">
        <f t="shared" si="867"/>
        <v>0</v>
      </c>
      <c r="GY1287" s="2"/>
      <c r="GZ1287" s="2"/>
      <c r="HA1287" s="2">
        <v>0</v>
      </c>
      <c r="HB1287" s="2">
        <v>0</v>
      </c>
      <c r="HC1287" s="2">
        <f t="shared" si="868"/>
        <v>0</v>
      </c>
      <c r="HD1287" s="2"/>
      <c r="HE1287" s="2" t="s">
        <v>3</v>
      </c>
      <c r="HF1287" s="2" t="s">
        <v>3</v>
      </c>
      <c r="HG1287" s="2"/>
      <c r="HH1287" s="2"/>
      <c r="HI1287" s="2"/>
      <c r="HJ1287" s="2"/>
      <c r="HK1287" s="2"/>
      <c r="HL1287" s="2"/>
      <c r="HM1287" s="2" t="s">
        <v>3</v>
      </c>
      <c r="HN1287" s="2" t="s">
        <v>3</v>
      </c>
      <c r="HO1287" s="2" t="s">
        <v>3</v>
      </c>
      <c r="HP1287" s="2" t="s">
        <v>3</v>
      </c>
      <c r="HQ1287" s="2" t="s">
        <v>3</v>
      </c>
      <c r="HR1287" s="2"/>
      <c r="HS1287" s="2">
        <v>0</v>
      </c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>
        <v>0</v>
      </c>
      <c r="IL1287" s="2"/>
      <c r="IM1287" s="2"/>
      <c r="IN1287" s="2"/>
      <c r="IO1287" s="2"/>
      <c r="IP1287" s="2"/>
      <c r="IQ1287" s="2"/>
      <c r="IR1287" s="2"/>
      <c r="IS1287" s="2"/>
      <c r="IT1287" s="2"/>
      <c r="IU1287" s="2"/>
    </row>
    <row r="1288" spans="1:255" x14ac:dyDescent="0.2">
      <c r="A1288">
        <v>17</v>
      </c>
      <c r="B1288">
        <v>0</v>
      </c>
      <c r="D1288">
        <f>ROW(EtalonRes!A714)</f>
        <v>714</v>
      </c>
      <c r="E1288" t="s">
        <v>3</v>
      </c>
      <c r="F1288" t="s">
        <v>448</v>
      </c>
      <c r="G1288" t="s">
        <v>449</v>
      </c>
      <c r="H1288" t="s">
        <v>410</v>
      </c>
      <c r="I1288">
        <v>8</v>
      </c>
      <c r="J1288">
        <v>0</v>
      </c>
      <c r="K1288">
        <v>8</v>
      </c>
      <c r="O1288">
        <f t="shared" si="834"/>
        <v>29424.44</v>
      </c>
      <c r="P1288">
        <f t="shared" si="835"/>
        <v>0</v>
      </c>
      <c r="Q1288">
        <f>(ROUND((ROUND(((ET1288)*AV1288*I1288),2)*BB1288),2)+ROUND((ROUND(((AE1288-(EU1288))*AV1288*I1288),2)*BS1288),2))</f>
        <v>29424.44</v>
      </c>
      <c r="R1288">
        <f t="shared" si="837"/>
        <v>10814.97</v>
      </c>
      <c r="S1288">
        <f t="shared" si="838"/>
        <v>0</v>
      </c>
      <c r="T1288">
        <f t="shared" si="839"/>
        <v>0</v>
      </c>
      <c r="U1288">
        <f t="shared" si="840"/>
        <v>0</v>
      </c>
      <c r="V1288">
        <f t="shared" si="841"/>
        <v>0</v>
      </c>
      <c r="W1288">
        <f t="shared" si="842"/>
        <v>0</v>
      </c>
      <c r="X1288">
        <f t="shared" si="843"/>
        <v>0</v>
      </c>
      <c r="Y1288">
        <f t="shared" si="844"/>
        <v>0</v>
      </c>
      <c r="AA1288">
        <v>-1</v>
      </c>
      <c r="AB1288">
        <f t="shared" si="845"/>
        <v>286.23</v>
      </c>
      <c r="AC1288">
        <f>ROUND((ES1288),6)</f>
        <v>0</v>
      </c>
      <c r="AD1288">
        <f>ROUND((((ET1288)-(EU1288))+AE1288),6)</f>
        <v>286.23</v>
      </c>
      <c r="AE1288">
        <f>ROUND((EU1288),6)</f>
        <v>28.27</v>
      </c>
      <c r="AF1288">
        <f>ROUND((EV1288),6)</f>
        <v>0</v>
      </c>
      <c r="AG1288">
        <f t="shared" si="849"/>
        <v>0</v>
      </c>
      <c r="AH1288">
        <f>(EW1288)</f>
        <v>0</v>
      </c>
      <c r="AI1288">
        <f>(EX1288)</f>
        <v>0</v>
      </c>
      <c r="AJ1288">
        <f t="shared" si="851"/>
        <v>0</v>
      </c>
      <c r="AK1288">
        <v>286.23</v>
      </c>
      <c r="AL1288">
        <v>0</v>
      </c>
      <c r="AM1288">
        <v>286.23</v>
      </c>
      <c r="AN1288">
        <v>28.27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12.85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2</v>
      </c>
      <c r="BI1288">
        <v>1</v>
      </c>
      <c r="BJ1288" t="s">
        <v>450</v>
      </c>
      <c r="BM1288">
        <v>400001</v>
      </c>
      <c r="BN1288">
        <v>66251207</v>
      </c>
      <c r="BO1288" t="s">
        <v>448</v>
      </c>
      <c r="BP1288">
        <v>1</v>
      </c>
      <c r="BQ1288">
        <v>190</v>
      </c>
      <c r="BR1288">
        <v>0</v>
      </c>
      <c r="BS1288">
        <v>47.82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30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852"/>
        <v>29424.44</v>
      </c>
      <c r="CQ1288">
        <f t="shared" si="853"/>
        <v>0</v>
      </c>
      <c r="CR1288">
        <f>(ROUND((ROUND(((ET1288)*AV1288*1),2)*BB1288),2)+ROUND((ROUND(((AE1288-(EU1288))*AV1288*1),2)*BS1288),2))</f>
        <v>3678.06</v>
      </c>
      <c r="CS1288">
        <f t="shared" si="855"/>
        <v>1351.87</v>
      </c>
      <c r="CT1288">
        <f t="shared" si="856"/>
        <v>0</v>
      </c>
      <c r="CU1288">
        <f t="shared" si="857"/>
        <v>0</v>
      </c>
      <c r="CV1288">
        <f t="shared" si="858"/>
        <v>0</v>
      </c>
      <c r="CW1288">
        <f t="shared" si="859"/>
        <v>0</v>
      </c>
      <c r="CX1288">
        <f t="shared" si="860"/>
        <v>0</v>
      </c>
      <c r="CY1288">
        <f>S1288*(BZ1288/100)</f>
        <v>0</v>
      </c>
      <c r="CZ1288">
        <f>S1288*(CA1288/100)</f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1011</v>
      </c>
      <c r="DV1288" t="s">
        <v>410</v>
      </c>
      <c r="DW1288" t="s">
        <v>410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66253048</v>
      </c>
      <c r="EF1288">
        <v>190</v>
      </c>
      <c r="EG1288" t="s">
        <v>412</v>
      </c>
      <c r="EH1288">
        <v>0</v>
      </c>
      <c r="EI1288" t="s">
        <v>3</v>
      </c>
      <c r="EJ1288">
        <v>1</v>
      </c>
      <c r="EK1288">
        <v>400001</v>
      </c>
      <c r="EL1288" t="s">
        <v>413</v>
      </c>
      <c r="EM1288" t="s">
        <v>414</v>
      </c>
      <c r="EO1288" t="s">
        <v>3</v>
      </c>
      <c r="EQ1288">
        <v>1024</v>
      </c>
      <c r="ER1288">
        <v>286.23</v>
      </c>
      <c r="ES1288">
        <v>0</v>
      </c>
      <c r="ET1288">
        <v>286.23</v>
      </c>
      <c r="EU1288">
        <v>28.27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v>0</v>
      </c>
      <c r="FS1288">
        <v>0</v>
      </c>
      <c r="FX1288">
        <v>0</v>
      </c>
      <c r="FY1288">
        <v>0</v>
      </c>
      <c r="GA1288" t="s">
        <v>3</v>
      </c>
      <c r="GD1288">
        <v>0</v>
      </c>
      <c r="GF1288">
        <v>1876493219</v>
      </c>
      <c r="GG1288">
        <v>2</v>
      </c>
      <c r="GH1288">
        <v>1</v>
      </c>
      <c r="GI1288">
        <v>2</v>
      </c>
      <c r="GJ1288">
        <v>0</v>
      </c>
      <c r="GK1288">
        <f>ROUND(R1288*(S12)/100,2)</f>
        <v>17303.95</v>
      </c>
      <c r="GL1288">
        <f t="shared" si="861"/>
        <v>0</v>
      </c>
      <c r="GM1288">
        <f t="shared" si="862"/>
        <v>46728.39</v>
      </c>
      <c r="GN1288">
        <f t="shared" si="863"/>
        <v>46728.39</v>
      </c>
      <c r="GO1288">
        <f t="shared" si="864"/>
        <v>0</v>
      </c>
      <c r="GP1288">
        <f t="shared" si="865"/>
        <v>0</v>
      </c>
      <c r="GR1288">
        <v>0</v>
      </c>
      <c r="GS1288">
        <v>3</v>
      </c>
      <c r="GT1288">
        <v>0</v>
      </c>
      <c r="GU1288" t="s">
        <v>3</v>
      </c>
      <c r="GV1288">
        <f t="shared" si="866"/>
        <v>0</v>
      </c>
      <c r="GW1288">
        <v>1</v>
      </c>
      <c r="GX1288">
        <f t="shared" si="867"/>
        <v>0</v>
      </c>
      <c r="HA1288">
        <v>0</v>
      </c>
      <c r="HB1288">
        <v>0</v>
      </c>
      <c r="HC1288">
        <f t="shared" si="868"/>
        <v>0</v>
      </c>
      <c r="HE1288" t="s">
        <v>3</v>
      </c>
      <c r="HF1288" t="s">
        <v>3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HS1288">
        <v>0</v>
      </c>
      <c r="IK1288">
        <v>0</v>
      </c>
    </row>
    <row r="1290" spans="1:255" x14ac:dyDescent="0.2">
      <c r="A1290" s="3">
        <v>51</v>
      </c>
      <c r="B1290" s="3">
        <f>B1275</f>
        <v>0</v>
      </c>
      <c r="C1290" s="3">
        <f>A1275</f>
        <v>4</v>
      </c>
      <c r="D1290" s="3">
        <f>ROW(A1275)</f>
        <v>1275</v>
      </c>
      <c r="E1290" s="3"/>
      <c r="F1290" s="3" t="str">
        <f>IF(F1275&lt;&gt;"",F1275,"")</f>
        <v>Новый раздел</v>
      </c>
      <c r="G1290" s="3" t="str">
        <f>IF(G1275&lt;&gt;"",G1275,"")</f>
        <v>Строительные работы</v>
      </c>
      <c r="H1290" s="3">
        <v>0</v>
      </c>
      <c r="I1290" s="3"/>
      <c r="J1290" s="3"/>
      <c r="K1290" s="3"/>
      <c r="L1290" s="3"/>
      <c r="M1290" s="3"/>
      <c r="N1290" s="3"/>
      <c r="O1290" s="3">
        <f t="shared" ref="O1290:T1290" si="869">ROUND(AB1290,2)</f>
        <v>0</v>
      </c>
      <c r="P1290" s="3">
        <f t="shared" si="869"/>
        <v>0</v>
      </c>
      <c r="Q1290" s="3">
        <f t="shared" si="869"/>
        <v>0</v>
      </c>
      <c r="R1290" s="3">
        <f t="shared" si="869"/>
        <v>0</v>
      </c>
      <c r="S1290" s="3">
        <f t="shared" si="869"/>
        <v>0</v>
      </c>
      <c r="T1290" s="3">
        <f t="shared" si="869"/>
        <v>0</v>
      </c>
      <c r="U1290" s="3">
        <f>AH1290</f>
        <v>0</v>
      </c>
      <c r="V1290" s="3">
        <f>AI1290</f>
        <v>0</v>
      </c>
      <c r="W1290" s="3">
        <f>ROUND(AJ1290,2)</f>
        <v>0</v>
      </c>
      <c r="X1290" s="3">
        <f>ROUND(AK1290,2)</f>
        <v>0</v>
      </c>
      <c r="Y1290" s="3">
        <f>ROUND(AL1290,2)</f>
        <v>0</v>
      </c>
      <c r="Z1290" s="3"/>
      <c r="AA1290" s="3"/>
      <c r="AB1290" s="3">
        <f>ROUND(SUMIF(AA1279:AA1288,"=70661675",O1279:O1288),2)</f>
        <v>0</v>
      </c>
      <c r="AC1290" s="3">
        <f>ROUND(SUMIF(AA1279:AA1288,"=70661675",P1279:P1288),2)</f>
        <v>0</v>
      </c>
      <c r="AD1290" s="3">
        <f>ROUND(SUMIF(AA1279:AA1288,"=70661675",Q1279:Q1288),2)</f>
        <v>0</v>
      </c>
      <c r="AE1290" s="3">
        <f>ROUND(SUMIF(AA1279:AA1288,"=70661675",R1279:R1288),2)</f>
        <v>0</v>
      </c>
      <c r="AF1290" s="3">
        <f>ROUND(SUMIF(AA1279:AA1288,"=70661675",S1279:S1288),2)</f>
        <v>0</v>
      </c>
      <c r="AG1290" s="3">
        <f>ROUND(SUMIF(AA1279:AA1288,"=70661675",T1279:T1288),2)</f>
        <v>0</v>
      </c>
      <c r="AH1290" s="3">
        <f>SUMIF(AA1279:AA1288,"=70661675",U1279:U1288)</f>
        <v>0</v>
      </c>
      <c r="AI1290" s="3">
        <f>SUMIF(AA1279:AA1288,"=70661675",V1279:V1288)</f>
        <v>0</v>
      </c>
      <c r="AJ1290" s="3">
        <f>ROUND(SUMIF(AA1279:AA1288,"=70661675",W1279:W1288),2)</f>
        <v>0</v>
      </c>
      <c r="AK1290" s="3">
        <f>ROUND(SUMIF(AA1279:AA1288,"=70661675",X1279:X1288),2)</f>
        <v>0</v>
      </c>
      <c r="AL1290" s="3">
        <f>ROUND(SUMIF(AA1279:AA1288,"=70661675",Y1279:Y1288),2)</f>
        <v>0</v>
      </c>
      <c r="AM1290" s="3"/>
      <c r="AN1290" s="3"/>
      <c r="AO1290" s="3">
        <f t="shared" ref="AO1290:BD1290" si="870">ROUND(BX1290,2)</f>
        <v>0</v>
      </c>
      <c r="AP1290" s="3">
        <f t="shared" si="870"/>
        <v>0</v>
      </c>
      <c r="AQ1290" s="3">
        <f t="shared" si="870"/>
        <v>0</v>
      </c>
      <c r="AR1290" s="3">
        <f t="shared" si="870"/>
        <v>0</v>
      </c>
      <c r="AS1290" s="3">
        <f t="shared" si="870"/>
        <v>0</v>
      </c>
      <c r="AT1290" s="3">
        <f t="shared" si="870"/>
        <v>0</v>
      </c>
      <c r="AU1290" s="3">
        <f t="shared" si="870"/>
        <v>0</v>
      </c>
      <c r="AV1290" s="3">
        <f t="shared" si="870"/>
        <v>0</v>
      </c>
      <c r="AW1290" s="3">
        <f t="shared" si="870"/>
        <v>0</v>
      </c>
      <c r="AX1290" s="3">
        <f t="shared" si="870"/>
        <v>0</v>
      </c>
      <c r="AY1290" s="3">
        <f t="shared" si="870"/>
        <v>0</v>
      </c>
      <c r="AZ1290" s="3">
        <f t="shared" si="870"/>
        <v>0</v>
      </c>
      <c r="BA1290" s="3">
        <f t="shared" si="870"/>
        <v>0</v>
      </c>
      <c r="BB1290" s="3">
        <f t="shared" si="870"/>
        <v>0</v>
      </c>
      <c r="BC1290" s="3">
        <f t="shared" si="870"/>
        <v>0</v>
      </c>
      <c r="BD1290" s="3">
        <f t="shared" si="870"/>
        <v>0</v>
      </c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>
        <f>ROUND(SUMIF(AA1279:AA1288,"=70661675",FQ1279:FQ1288),2)</f>
        <v>0</v>
      </c>
      <c r="BY1290" s="3">
        <f>ROUND(SUMIF(AA1279:AA1288,"=70661675",FR1279:FR1288),2)</f>
        <v>0</v>
      </c>
      <c r="BZ1290" s="3">
        <f>ROUND(SUMIF(AA1279:AA1288,"=70661675",GL1279:GL1288),2)</f>
        <v>0</v>
      </c>
      <c r="CA1290" s="3">
        <f>ROUND(SUMIF(AA1279:AA1288,"=70661675",GM1279:GM1288),2)</f>
        <v>0</v>
      </c>
      <c r="CB1290" s="3">
        <f>ROUND(SUMIF(AA1279:AA1288,"=70661675",GN1279:GN1288),2)</f>
        <v>0</v>
      </c>
      <c r="CC1290" s="3">
        <f>ROUND(SUMIF(AA1279:AA1288,"=70661675",GO1279:GO1288),2)</f>
        <v>0</v>
      </c>
      <c r="CD1290" s="3">
        <f>ROUND(SUMIF(AA1279:AA1288,"=70661675",GP1279:GP1288),2)</f>
        <v>0</v>
      </c>
      <c r="CE1290" s="3">
        <f>AC1290-BX1290</f>
        <v>0</v>
      </c>
      <c r="CF1290" s="3">
        <f>AC1290-BY1290</f>
        <v>0</v>
      </c>
      <c r="CG1290" s="3">
        <f>BX1290-BZ1290</f>
        <v>0</v>
      </c>
      <c r="CH1290" s="3">
        <f>AC1290-BX1290-BY1290+BZ1290</f>
        <v>0</v>
      </c>
      <c r="CI1290" s="3">
        <f>BY1290-BZ1290</f>
        <v>0</v>
      </c>
      <c r="CJ1290" s="3">
        <f>ROUND(SUMIF(AA1279:AA1288,"=70661675",GX1279:GX1288),2)</f>
        <v>0</v>
      </c>
      <c r="CK1290" s="3">
        <f>ROUND(SUMIF(AA1279:AA1288,"=70661675",GY1279:GY1288),2)</f>
        <v>0</v>
      </c>
      <c r="CL1290" s="3">
        <f>ROUND(SUMIF(AA1279:AA1288,"=70661675",GZ1279:GZ1288),2)</f>
        <v>0</v>
      </c>
      <c r="CM1290" s="3">
        <f>ROUND(SUMIF(AA1279:AA1288,"=70661675",HD1279:HD1288),2)</f>
        <v>0</v>
      </c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4">
        <f t="shared" ref="DG1290:DL1290" si="871">ROUND(DT1290,2)</f>
        <v>0</v>
      </c>
      <c r="DH1290" s="4">
        <f t="shared" si="871"/>
        <v>0</v>
      </c>
      <c r="DI1290" s="4">
        <f t="shared" si="871"/>
        <v>0</v>
      </c>
      <c r="DJ1290" s="4">
        <f t="shared" si="871"/>
        <v>0</v>
      </c>
      <c r="DK1290" s="4">
        <f t="shared" si="871"/>
        <v>0</v>
      </c>
      <c r="DL1290" s="4">
        <f t="shared" si="871"/>
        <v>0</v>
      </c>
      <c r="DM1290" s="4">
        <f>DZ1290</f>
        <v>0</v>
      </c>
      <c r="DN1290" s="4">
        <f>EA1290</f>
        <v>0</v>
      </c>
      <c r="DO1290" s="4">
        <f>ROUND(EB1290,2)</f>
        <v>0</v>
      </c>
      <c r="DP1290" s="4">
        <f>ROUND(EC1290,2)</f>
        <v>0</v>
      </c>
      <c r="DQ1290" s="4">
        <f>ROUND(ED1290,2)</f>
        <v>0</v>
      </c>
      <c r="DR1290" s="4"/>
      <c r="DS1290" s="4"/>
      <c r="DT1290" s="4">
        <f>ROUND(SUMIF(AA1279:AA1288,"=70661673",O1279:O1288),2)</f>
        <v>0</v>
      </c>
      <c r="DU1290" s="4">
        <f>ROUND(SUMIF(AA1279:AA1288,"=70661673",P1279:P1288),2)</f>
        <v>0</v>
      </c>
      <c r="DV1290" s="4">
        <f>ROUND(SUMIF(AA1279:AA1288,"=70661673",Q1279:Q1288),2)</f>
        <v>0</v>
      </c>
      <c r="DW1290" s="4">
        <f>ROUND(SUMIF(AA1279:AA1288,"=70661673",R1279:R1288),2)</f>
        <v>0</v>
      </c>
      <c r="DX1290" s="4">
        <f>ROUND(SUMIF(AA1279:AA1288,"=70661673",S1279:S1288),2)</f>
        <v>0</v>
      </c>
      <c r="DY1290" s="4">
        <f>ROUND(SUMIF(AA1279:AA1288,"=70661673",T1279:T1288),2)</f>
        <v>0</v>
      </c>
      <c r="DZ1290" s="4">
        <f>SUMIF(AA1279:AA1288,"=70661673",U1279:U1288)</f>
        <v>0</v>
      </c>
      <c r="EA1290" s="4">
        <f>SUMIF(AA1279:AA1288,"=70661673",V1279:V1288)</f>
        <v>0</v>
      </c>
      <c r="EB1290" s="4">
        <f>ROUND(SUMIF(AA1279:AA1288,"=70661673",W1279:W1288),2)</f>
        <v>0</v>
      </c>
      <c r="EC1290" s="4">
        <f>ROUND(SUMIF(AA1279:AA1288,"=70661673",X1279:X1288),2)</f>
        <v>0</v>
      </c>
      <c r="ED1290" s="4">
        <f>ROUND(SUMIF(AA1279:AA1288,"=70661673",Y1279:Y1288),2)</f>
        <v>0</v>
      </c>
      <c r="EE1290" s="4"/>
      <c r="EF1290" s="4"/>
      <c r="EG1290" s="4">
        <f t="shared" ref="EG1290:EV1290" si="872">ROUND(FP1290,2)</f>
        <v>0</v>
      </c>
      <c r="EH1290" s="4">
        <f t="shared" si="872"/>
        <v>0</v>
      </c>
      <c r="EI1290" s="4">
        <f t="shared" si="872"/>
        <v>0</v>
      </c>
      <c r="EJ1290" s="4">
        <f t="shared" si="872"/>
        <v>0</v>
      </c>
      <c r="EK1290" s="4">
        <f t="shared" si="872"/>
        <v>0</v>
      </c>
      <c r="EL1290" s="4">
        <f t="shared" si="872"/>
        <v>0</v>
      </c>
      <c r="EM1290" s="4">
        <f t="shared" si="872"/>
        <v>0</v>
      </c>
      <c r="EN1290" s="4">
        <f t="shared" si="872"/>
        <v>0</v>
      </c>
      <c r="EO1290" s="4">
        <f t="shared" si="872"/>
        <v>0</v>
      </c>
      <c r="EP1290" s="4">
        <f t="shared" si="872"/>
        <v>0</v>
      </c>
      <c r="EQ1290" s="4">
        <f t="shared" si="872"/>
        <v>0</v>
      </c>
      <c r="ER1290" s="4">
        <f t="shared" si="872"/>
        <v>0</v>
      </c>
      <c r="ES1290" s="4">
        <f t="shared" si="872"/>
        <v>0</v>
      </c>
      <c r="ET1290" s="4">
        <f t="shared" si="872"/>
        <v>0</v>
      </c>
      <c r="EU1290" s="4">
        <f t="shared" si="872"/>
        <v>0</v>
      </c>
      <c r="EV1290" s="4">
        <f t="shared" si="872"/>
        <v>0</v>
      </c>
      <c r="EW1290" s="4"/>
      <c r="EX1290" s="4"/>
      <c r="EY1290" s="4"/>
      <c r="EZ1290" s="4"/>
      <c r="FA1290" s="4"/>
      <c r="FB1290" s="4"/>
      <c r="FC1290" s="4"/>
      <c r="FD1290" s="4"/>
      <c r="FE1290" s="4"/>
      <c r="FF1290" s="4"/>
      <c r="FG1290" s="4"/>
      <c r="FH1290" s="4"/>
      <c r="FI1290" s="4"/>
      <c r="FJ1290" s="4"/>
      <c r="FK1290" s="4"/>
      <c r="FL1290" s="4"/>
      <c r="FM1290" s="4"/>
      <c r="FN1290" s="4"/>
      <c r="FO1290" s="4"/>
      <c r="FP1290" s="4">
        <f>ROUND(SUMIF(AA1279:AA1288,"=70661673",FQ1279:FQ1288),2)</f>
        <v>0</v>
      </c>
      <c r="FQ1290" s="4">
        <f>ROUND(SUMIF(AA1279:AA1288,"=70661673",FR1279:FR1288),2)</f>
        <v>0</v>
      </c>
      <c r="FR1290" s="4">
        <f>ROUND(SUMIF(AA1279:AA1288,"=70661673",GL1279:GL1288),2)</f>
        <v>0</v>
      </c>
      <c r="FS1290" s="4">
        <f>ROUND(SUMIF(AA1279:AA1288,"=70661673",GM1279:GM1288),2)</f>
        <v>0</v>
      </c>
      <c r="FT1290" s="4">
        <f>ROUND(SUMIF(AA1279:AA1288,"=70661673",GN1279:GN1288),2)</f>
        <v>0</v>
      </c>
      <c r="FU1290" s="4">
        <f>ROUND(SUMIF(AA1279:AA1288,"=70661673",GO1279:GO1288),2)</f>
        <v>0</v>
      </c>
      <c r="FV1290" s="4">
        <f>ROUND(SUMIF(AA1279:AA1288,"=70661673",GP1279:GP1288),2)</f>
        <v>0</v>
      </c>
      <c r="FW1290" s="4">
        <f>DU1290-FP1290</f>
        <v>0</v>
      </c>
      <c r="FX1290" s="4">
        <f>DU1290-FQ1290</f>
        <v>0</v>
      </c>
      <c r="FY1290" s="4">
        <f>FP1290-FR1290</f>
        <v>0</v>
      </c>
      <c r="FZ1290" s="4">
        <f>DU1290-FP1290-FQ1290+FR1290</f>
        <v>0</v>
      </c>
      <c r="GA1290" s="4">
        <f>FQ1290-FR1290</f>
        <v>0</v>
      </c>
      <c r="GB1290" s="4">
        <f>ROUND(SUMIF(AA1279:AA1288,"=70661673",GX1279:GX1288),2)</f>
        <v>0</v>
      </c>
      <c r="GC1290" s="4">
        <f>ROUND(SUMIF(AA1279:AA1288,"=70661673",GY1279:GY1288),2)</f>
        <v>0</v>
      </c>
      <c r="GD1290" s="4">
        <f>ROUND(SUMIF(AA1279:AA1288,"=70661673",GZ1279:GZ1288),2)</f>
        <v>0</v>
      </c>
      <c r="GE1290" s="4">
        <f>ROUND(SUMIF(AA1279:AA1288,"=70661673",HD1279:HD1288),2)</f>
        <v>0</v>
      </c>
      <c r="GF1290" s="4"/>
      <c r="GG1290" s="4"/>
      <c r="GH1290" s="4"/>
      <c r="GI1290" s="4"/>
      <c r="GJ1290" s="4"/>
      <c r="GK1290" s="4"/>
      <c r="GL1290" s="4"/>
      <c r="GM1290" s="4"/>
      <c r="GN1290" s="4"/>
      <c r="GO1290" s="4"/>
      <c r="GP1290" s="4"/>
      <c r="GQ1290" s="4"/>
      <c r="GR1290" s="4"/>
      <c r="GS1290" s="4"/>
      <c r="GT1290" s="4"/>
      <c r="GU1290" s="4"/>
      <c r="GV1290" s="4"/>
      <c r="GW1290" s="4"/>
      <c r="GX1290" s="4">
        <v>0</v>
      </c>
    </row>
    <row r="1292" spans="1:255" x14ac:dyDescent="0.2">
      <c r="A1292" s="5">
        <v>50</v>
      </c>
      <c r="B1292" s="5">
        <v>0</v>
      </c>
      <c r="C1292" s="5">
        <v>0</v>
      </c>
      <c r="D1292" s="5">
        <v>1</v>
      </c>
      <c r="E1292" s="5">
        <v>201</v>
      </c>
      <c r="F1292" s="5">
        <f>ROUND(Source!O1290,O1292)</f>
        <v>0</v>
      </c>
      <c r="G1292" s="5" t="s">
        <v>38</v>
      </c>
      <c r="H1292" s="5" t="s">
        <v>39</v>
      </c>
      <c r="I1292" s="5"/>
      <c r="J1292" s="5"/>
      <c r="K1292" s="5">
        <v>201</v>
      </c>
      <c r="L1292" s="5">
        <v>1</v>
      </c>
      <c r="M1292" s="5">
        <v>3</v>
      </c>
      <c r="N1292" s="5" t="s">
        <v>3</v>
      </c>
      <c r="O1292" s="5">
        <v>2</v>
      </c>
      <c r="P1292" s="5">
        <f>ROUND(Source!DG1290,O1292)</f>
        <v>0</v>
      </c>
      <c r="Q1292" s="5"/>
      <c r="R1292" s="5"/>
      <c r="S1292" s="5"/>
      <c r="T1292" s="5"/>
      <c r="U1292" s="5"/>
      <c r="V1292" s="5"/>
      <c r="W1292" s="5">
        <v>0</v>
      </c>
      <c r="X1292" s="5">
        <v>1</v>
      </c>
      <c r="Y1292" s="5">
        <v>0</v>
      </c>
      <c r="Z1292" s="5">
        <v>0</v>
      </c>
      <c r="AA1292" s="5">
        <v>1</v>
      </c>
      <c r="AB1292" s="5">
        <v>0</v>
      </c>
    </row>
    <row r="1293" spans="1:255" x14ac:dyDescent="0.2">
      <c r="A1293" s="5">
        <v>50</v>
      </c>
      <c r="B1293" s="5">
        <v>0</v>
      </c>
      <c r="C1293" s="5">
        <v>0</v>
      </c>
      <c r="D1293" s="5">
        <v>1</v>
      </c>
      <c r="E1293" s="5">
        <v>202</v>
      </c>
      <c r="F1293" s="5">
        <f>ROUND(Source!P1290,O1293)</f>
        <v>0</v>
      </c>
      <c r="G1293" s="5" t="s">
        <v>40</v>
      </c>
      <c r="H1293" s="5" t="s">
        <v>41</v>
      </c>
      <c r="I1293" s="5"/>
      <c r="J1293" s="5"/>
      <c r="K1293" s="5">
        <v>202</v>
      </c>
      <c r="L1293" s="5">
        <v>2</v>
      </c>
      <c r="M1293" s="5">
        <v>3</v>
      </c>
      <c r="N1293" s="5" t="s">
        <v>3</v>
      </c>
      <c r="O1293" s="5">
        <v>2</v>
      </c>
      <c r="P1293" s="5">
        <f>ROUND(Source!DH1290,O1293)</f>
        <v>0</v>
      </c>
      <c r="Q1293" s="5"/>
      <c r="R1293" s="5"/>
      <c r="S1293" s="5"/>
      <c r="T1293" s="5"/>
      <c r="U1293" s="5"/>
      <c r="V1293" s="5"/>
      <c r="W1293" s="5">
        <v>0</v>
      </c>
      <c r="X1293" s="5">
        <v>1</v>
      </c>
      <c r="Y1293" s="5">
        <v>0</v>
      </c>
      <c r="Z1293" s="5">
        <v>0</v>
      </c>
      <c r="AA1293" s="5">
        <v>1</v>
      </c>
      <c r="AB1293" s="5">
        <v>0</v>
      </c>
    </row>
    <row r="1294" spans="1:255" x14ac:dyDescent="0.2">
      <c r="A1294" s="5">
        <v>50</v>
      </c>
      <c r="B1294" s="5">
        <v>0</v>
      </c>
      <c r="C1294" s="5">
        <v>0</v>
      </c>
      <c r="D1294" s="5">
        <v>1</v>
      </c>
      <c r="E1294" s="5">
        <v>222</v>
      </c>
      <c r="F1294" s="5">
        <f>ROUND(Source!AO1290,O1294)</f>
        <v>0</v>
      </c>
      <c r="G1294" s="5" t="s">
        <v>42</v>
      </c>
      <c r="H1294" s="5" t="s">
        <v>43</v>
      </c>
      <c r="I1294" s="5"/>
      <c r="J1294" s="5"/>
      <c r="K1294" s="5">
        <v>222</v>
      </c>
      <c r="L1294" s="5">
        <v>3</v>
      </c>
      <c r="M1294" s="5">
        <v>3</v>
      </c>
      <c r="N1294" s="5" t="s">
        <v>3</v>
      </c>
      <c r="O1294" s="5">
        <v>2</v>
      </c>
      <c r="P1294" s="5">
        <f>ROUND(Source!EG1290,O1294)</f>
        <v>0</v>
      </c>
      <c r="Q1294" s="5"/>
      <c r="R1294" s="5"/>
      <c r="S1294" s="5"/>
      <c r="T1294" s="5"/>
      <c r="U1294" s="5"/>
      <c r="V1294" s="5"/>
      <c r="W1294" s="5">
        <v>0</v>
      </c>
      <c r="X1294" s="5">
        <v>1</v>
      </c>
      <c r="Y1294" s="5">
        <v>0</v>
      </c>
      <c r="Z1294" s="5">
        <v>0</v>
      </c>
      <c r="AA1294" s="5">
        <v>1</v>
      </c>
      <c r="AB1294" s="5">
        <v>0</v>
      </c>
    </row>
    <row r="1295" spans="1:255" x14ac:dyDescent="0.2">
      <c r="A1295" s="5">
        <v>50</v>
      </c>
      <c r="B1295" s="5">
        <v>0</v>
      </c>
      <c r="C1295" s="5">
        <v>0</v>
      </c>
      <c r="D1295" s="5">
        <v>1</v>
      </c>
      <c r="E1295" s="5">
        <v>225</v>
      </c>
      <c r="F1295" s="5">
        <f>ROUND(Source!AV1290,O1295)</f>
        <v>0</v>
      </c>
      <c r="G1295" s="5" t="s">
        <v>44</v>
      </c>
      <c r="H1295" s="5" t="s">
        <v>45</v>
      </c>
      <c r="I1295" s="5"/>
      <c r="J1295" s="5"/>
      <c r="K1295" s="5">
        <v>225</v>
      </c>
      <c r="L1295" s="5">
        <v>4</v>
      </c>
      <c r="M1295" s="5">
        <v>3</v>
      </c>
      <c r="N1295" s="5" t="s">
        <v>3</v>
      </c>
      <c r="O1295" s="5">
        <v>2</v>
      </c>
      <c r="P1295" s="5">
        <f>ROUND(Source!EN1290,O1295)</f>
        <v>0</v>
      </c>
      <c r="Q1295" s="5"/>
      <c r="R1295" s="5"/>
      <c r="S1295" s="5"/>
      <c r="T1295" s="5"/>
      <c r="U1295" s="5"/>
      <c r="V1295" s="5"/>
      <c r="W1295" s="5">
        <v>0</v>
      </c>
      <c r="X1295" s="5">
        <v>1</v>
      </c>
      <c r="Y1295" s="5">
        <v>0</v>
      </c>
      <c r="Z1295" s="5">
        <v>0</v>
      </c>
      <c r="AA1295" s="5">
        <v>1</v>
      </c>
      <c r="AB1295" s="5">
        <v>0</v>
      </c>
    </row>
    <row r="1296" spans="1:255" x14ac:dyDescent="0.2">
      <c r="A1296" s="5">
        <v>50</v>
      </c>
      <c r="B1296" s="5">
        <v>0</v>
      </c>
      <c r="C1296" s="5">
        <v>0</v>
      </c>
      <c r="D1296" s="5">
        <v>1</v>
      </c>
      <c r="E1296" s="5">
        <v>226</v>
      </c>
      <c r="F1296" s="5">
        <f>ROUND(Source!AW1290,O1296)</f>
        <v>0</v>
      </c>
      <c r="G1296" s="5" t="s">
        <v>46</v>
      </c>
      <c r="H1296" s="5" t="s">
        <v>47</v>
      </c>
      <c r="I1296" s="5"/>
      <c r="J1296" s="5"/>
      <c r="K1296" s="5">
        <v>226</v>
      </c>
      <c r="L1296" s="5">
        <v>5</v>
      </c>
      <c r="M1296" s="5">
        <v>3</v>
      </c>
      <c r="N1296" s="5" t="s">
        <v>3</v>
      </c>
      <c r="O1296" s="5">
        <v>2</v>
      </c>
      <c r="P1296" s="5">
        <f>ROUND(Source!EO1290,O1296)</f>
        <v>0</v>
      </c>
      <c r="Q1296" s="5"/>
      <c r="R1296" s="5"/>
      <c r="S1296" s="5"/>
      <c r="T1296" s="5"/>
      <c r="U1296" s="5"/>
      <c r="V1296" s="5"/>
      <c r="W1296" s="5">
        <v>0</v>
      </c>
      <c r="X1296" s="5">
        <v>1</v>
      </c>
      <c r="Y1296" s="5">
        <v>0</v>
      </c>
      <c r="Z1296" s="5">
        <v>0</v>
      </c>
      <c r="AA1296" s="5">
        <v>1</v>
      </c>
      <c r="AB1296" s="5">
        <v>0</v>
      </c>
    </row>
    <row r="1297" spans="1:28" x14ac:dyDescent="0.2">
      <c r="A1297" s="5">
        <v>50</v>
      </c>
      <c r="B1297" s="5">
        <v>0</v>
      </c>
      <c r="C1297" s="5">
        <v>0</v>
      </c>
      <c r="D1297" s="5">
        <v>1</v>
      </c>
      <c r="E1297" s="5">
        <v>227</v>
      </c>
      <c r="F1297" s="5">
        <f>ROUND(Source!AX1290,O1297)</f>
        <v>0</v>
      </c>
      <c r="G1297" s="5" t="s">
        <v>48</v>
      </c>
      <c r="H1297" s="5" t="s">
        <v>49</v>
      </c>
      <c r="I1297" s="5"/>
      <c r="J1297" s="5"/>
      <c r="K1297" s="5">
        <v>227</v>
      </c>
      <c r="L1297" s="5">
        <v>6</v>
      </c>
      <c r="M1297" s="5">
        <v>3</v>
      </c>
      <c r="N1297" s="5" t="s">
        <v>3</v>
      </c>
      <c r="O1297" s="5">
        <v>2</v>
      </c>
      <c r="P1297" s="5">
        <f>ROUND(Source!EP1290,O1297)</f>
        <v>0</v>
      </c>
      <c r="Q1297" s="5"/>
      <c r="R1297" s="5"/>
      <c r="S1297" s="5"/>
      <c r="T1297" s="5"/>
      <c r="U1297" s="5"/>
      <c r="V1297" s="5"/>
      <c r="W1297" s="5">
        <v>0</v>
      </c>
      <c r="X1297" s="5">
        <v>1</v>
      </c>
      <c r="Y1297" s="5">
        <v>0</v>
      </c>
      <c r="Z1297" s="5">
        <v>0</v>
      </c>
      <c r="AA1297" s="5">
        <v>1</v>
      </c>
      <c r="AB1297" s="5">
        <v>0</v>
      </c>
    </row>
    <row r="1298" spans="1:28" x14ac:dyDescent="0.2">
      <c r="A1298" s="5">
        <v>50</v>
      </c>
      <c r="B1298" s="5">
        <v>0</v>
      </c>
      <c r="C1298" s="5">
        <v>0</v>
      </c>
      <c r="D1298" s="5">
        <v>1</v>
      </c>
      <c r="E1298" s="5">
        <v>228</v>
      </c>
      <c r="F1298" s="5">
        <f>ROUND(Source!AY1290,O1298)</f>
        <v>0</v>
      </c>
      <c r="G1298" s="5" t="s">
        <v>50</v>
      </c>
      <c r="H1298" s="5" t="s">
        <v>51</v>
      </c>
      <c r="I1298" s="5"/>
      <c r="J1298" s="5"/>
      <c r="K1298" s="5">
        <v>228</v>
      </c>
      <c r="L1298" s="5">
        <v>7</v>
      </c>
      <c r="M1298" s="5">
        <v>3</v>
      </c>
      <c r="N1298" s="5" t="s">
        <v>3</v>
      </c>
      <c r="O1298" s="5">
        <v>2</v>
      </c>
      <c r="P1298" s="5">
        <f>ROUND(Source!EQ1290,O1298)</f>
        <v>0</v>
      </c>
      <c r="Q1298" s="5"/>
      <c r="R1298" s="5"/>
      <c r="S1298" s="5"/>
      <c r="T1298" s="5"/>
      <c r="U1298" s="5"/>
      <c r="V1298" s="5"/>
      <c r="W1298" s="5">
        <v>0</v>
      </c>
      <c r="X1298" s="5">
        <v>1</v>
      </c>
      <c r="Y1298" s="5">
        <v>0</v>
      </c>
      <c r="Z1298" s="5">
        <v>0</v>
      </c>
      <c r="AA1298" s="5">
        <v>1</v>
      </c>
      <c r="AB1298" s="5">
        <v>0</v>
      </c>
    </row>
    <row r="1299" spans="1:28" x14ac:dyDescent="0.2">
      <c r="A1299" s="5">
        <v>50</v>
      </c>
      <c r="B1299" s="5">
        <v>0</v>
      </c>
      <c r="C1299" s="5">
        <v>0</v>
      </c>
      <c r="D1299" s="5">
        <v>1</v>
      </c>
      <c r="E1299" s="5">
        <v>216</v>
      </c>
      <c r="F1299" s="5">
        <f>ROUND(Source!AP1290,O1299)</f>
        <v>0</v>
      </c>
      <c r="G1299" s="5" t="s">
        <v>52</v>
      </c>
      <c r="H1299" s="5" t="s">
        <v>53</v>
      </c>
      <c r="I1299" s="5"/>
      <c r="J1299" s="5"/>
      <c r="K1299" s="5">
        <v>216</v>
      </c>
      <c r="L1299" s="5">
        <v>8</v>
      </c>
      <c r="M1299" s="5">
        <v>3</v>
      </c>
      <c r="N1299" s="5" t="s">
        <v>3</v>
      </c>
      <c r="O1299" s="5">
        <v>2</v>
      </c>
      <c r="P1299" s="5">
        <f>ROUND(Source!EH1290,O1299)</f>
        <v>0</v>
      </c>
      <c r="Q1299" s="5"/>
      <c r="R1299" s="5"/>
      <c r="S1299" s="5"/>
      <c r="T1299" s="5"/>
      <c r="U1299" s="5"/>
      <c r="V1299" s="5"/>
      <c r="W1299" s="5">
        <v>0</v>
      </c>
      <c r="X1299" s="5">
        <v>1</v>
      </c>
      <c r="Y1299" s="5">
        <v>0</v>
      </c>
      <c r="Z1299" s="5">
        <v>0</v>
      </c>
      <c r="AA1299" s="5">
        <v>1</v>
      </c>
      <c r="AB1299" s="5">
        <v>0</v>
      </c>
    </row>
    <row r="1300" spans="1:28" x14ac:dyDescent="0.2">
      <c r="A1300" s="5">
        <v>50</v>
      </c>
      <c r="B1300" s="5">
        <v>0</v>
      </c>
      <c r="C1300" s="5">
        <v>0</v>
      </c>
      <c r="D1300" s="5">
        <v>1</v>
      </c>
      <c r="E1300" s="5">
        <v>223</v>
      </c>
      <c r="F1300" s="5">
        <f>ROUND(Source!AQ1290,O1300)</f>
        <v>0</v>
      </c>
      <c r="G1300" s="5" t="s">
        <v>54</v>
      </c>
      <c r="H1300" s="5" t="s">
        <v>55</v>
      </c>
      <c r="I1300" s="5"/>
      <c r="J1300" s="5"/>
      <c r="K1300" s="5">
        <v>223</v>
      </c>
      <c r="L1300" s="5">
        <v>9</v>
      </c>
      <c r="M1300" s="5">
        <v>3</v>
      </c>
      <c r="N1300" s="5" t="s">
        <v>3</v>
      </c>
      <c r="O1300" s="5">
        <v>2</v>
      </c>
      <c r="P1300" s="5">
        <f>ROUND(Source!EI1290,O1300)</f>
        <v>0</v>
      </c>
      <c r="Q1300" s="5"/>
      <c r="R1300" s="5"/>
      <c r="S1300" s="5"/>
      <c r="T1300" s="5"/>
      <c r="U1300" s="5"/>
      <c r="V1300" s="5"/>
      <c r="W1300" s="5">
        <v>0</v>
      </c>
      <c r="X1300" s="5">
        <v>1</v>
      </c>
      <c r="Y1300" s="5">
        <v>0</v>
      </c>
      <c r="Z1300" s="5">
        <v>0</v>
      </c>
      <c r="AA1300" s="5">
        <v>1</v>
      </c>
      <c r="AB1300" s="5">
        <v>0</v>
      </c>
    </row>
    <row r="1301" spans="1:28" x14ac:dyDescent="0.2">
      <c r="A1301" s="5">
        <v>50</v>
      </c>
      <c r="B1301" s="5">
        <v>0</v>
      </c>
      <c r="C1301" s="5">
        <v>0</v>
      </c>
      <c r="D1301" s="5">
        <v>1</v>
      </c>
      <c r="E1301" s="5">
        <v>229</v>
      </c>
      <c r="F1301" s="5">
        <f>ROUND(Source!AZ1290,O1301)</f>
        <v>0</v>
      </c>
      <c r="G1301" s="5" t="s">
        <v>56</v>
      </c>
      <c r="H1301" s="5" t="s">
        <v>57</v>
      </c>
      <c r="I1301" s="5"/>
      <c r="J1301" s="5"/>
      <c r="K1301" s="5">
        <v>229</v>
      </c>
      <c r="L1301" s="5">
        <v>10</v>
      </c>
      <c r="M1301" s="5">
        <v>3</v>
      </c>
      <c r="N1301" s="5" t="s">
        <v>3</v>
      </c>
      <c r="O1301" s="5">
        <v>2</v>
      </c>
      <c r="P1301" s="5">
        <f>ROUND(Source!ER1290,O1301)</f>
        <v>0</v>
      </c>
      <c r="Q1301" s="5"/>
      <c r="R1301" s="5"/>
      <c r="S1301" s="5"/>
      <c r="T1301" s="5"/>
      <c r="U1301" s="5"/>
      <c r="V1301" s="5"/>
      <c r="W1301" s="5">
        <v>0</v>
      </c>
      <c r="X1301" s="5">
        <v>1</v>
      </c>
      <c r="Y1301" s="5">
        <v>0</v>
      </c>
      <c r="Z1301" s="5">
        <v>0</v>
      </c>
      <c r="AA1301" s="5">
        <v>1</v>
      </c>
      <c r="AB1301" s="5">
        <v>0</v>
      </c>
    </row>
    <row r="1302" spans="1:28" x14ac:dyDescent="0.2">
      <c r="A1302" s="5">
        <v>50</v>
      </c>
      <c r="B1302" s="5">
        <v>0</v>
      </c>
      <c r="C1302" s="5">
        <v>0</v>
      </c>
      <c r="D1302" s="5">
        <v>1</v>
      </c>
      <c r="E1302" s="5">
        <v>203</v>
      </c>
      <c r="F1302" s="5">
        <f>ROUND(Source!Q1290,O1302)</f>
        <v>0</v>
      </c>
      <c r="G1302" s="5" t="s">
        <v>58</v>
      </c>
      <c r="H1302" s="5" t="s">
        <v>59</v>
      </c>
      <c r="I1302" s="5"/>
      <c r="J1302" s="5"/>
      <c r="K1302" s="5">
        <v>203</v>
      </c>
      <c r="L1302" s="5">
        <v>11</v>
      </c>
      <c r="M1302" s="5">
        <v>3</v>
      </c>
      <c r="N1302" s="5" t="s">
        <v>3</v>
      </c>
      <c r="O1302" s="5">
        <v>2</v>
      </c>
      <c r="P1302" s="5">
        <f>ROUND(Source!DI1290,O1302)</f>
        <v>0</v>
      </c>
      <c r="Q1302" s="5"/>
      <c r="R1302" s="5"/>
      <c r="S1302" s="5"/>
      <c r="T1302" s="5"/>
      <c r="U1302" s="5"/>
      <c r="V1302" s="5"/>
      <c r="W1302" s="5">
        <v>0</v>
      </c>
      <c r="X1302" s="5">
        <v>1</v>
      </c>
      <c r="Y1302" s="5">
        <v>0</v>
      </c>
      <c r="Z1302" s="5">
        <v>0</v>
      </c>
      <c r="AA1302" s="5">
        <v>1</v>
      </c>
      <c r="AB1302" s="5">
        <v>0</v>
      </c>
    </row>
    <row r="1303" spans="1:28" x14ac:dyDescent="0.2">
      <c r="A1303" s="5">
        <v>50</v>
      </c>
      <c r="B1303" s="5">
        <v>0</v>
      </c>
      <c r="C1303" s="5">
        <v>0</v>
      </c>
      <c r="D1303" s="5">
        <v>1</v>
      </c>
      <c r="E1303" s="5">
        <v>231</v>
      </c>
      <c r="F1303" s="5">
        <f>ROUND(Source!BB1290,O1303)</f>
        <v>0</v>
      </c>
      <c r="G1303" s="5" t="s">
        <v>60</v>
      </c>
      <c r="H1303" s="5" t="s">
        <v>61</v>
      </c>
      <c r="I1303" s="5"/>
      <c r="J1303" s="5"/>
      <c r="K1303" s="5">
        <v>231</v>
      </c>
      <c r="L1303" s="5">
        <v>12</v>
      </c>
      <c r="M1303" s="5">
        <v>3</v>
      </c>
      <c r="N1303" s="5" t="s">
        <v>3</v>
      </c>
      <c r="O1303" s="5">
        <v>2</v>
      </c>
      <c r="P1303" s="5">
        <f>ROUND(Source!ET1290,O1303)</f>
        <v>0</v>
      </c>
      <c r="Q1303" s="5"/>
      <c r="R1303" s="5"/>
      <c r="S1303" s="5"/>
      <c r="T1303" s="5"/>
      <c r="U1303" s="5"/>
      <c r="V1303" s="5"/>
      <c r="W1303" s="5">
        <v>0</v>
      </c>
      <c r="X1303" s="5">
        <v>1</v>
      </c>
      <c r="Y1303" s="5">
        <v>0</v>
      </c>
      <c r="Z1303" s="5">
        <v>0</v>
      </c>
      <c r="AA1303" s="5">
        <v>1</v>
      </c>
      <c r="AB1303" s="5">
        <v>0</v>
      </c>
    </row>
    <row r="1304" spans="1:28" x14ac:dyDescent="0.2">
      <c r="A1304" s="5">
        <v>50</v>
      </c>
      <c r="B1304" s="5">
        <v>0</v>
      </c>
      <c r="C1304" s="5">
        <v>0</v>
      </c>
      <c r="D1304" s="5">
        <v>1</v>
      </c>
      <c r="E1304" s="5">
        <v>204</v>
      </c>
      <c r="F1304" s="5">
        <f>ROUND(Source!R1290,O1304)</f>
        <v>0</v>
      </c>
      <c r="G1304" s="5" t="s">
        <v>62</v>
      </c>
      <c r="H1304" s="5" t="s">
        <v>63</v>
      </c>
      <c r="I1304" s="5"/>
      <c r="J1304" s="5"/>
      <c r="K1304" s="5">
        <v>204</v>
      </c>
      <c r="L1304" s="5">
        <v>13</v>
      </c>
      <c r="M1304" s="5">
        <v>3</v>
      </c>
      <c r="N1304" s="5" t="s">
        <v>3</v>
      </c>
      <c r="O1304" s="5">
        <v>2</v>
      </c>
      <c r="P1304" s="5">
        <f>ROUND(Source!DJ1290,O1304)</f>
        <v>0</v>
      </c>
      <c r="Q1304" s="5"/>
      <c r="R1304" s="5"/>
      <c r="S1304" s="5"/>
      <c r="T1304" s="5"/>
      <c r="U1304" s="5"/>
      <c r="V1304" s="5"/>
      <c r="W1304" s="5">
        <v>0</v>
      </c>
      <c r="X1304" s="5">
        <v>1</v>
      </c>
      <c r="Y1304" s="5">
        <v>0</v>
      </c>
      <c r="Z1304" s="5">
        <v>0</v>
      </c>
      <c r="AA1304" s="5">
        <v>1</v>
      </c>
      <c r="AB1304" s="5">
        <v>0</v>
      </c>
    </row>
    <row r="1305" spans="1:28" x14ac:dyDescent="0.2">
      <c r="A1305" s="5">
        <v>50</v>
      </c>
      <c r="B1305" s="5">
        <v>0</v>
      </c>
      <c r="C1305" s="5">
        <v>0</v>
      </c>
      <c r="D1305" s="5">
        <v>1</v>
      </c>
      <c r="E1305" s="5">
        <v>205</v>
      </c>
      <c r="F1305" s="5">
        <f>ROUND(Source!S1290,O1305)</f>
        <v>0</v>
      </c>
      <c r="G1305" s="5" t="s">
        <v>64</v>
      </c>
      <c r="H1305" s="5" t="s">
        <v>65</v>
      </c>
      <c r="I1305" s="5"/>
      <c r="J1305" s="5"/>
      <c r="K1305" s="5">
        <v>205</v>
      </c>
      <c r="L1305" s="5">
        <v>14</v>
      </c>
      <c r="M1305" s="5">
        <v>3</v>
      </c>
      <c r="N1305" s="5" t="s">
        <v>3</v>
      </c>
      <c r="O1305" s="5">
        <v>2</v>
      </c>
      <c r="P1305" s="5">
        <f>ROUND(Source!DK1290,O1305)</f>
        <v>0</v>
      </c>
      <c r="Q1305" s="5"/>
      <c r="R1305" s="5"/>
      <c r="S1305" s="5"/>
      <c r="T1305" s="5"/>
      <c r="U1305" s="5"/>
      <c r="V1305" s="5"/>
      <c r="W1305" s="5">
        <v>0</v>
      </c>
      <c r="X1305" s="5">
        <v>1</v>
      </c>
      <c r="Y1305" s="5">
        <v>0</v>
      </c>
      <c r="Z1305" s="5">
        <v>0</v>
      </c>
      <c r="AA1305" s="5">
        <v>1</v>
      </c>
      <c r="AB1305" s="5">
        <v>0</v>
      </c>
    </row>
    <row r="1306" spans="1:28" x14ac:dyDescent="0.2">
      <c r="A1306" s="5">
        <v>50</v>
      </c>
      <c r="B1306" s="5">
        <v>0</v>
      </c>
      <c r="C1306" s="5">
        <v>0</v>
      </c>
      <c r="D1306" s="5">
        <v>1</v>
      </c>
      <c r="E1306" s="5">
        <v>232</v>
      </c>
      <c r="F1306" s="5">
        <f>ROUND(Source!BC1290,O1306)</f>
        <v>0</v>
      </c>
      <c r="G1306" s="5" t="s">
        <v>66</v>
      </c>
      <c r="H1306" s="5" t="s">
        <v>67</v>
      </c>
      <c r="I1306" s="5"/>
      <c r="J1306" s="5"/>
      <c r="K1306" s="5">
        <v>232</v>
      </c>
      <c r="L1306" s="5">
        <v>15</v>
      </c>
      <c r="M1306" s="5">
        <v>3</v>
      </c>
      <c r="N1306" s="5" t="s">
        <v>3</v>
      </c>
      <c r="O1306" s="5">
        <v>2</v>
      </c>
      <c r="P1306" s="5">
        <f>ROUND(Source!EU1290,O1306)</f>
        <v>0</v>
      </c>
      <c r="Q1306" s="5"/>
      <c r="R1306" s="5"/>
      <c r="S1306" s="5"/>
      <c r="T1306" s="5"/>
      <c r="U1306" s="5"/>
      <c r="V1306" s="5"/>
      <c r="W1306" s="5">
        <v>0</v>
      </c>
      <c r="X1306" s="5">
        <v>1</v>
      </c>
      <c r="Y1306" s="5">
        <v>0</v>
      </c>
      <c r="Z1306" s="5">
        <v>0</v>
      </c>
      <c r="AA1306" s="5">
        <v>1</v>
      </c>
      <c r="AB1306" s="5">
        <v>0</v>
      </c>
    </row>
    <row r="1307" spans="1:28" x14ac:dyDescent="0.2">
      <c r="A1307" s="5">
        <v>50</v>
      </c>
      <c r="B1307" s="5">
        <v>0</v>
      </c>
      <c r="C1307" s="5">
        <v>0</v>
      </c>
      <c r="D1307" s="5">
        <v>1</v>
      </c>
      <c r="E1307" s="5">
        <v>214</v>
      </c>
      <c r="F1307" s="5">
        <f>ROUND(Source!AS1290,O1307)</f>
        <v>0</v>
      </c>
      <c r="G1307" s="5" t="s">
        <v>68</v>
      </c>
      <c r="H1307" s="5" t="s">
        <v>69</v>
      </c>
      <c r="I1307" s="5"/>
      <c r="J1307" s="5"/>
      <c r="K1307" s="5">
        <v>214</v>
      </c>
      <c r="L1307" s="5">
        <v>16</v>
      </c>
      <c r="M1307" s="5">
        <v>3</v>
      </c>
      <c r="N1307" s="5" t="s">
        <v>3</v>
      </c>
      <c r="O1307" s="5">
        <v>2</v>
      </c>
      <c r="P1307" s="5">
        <f>ROUND(Source!EK1290,O1307)</f>
        <v>0</v>
      </c>
      <c r="Q1307" s="5"/>
      <c r="R1307" s="5"/>
      <c r="S1307" s="5"/>
      <c r="T1307" s="5"/>
      <c r="U1307" s="5"/>
      <c r="V1307" s="5"/>
      <c r="W1307" s="5">
        <v>0</v>
      </c>
      <c r="X1307" s="5">
        <v>1</v>
      </c>
      <c r="Y1307" s="5">
        <v>0</v>
      </c>
      <c r="Z1307" s="5">
        <v>0</v>
      </c>
      <c r="AA1307" s="5">
        <v>1</v>
      </c>
      <c r="AB1307" s="5">
        <v>0</v>
      </c>
    </row>
    <row r="1308" spans="1:28" x14ac:dyDescent="0.2">
      <c r="A1308" s="5">
        <v>50</v>
      </c>
      <c r="B1308" s="5">
        <v>0</v>
      </c>
      <c r="C1308" s="5">
        <v>0</v>
      </c>
      <c r="D1308" s="5">
        <v>1</v>
      </c>
      <c r="E1308" s="5">
        <v>215</v>
      </c>
      <c r="F1308" s="5">
        <f>ROUND(Source!AT1290,O1308)</f>
        <v>0</v>
      </c>
      <c r="G1308" s="5" t="s">
        <v>70</v>
      </c>
      <c r="H1308" s="5" t="s">
        <v>71</v>
      </c>
      <c r="I1308" s="5"/>
      <c r="J1308" s="5"/>
      <c r="K1308" s="5">
        <v>215</v>
      </c>
      <c r="L1308" s="5">
        <v>17</v>
      </c>
      <c r="M1308" s="5">
        <v>3</v>
      </c>
      <c r="N1308" s="5" t="s">
        <v>3</v>
      </c>
      <c r="O1308" s="5">
        <v>2</v>
      </c>
      <c r="P1308" s="5">
        <f>ROUND(Source!EL1290,O1308)</f>
        <v>0</v>
      </c>
      <c r="Q1308" s="5"/>
      <c r="R1308" s="5"/>
      <c r="S1308" s="5"/>
      <c r="T1308" s="5"/>
      <c r="U1308" s="5"/>
      <c r="V1308" s="5"/>
      <c r="W1308" s="5">
        <v>0</v>
      </c>
      <c r="X1308" s="5">
        <v>1</v>
      </c>
      <c r="Y1308" s="5">
        <v>0</v>
      </c>
      <c r="Z1308" s="5">
        <v>0</v>
      </c>
      <c r="AA1308" s="5">
        <v>1</v>
      </c>
      <c r="AB1308" s="5">
        <v>0</v>
      </c>
    </row>
    <row r="1309" spans="1:28" x14ac:dyDescent="0.2">
      <c r="A1309" s="5">
        <v>50</v>
      </c>
      <c r="B1309" s="5">
        <v>0</v>
      </c>
      <c r="C1309" s="5">
        <v>0</v>
      </c>
      <c r="D1309" s="5">
        <v>1</v>
      </c>
      <c r="E1309" s="5">
        <v>217</v>
      </c>
      <c r="F1309" s="5">
        <f>ROUND(Source!AU1290,O1309)</f>
        <v>0</v>
      </c>
      <c r="G1309" s="5" t="s">
        <v>72</v>
      </c>
      <c r="H1309" s="5" t="s">
        <v>73</v>
      </c>
      <c r="I1309" s="5"/>
      <c r="J1309" s="5"/>
      <c r="K1309" s="5">
        <v>217</v>
      </c>
      <c r="L1309" s="5">
        <v>18</v>
      </c>
      <c r="M1309" s="5">
        <v>3</v>
      </c>
      <c r="N1309" s="5" t="s">
        <v>3</v>
      </c>
      <c r="O1309" s="5">
        <v>2</v>
      </c>
      <c r="P1309" s="5">
        <f>ROUND(Source!EM1290,O1309)</f>
        <v>0</v>
      </c>
      <c r="Q1309" s="5"/>
      <c r="R1309" s="5"/>
      <c r="S1309" s="5"/>
      <c r="T1309" s="5"/>
      <c r="U1309" s="5"/>
      <c r="V1309" s="5"/>
      <c r="W1309" s="5">
        <v>0</v>
      </c>
      <c r="X1309" s="5">
        <v>1</v>
      </c>
      <c r="Y1309" s="5">
        <v>0</v>
      </c>
      <c r="Z1309" s="5">
        <v>0</v>
      </c>
      <c r="AA1309" s="5">
        <v>1</v>
      </c>
      <c r="AB1309" s="5">
        <v>0</v>
      </c>
    </row>
    <row r="1310" spans="1:28" x14ac:dyDescent="0.2">
      <c r="A1310" s="5">
        <v>50</v>
      </c>
      <c r="B1310" s="5">
        <v>0</v>
      </c>
      <c r="C1310" s="5">
        <v>0</v>
      </c>
      <c r="D1310" s="5">
        <v>1</v>
      </c>
      <c r="E1310" s="5">
        <v>230</v>
      </c>
      <c r="F1310" s="5">
        <f>ROUND(Source!BA1290,O1310)</f>
        <v>0</v>
      </c>
      <c r="G1310" s="5" t="s">
        <v>74</v>
      </c>
      <c r="H1310" s="5" t="s">
        <v>75</v>
      </c>
      <c r="I1310" s="5"/>
      <c r="J1310" s="5"/>
      <c r="K1310" s="5">
        <v>230</v>
      </c>
      <c r="L1310" s="5">
        <v>19</v>
      </c>
      <c r="M1310" s="5">
        <v>3</v>
      </c>
      <c r="N1310" s="5" t="s">
        <v>3</v>
      </c>
      <c r="O1310" s="5">
        <v>2</v>
      </c>
      <c r="P1310" s="5">
        <f>ROUND(Source!ES1290,O1310)</f>
        <v>0</v>
      </c>
      <c r="Q1310" s="5"/>
      <c r="R1310" s="5"/>
      <c r="S1310" s="5"/>
      <c r="T1310" s="5"/>
      <c r="U1310" s="5"/>
      <c r="V1310" s="5"/>
      <c r="W1310" s="5">
        <v>0</v>
      </c>
      <c r="X1310" s="5">
        <v>1</v>
      </c>
      <c r="Y1310" s="5">
        <v>0</v>
      </c>
      <c r="Z1310" s="5">
        <v>0</v>
      </c>
      <c r="AA1310" s="5">
        <v>1</v>
      </c>
      <c r="AB1310" s="5">
        <v>0</v>
      </c>
    </row>
    <row r="1311" spans="1:28" x14ac:dyDescent="0.2">
      <c r="A1311" s="5">
        <v>50</v>
      </c>
      <c r="B1311" s="5">
        <v>0</v>
      </c>
      <c r="C1311" s="5">
        <v>0</v>
      </c>
      <c r="D1311" s="5">
        <v>1</v>
      </c>
      <c r="E1311" s="5">
        <v>206</v>
      </c>
      <c r="F1311" s="5">
        <f>ROUND(Source!T1290,O1311)</f>
        <v>0</v>
      </c>
      <c r="G1311" s="5" t="s">
        <v>76</v>
      </c>
      <c r="H1311" s="5" t="s">
        <v>77</v>
      </c>
      <c r="I1311" s="5"/>
      <c r="J1311" s="5"/>
      <c r="K1311" s="5">
        <v>206</v>
      </c>
      <c r="L1311" s="5">
        <v>20</v>
      </c>
      <c r="M1311" s="5">
        <v>3</v>
      </c>
      <c r="N1311" s="5" t="s">
        <v>3</v>
      </c>
      <c r="O1311" s="5">
        <v>2</v>
      </c>
      <c r="P1311" s="5">
        <f>ROUND(Source!DL1290,O1311)</f>
        <v>0</v>
      </c>
      <c r="Q1311" s="5"/>
      <c r="R1311" s="5"/>
      <c r="S1311" s="5"/>
      <c r="T1311" s="5"/>
      <c r="U1311" s="5"/>
      <c r="V1311" s="5"/>
      <c r="W1311" s="5">
        <v>0</v>
      </c>
      <c r="X1311" s="5">
        <v>1</v>
      </c>
      <c r="Y1311" s="5">
        <v>0</v>
      </c>
      <c r="Z1311" s="5">
        <v>0</v>
      </c>
      <c r="AA1311" s="5">
        <v>1</v>
      </c>
      <c r="AB1311" s="5">
        <v>0</v>
      </c>
    </row>
    <row r="1312" spans="1:28" x14ac:dyDescent="0.2">
      <c r="A1312" s="5">
        <v>50</v>
      </c>
      <c r="B1312" s="5">
        <v>0</v>
      </c>
      <c r="C1312" s="5">
        <v>0</v>
      </c>
      <c r="D1312" s="5">
        <v>1</v>
      </c>
      <c r="E1312" s="5">
        <v>207</v>
      </c>
      <c r="F1312" s="5">
        <f>Source!U1290</f>
        <v>0</v>
      </c>
      <c r="G1312" s="5" t="s">
        <v>78</v>
      </c>
      <c r="H1312" s="5" t="s">
        <v>79</v>
      </c>
      <c r="I1312" s="5"/>
      <c r="J1312" s="5"/>
      <c r="K1312" s="5">
        <v>207</v>
      </c>
      <c r="L1312" s="5">
        <v>21</v>
      </c>
      <c r="M1312" s="5">
        <v>3</v>
      </c>
      <c r="N1312" s="5" t="s">
        <v>3</v>
      </c>
      <c r="O1312" s="5">
        <v>-1</v>
      </c>
      <c r="P1312" s="5">
        <f>Source!DM1290</f>
        <v>0</v>
      </c>
      <c r="Q1312" s="5"/>
      <c r="R1312" s="5"/>
      <c r="S1312" s="5"/>
      <c r="T1312" s="5"/>
      <c r="U1312" s="5"/>
      <c r="V1312" s="5"/>
      <c r="W1312" s="5">
        <v>0</v>
      </c>
      <c r="X1312" s="5">
        <v>1</v>
      </c>
      <c r="Y1312" s="5">
        <v>0</v>
      </c>
      <c r="Z1312" s="5">
        <v>0</v>
      </c>
      <c r="AA1312" s="5">
        <v>1</v>
      </c>
      <c r="AB1312" s="5">
        <v>0</v>
      </c>
    </row>
    <row r="1313" spans="1:206" x14ac:dyDescent="0.2">
      <c r="A1313" s="5">
        <v>50</v>
      </c>
      <c r="B1313" s="5">
        <v>0</v>
      </c>
      <c r="C1313" s="5">
        <v>0</v>
      </c>
      <c r="D1313" s="5">
        <v>1</v>
      </c>
      <c r="E1313" s="5">
        <v>208</v>
      </c>
      <c r="F1313" s="5">
        <f>Source!V1290</f>
        <v>0</v>
      </c>
      <c r="G1313" s="5" t="s">
        <v>80</v>
      </c>
      <c r="H1313" s="5" t="s">
        <v>81</v>
      </c>
      <c r="I1313" s="5"/>
      <c r="J1313" s="5"/>
      <c r="K1313" s="5">
        <v>208</v>
      </c>
      <c r="L1313" s="5">
        <v>22</v>
      </c>
      <c r="M1313" s="5">
        <v>3</v>
      </c>
      <c r="N1313" s="5" t="s">
        <v>3</v>
      </c>
      <c r="O1313" s="5">
        <v>-1</v>
      </c>
      <c r="P1313" s="5">
        <f>Source!DN1290</f>
        <v>0</v>
      </c>
      <c r="Q1313" s="5"/>
      <c r="R1313" s="5"/>
      <c r="S1313" s="5"/>
      <c r="T1313" s="5"/>
      <c r="U1313" s="5"/>
      <c r="V1313" s="5"/>
      <c r="W1313" s="5">
        <v>0</v>
      </c>
      <c r="X1313" s="5">
        <v>1</v>
      </c>
      <c r="Y1313" s="5">
        <v>0</v>
      </c>
      <c r="Z1313" s="5">
        <v>0</v>
      </c>
      <c r="AA1313" s="5">
        <v>1</v>
      </c>
      <c r="AB1313" s="5">
        <v>0</v>
      </c>
    </row>
    <row r="1314" spans="1:206" x14ac:dyDescent="0.2">
      <c r="A1314" s="5">
        <v>50</v>
      </c>
      <c r="B1314" s="5">
        <v>0</v>
      </c>
      <c r="C1314" s="5">
        <v>0</v>
      </c>
      <c r="D1314" s="5">
        <v>1</v>
      </c>
      <c r="E1314" s="5">
        <v>209</v>
      </c>
      <c r="F1314" s="5">
        <f>ROUND(Source!W1290,O1314)</f>
        <v>0</v>
      </c>
      <c r="G1314" s="5" t="s">
        <v>82</v>
      </c>
      <c r="H1314" s="5" t="s">
        <v>83</v>
      </c>
      <c r="I1314" s="5"/>
      <c r="J1314" s="5"/>
      <c r="K1314" s="5">
        <v>209</v>
      </c>
      <c r="L1314" s="5">
        <v>23</v>
      </c>
      <c r="M1314" s="5">
        <v>3</v>
      </c>
      <c r="N1314" s="5" t="s">
        <v>3</v>
      </c>
      <c r="O1314" s="5">
        <v>2</v>
      </c>
      <c r="P1314" s="5">
        <f>ROUND(Source!DO1290,O1314)</f>
        <v>0</v>
      </c>
      <c r="Q1314" s="5"/>
      <c r="R1314" s="5"/>
      <c r="S1314" s="5"/>
      <c r="T1314" s="5"/>
      <c r="U1314" s="5"/>
      <c r="V1314" s="5"/>
      <c r="W1314" s="5">
        <v>0</v>
      </c>
      <c r="X1314" s="5">
        <v>1</v>
      </c>
      <c r="Y1314" s="5">
        <v>0</v>
      </c>
      <c r="Z1314" s="5">
        <v>0</v>
      </c>
      <c r="AA1314" s="5">
        <v>1</v>
      </c>
      <c r="AB1314" s="5">
        <v>0</v>
      </c>
    </row>
    <row r="1315" spans="1:206" x14ac:dyDescent="0.2">
      <c r="A1315" s="5">
        <v>50</v>
      </c>
      <c r="B1315" s="5">
        <v>0</v>
      </c>
      <c r="C1315" s="5">
        <v>0</v>
      </c>
      <c r="D1315" s="5">
        <v>1</v>
      </c>
      <c r="E1315" s="5">
        <v>233</v>
      </c>
      <c r="F1315" s="5">
        <f>ROUND(Source!BD1290,O1315)</f>
        <v>0</v>
      </c>
      <c r="G1315" s="5" t="s">
        <v>84</v>
      </c>
      <c r="H1315" s="5" t="s">
        <v>85</v>
      </c>
      <c r="I1315" s="5"/>
      <c r="J1315" s="5"/>
      <c r="K1315" s="5">
        <v>233</v>
      </c>
      <c r="L1315" s="5">
        <v>24</v>
      </c>
      <c r="M1315" s="5">
        <v>3</v>
      </c>
      <c r="N1315" s="5" t="s">
        <v>3</v>
      </c>
      <c r="O1315" s="5">
        <v>2</v>
      </c>
      <c r="P1315" s="5">
        <f>ROUND(Source!EV1290,O1315)</f>
        <v>0</v>
      </c>
      <c r="Q1315" s="5"/>
      <c r="R1315" s="5"/>
      <c r="S1315" s="5"/>
      <c r="T1315" s="5"/>
      <c r="U1315" s="5"/>
      <c r="V1315" s="5"/>
      <c r="W1315" s="5">
        <v>0</v>
      </c>
      <c r="X1315" s="5">
        <v>1</v>
      </c>
      <c r="Y1315" s="5">
        <v>0</v>
      </c>
      <c r="Z1315" s="5">
        <v>0</v>
      </c>
      <c r="AA1315" s="5">
        <v>1</v>
      </c>
      <c r="AB1315" s="5">
        <v>0</v>
      </c>
    </row>
    <row r="1316" spans="1:206" x14ac:dyDescent="0.2">
      <c r="A1316" s="5">
        <v>50</v>
      </c>
      <c r="B1316" s="5">
        <v>0</v>
      </c>
      <c r="C1316" s="5">
        <v>0</v>
      </c>
      <c r="D1316" s="5">
        <v>1</v>
      </c>
      <c r="E1316" s="5">
        <v>210</v>
      </c>
      <c r="F1316" s="5">
        <f>ROUND(Source!X1290,O1316)</f>
        <v>0</v>
      </c>
      <c r="G1316" s="5" t="s">
        <v>86</v>
      </c>
      <c r="H1316" s="5" t="s">
        <v>87</v>
      </c>
      <c r="I1316" s="5"/>
      <c r="J1316" s="5"/>
      <c r="K1316" s="5">
        <v>210</v>
      </c>
      <c r="L1316" s="5">
        <v>25</v>
      </c>
      <c r="M1316" s="5">
        <v>3</v>
      </c>
      <c r="N1316" s="5" t="s">
        <v>3</v>
      </c>
      <c r="O1316" s="5">
        <v>2</v>
      </c>
      <c r="P1316" s="5">
        <f>ROUND(Source!DP1290,O1316)</f>
        <v>0</v>
      </c>
      <c r="Q1316" s="5"/>
      <c r="R1316" s="5"/>
      <c r="S1316" s="5"/>
      <c r="T1316" s="5"/>
      <c r="U1316" s="5"/>
      <c r="V1316" s="5"/>
      <c r="W1316" s="5">
        <v>0</v>
      </c>
      <c r="X1316" s="5">
        <v>1</v>
      </c>
      <c r="Y1316" s="5">
        <v>0</v>
      </c>
      <c r="Z1316" s="5">
        <v>0</v>
      </c>
      <c r="AA1316" s="5">
        <v>1</v>
      </c>
      <c r="AB1316" s="5">
        <v>0</v>
      </c>
    </row>
    <row r="1317" spans="1:206" x14ac:dyDescent="0.2">
      <c r="A1317" s="5">
        <v>50</v>
      </c>
      <c r="B1317" s="5">
        <v>0</v>
      </c>
      <c r="C1317" s="5">
        <v>0</v>
      </c>
      <c r="D1317" s="5">
        <v>1</v>
      </c>
      <c r="E1317" s="5">
        <v>211</v>
      </c>
      <c r="F1317" s="5">
        <f>ROUND(Source!Y1290,O1317)</f>
        <v>0</v>
      </c>
      <c r="G1317" s="5" t="s">
        <v>88</v>
      </c>
      <c r="H1317" s="5" t="s">
        <v>89</v>
      </c>
      <c r="I1317" s="5"/>
      <c r="J1317" s="5"/>
      <c r="K1317" s="5">
        <v>211</v>
      </c>
      <c r="L1317" s="5">
        <v>26</v>
      </c>
      <c r="M1317" s="5">
        <v>3</v>
      </c>
      <c r="N1317" s="5" t="s">
        <v>3</v>
      </c>
      <c r="O1317" s="5">
        <v>2</v>
      </c>
      <c r="P1317" s="5">
        <f>ROUND(Source!DQ1290,O1317)</f>
        <v>0</v>
      </c>
      <c r="Q1317" s="5"/>
      <c r="R1317" s="5"/>
      <c r="S1317" s="5"/>
      <c r="T1317" s="5"/>
      <c r="U1317" s="5"/>
      <c r="V1317" s="5"/>
      <c r="W1317" s="5">
        <v>0</v>
      </c>
      <c r="X1317" s="5">
        <v>1</v>
      </c>
      <c r="Y1317" s="5">
        <v>0</v>
      </c>
      <c r="Z1317" s="5">
        <v>0</v>
      </c>
      <c r="AA1317" s="5">
        <v>1</v>
      </c>
      <c r="AB1317" s="5">
        <v>0</v>
      </c>
    </row>
    <row r="1318" spans="1:206" x14ac:dyDescent="0.2">
      <c r="A1318" s="5">
        <v>50</v>
      </c>
      <c r="B1318" s="5">
        <v>0</v>
      </c>
      <c r="C1318" s="5">
        <v>0</v>
      </c>
      <c r="D1318" s="5">
        <v>1</v>
      </c>
      <c r="E1318" s="5">
        <v>224</v>
      </c>
      <c r="F1318" s="5">
        <f>ROUND(Source!AR1290,O1318)</f>
        <v>0</v>
      </c>
      <c r="G1318" s="5" t="s">
        <v>90</v>
      </c>
      <c r="H1318" s="5" t="s">
        <v>91</v>
      </c>
      <c r="I1318" s="5"/>
      <c r="J1318" s="5"/>
      <c r="K1318" s="5">
        <v>224</v>
      </c>
      <c r="L1318" s="5">
        <v>27</v>
      </c>
      <c r="M1318" s="5">
        <v>3</v>
      </c>
      <c r="N1318" s="5" t="s">
        <v>3</v>
      </c>
      <c r="O1318" s="5">
        <v>2</v>
      </c>
      <c r="P1318" s="5">
        <f>ROUND(Source!EJ1290,O1318)</f>
        <v>0</v>
      </c>
      <c r="Q1318" s="5"/>
      <c r="R1318" s="5"/>
      <c r="S1318" s="5"/>
      <c r="T1318" s="5"/>
      <c r="U1318" s="5"/>
      <c r="V1318" s="5"/>
      <c r="W1318" s="5">
        <v>0</v>
      </c>
      <c r="X1318" s="5">
        <v>1</v>
      </c>
      <c r="Y1318" s="5">
        <v>0</v>
      </c>
      <c r="Z1318" s="5">
        <v>0</v>
      </c>
      <c r="AA1318" s="5">
        <v>1</v>
      </c>
      <c r="AB1318" s="5">
        <v>0</v>
      </c>
    </row>
    <row r="1320" spans="1:206" x14ac:dyDescent="0.2">
      <c r="A1320" s="3">
        <v>51</v>
      </c>
      <c r="B1320" s="3">
        <f>B1271</f>
        <v>0</v>
      </c>
      <c r="C1320" s="3">
        <f>A1271</f>
        <v>3</v>
      </c>
      <c r="D1320" s="3">
        <f>ROW(A1271)</f>
        <v>1271</v>
      </c>
      <c r="E1320" s="3"/>
      <c r="F1320" s="3" t="str">
        <f>IF(F1271&lt;&gt;"",F1271,"")</f>
        <v>02-01-02</v>
      </c>
      <c r="G1320" s="3" t="str">
        <f>IF(G1271&lt;&gt;"",G1271,"")</f>
        <v>Опиловка деревьев</v>
      </c>
      <c r="H1320" s="3">
        <v>0</v>
      </c>
      <c r="I1320" s="3"/>
      <c r="J1320" s="3"/>
      <c r="K1320" s="3"/>
      <c r="L1320" s="3"/>
      <c r="M1320" s="3"/>
      <c r="N1320" s="3"/>
      <c r="O1320" s="3">
        <f t="shared" ref="O1320:T1320" si="873">ROUND(O1290+AB1320,2)</f>
        <v>0</v>
      </c>
      <c r="P1320" s="3">
        <f t="shared" si="873"/>
        <v>0</v>
      </c>
      <c r="Q1320" s="3">
        <f t="shared" si="873"/>
        <v>0</v>
      </c>
      <c r="R1320" s="3">
        <f t="shared" si="873"/>
        <v>0</v>
      </c>
      <c r="S1320" s="3">
        <f t="shared" si="873"/>
        <v>0</v>
      </c>
      <c r="T1320" s="3">
        <f t="shared" si="873"/>
        <v>0</v>
      </c>
      <c r="U1320" s="3">
        <f>U1290+AH1320</f>
        <v>0</v>
      </c>
      <c r="V1320" s="3">
        <f>V1290+AI1320</f>
        <v>0</v>
      </c>
      <c r="W1320" s="3">
        <f>ROUND(W1290+AJ1320,2)</f>
        <v>0</v>
      </c>
      <c r="X1320" s="3">
        <f>ROUND(X1290+AK1320,2)</f>
        <v>0</v>
      </c>
      <c r="Y1320" s="3">
        <f>ROUND(Y1290+AL1320,2)</f>
        <v>0</v>
      </c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>
        <f t="shared" ref="AO1320:BD1320" si="874">ROUND(AO1290+BX1320,2)</f>
        <v>0</v>
      </c>
      <c r="AP1320" s="3">
        <f t="shared" si="874"/>
        <v>0</v>
      </c>
      <c r="AQ1320" s="3">
        <f t="shared" si="874"/>
        <v>0</v>
      </c>
      <c r="AR1320" s="3">
        <f t="shared" si="874"/>
        <v>0</v>
      </c>
      <c r="AS1320" s="3">
        <f t="shared" si="874"/>
        <v>0</v>
      </c>
      <c r="AT1320" s="3">
        <f t="shared" si="874"/>
        <v>0</v>
      </c>
      <c r="AU1320" s="3">
        <f t="shared" si="874"/>
        <v>0</v>
      </c>
      <c r="AV1320" s="3">
        <f t="shared" si="874"/>
        <v>0</v>
      </c>
      <c r="AW1320" s="3">
        <f t="shared" si="874"/>
        <v>0</v>
      </c>
      <c r="AX1320" s="3">
        <f t="shared" si="874"/>
        <v>0</v>
      </c>
      <c r="AY1320" s="3">
        <f t="shared" si="874"/>
        <v>0</v>
      </c>
      <c r="AZ1320" s="3">
        <f t="shared" si="874"/>
        <v>0</v>
      </c>
      <c r="BA1320" s="3">
        <f t="shared" si="874"/>
        <v>0</v>
      </c>
      <c r="BB1320" s="3">
        <f t="shared" si="874"/>
        <v>0</v>
      </c>
      <c r="BC1320" s="3">
        <f t="shared" si="874"/>
        <v>0</v>
      </c>
      <c r="BD1320" s="3">
        <f t="shared" si="874"/>
        <v>0</v>
      </c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4">
        <f t="shared" ref="DG1320:DL1320" si="875">ROUND(DG1290+DT1320,2)</f>
        <v>0</v>
      </c>
      <c r="DH1320" s="4">
        <f t="shared" si="875"/>
        <v>0</v>
      </c>
      <c r="DI1320" s="4">
        <f t="shared" si="875"/>
        <v>0</v>
      </c>
      <c r="DJ1320" s="4">
        <f t="shared" si="875"/>
        <v>0</v>
      </c>
      <c r="DK1320" s="4">
        <f t="shared" si="875"/>
        <v>0</v>
      </c>
      <c r="DL1320" s="4">
        <f t="shared" si="875"/>
        <v>0</v>
      </c>
      <c r="DM1320" s="4">
        <f>DM1290+DZ1320</f>
        <v>0</v>
      </c>
      <c r="DN1320" s="4">
        <f>DN1290+EA1320</f>
        <v>0</v>
      </c>
      <c r="DO1320" s="4">
        <f>ROUND(DO1290+EB1320,2)</f>
        <v>0</v>
      </c>
      <c r="DP1320" s="4">
        <f>ROUND(DP1290+EC1320,2)</f>
        <v>0</v>
      </c>
      <c r="DQ1320" s="4">
        <f>ROUND(DQ1290+ED1320,2)</f>
        <v>0</v>
      </c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>
        <f t="shared" ref="EG1320:EV1320" si="876">ROUND(EG1290+FP1320,2)</f>
        <v>0</v>
      </c>
      <c r="EH1320" s="4">
        <f t="shared" si="876"/>
        <v>0</v>
      </c>
      <c r="EI1320" s="4">
        <f t="shared" si="876"/>
        <v>0</v>
      </c>
      <c r="EJ1320" s="4">
        <f t="shared" si="876"/>
        <v>0</v>
      </c>
      <c r="EK1320" s="4">
        <f t="shared" si="876"/>
        <v>0</v>
      </c>
      <c r="EL1320" s="4">
        <f t="shared" si="876"/>
        <v>0</v>
      </c>
      <c r="EM1320" s="4">
        <f t="shared" si="876"/>
        <v>0</v>
      </c>
      <c r="EN1320" s="4">
        <f t="shared" si="876"/>
        <v>0</v>
      </c>
      <c r="EO1320" s="4">
        <f t="shared" si="876"/>
        <v>0</v>
      </c>
      <c r="EP1320" s="4">
        <f t="shared" si="876"/>
        <v>0</v>
      </c>
      <c r="EQ1320" s="4">
        <f t="shared" si="876"/>
        <v>0</v>
      </c>
      <c r="ER1320" s="4">
        <f t="shared" si="876"/>
        <v>0</v>
      </c>
      <c r="ES1320" s="4">
        <f t="shared" si="876"/>
        <v>0</v>
      </c>
      <c r="ET1320" s="4">
        <f t="shared" si="876"/>
        <v>0</v>
      </c>
      <c r="EU1320" s="4">
        <f t="shared" si="876"/>
        <v>0</v>
      </c>
      <c r="EV1320" s="4">
        <f t="shared" si="876"/>
        <v>0</v>
      </c>
      <c r="EW1320" s="4"/>
      <c r="EX1320" s="4"/>
      <c r="EY1320" s="4"/>
      <c r="EZ1320" s="4"/>
      <c r="FA1320" s="4"/>
      <c r="FB1320" s="4"/>
      <c r="FC1320" s="4"/>
      <c r="FD1320" s="4"/>
      <c r="FE1320" s="4"/>
      <c r="FF1320" s="4"/>
      <c r="FG1320" s="4"/>
      <c r="FH1320" s="4"/>
      <c r="FI1320" s="4"/>
      <c r="FJ1320" s="4"/>
      <c r="FK1320" s="4"/>
      <c r="FL1320" s="4"/>
      <c r="FM1320" s="4"/>
      <c r="FN1320" s="4"/>
      <c r="FO1320" s="4"/>
      <c r="FP1320" s="4"/>
      <c r="FQ1320" s="4"/>
      <c r="FR1320" s="4"/>
      <c r="FS1320" s="4"/>
      <c r="FT1320" s="4"/>
      <c r="FU1320" s="4"/>
      <c r="FV1320" s="4"/>
      <c r="FW1320" s="4"/>
      <c r="FX1320" s="4"/>
      <c r="FY1320" s="4"/>
      <c r="FZ1320" s="4"/>
      <c r="GA1320" s="4"/>
      <c r="GB1320" s="4"/>
      <c r="GC1320" s="4"/>
      <c r="GD1320" s="4"/>
      <c r="GE1320" s="4"/>
      <c r="GF1320" s="4"/>
      <c r="GG1320" s="4"/>
      <c r="GH1320" s="4"/>
      <c r="GI1320" s="4"/>
      <c r="GJ1320" s="4"/>
      <c r="GK1320" s="4"/>
      <c r="GL1320" s="4"/>
      <c r="GM1320" s="4"/>
      <c r="GN1320" s="4"/>
      <c r="GO1320" s="4"/>
      <c r="GP1320" s="4"/>
      <c r="GQ1320" s="4"/>
      <c r="GR1320" s="4"/>
      <c r="GS1320" s="4"/>
      <c r="GT1320" s="4"/>
      <c r="GU1320" s="4"/>
      <c r="GV1320" s="4"/>
      <c r="GW1320" s="4"/>
      <c r="GX1320" s="4">
        <v>0</v>
      </c>
    </row>
    <row r="1322" spans="1:206" x14ac:dyDescent="0.2">
      <c r="A1322" s="5">
        <v>50</v>
      </c>
      <c r="B1322" s="5">
        <v>0</v>
      </c>
      <c r="C1322" s="5">
        <v>0</v>
      </c>
      <c r="D1322" s="5">
        <v>1</v>
      </c>
      <c r="E1322" s="5">
        <v>201</v>
      </c>
      <c r="F1322" s="5">
        <f>ROUND(Source!O1320,O1322)</f>
        <v>0</v>
      </c>
      <c r="G1322" s="5" t="s">
        <v>38</v>
      </c>
      <c r="H1322" s="5" t="s">
        <v>39</v>
      </c>
      <c r="I1322" s="5"/>
      <c r="J1322" s="5"/>
      <c r="K1322" s="5">
        <v>201</v>
      </c>
      <c r="L1322" s="5">
        <v>1</v>
      </c>
      <c r="M1322" s="5">
        <v>3</v>
      </c>
      <c r="N1322" s="5" t="s">
        <v>3</v>
      </c>
      <c r="O1322" s="5">
        <v>2</v>
      </c>
      <c r="P1322" s="5">
        <f>ROUND(Source!DG1320,O1322)</f>
        <v>0</v>
      </c>
      <c r="Q1322" s="5"/>
      <c r="R1322" s="5"/>
      <c r="S1322" s="5"/>
      <c r="T1322" s="5"/>
      <c r="U1322" s="5"/>
      <c r="V1322" s="5"/>
      <c r="W1322" s="5">
        <v>0</v>
      </c>
      <c r="X1322" s="5">
        <v>1</v>
      </c>
      <c r="Y1322" s="5">
        <v>0</v>
      </c>
      <c r="Z1322" s="5">
        <v>0</v>
      </c>
      <c r="AA1322" s="5">
        <v>1</v>
      </c>
      <c r="AB1322" s="5">
        <v>0</v>
      </c>
    </row>
    <row r="1323" spans="1:206" x14ac:dyDescent="0.2">
      <c r="A1323" s="5">
        <v>50</v>
      </c>
      <c r="B1323" s="5">
        <v>0</v>
      </c>
      <c r="C1323" s="5">
        <v>0</v>
      </c>
      <c r="D1323" s="5">
        <v>1</v>
      </c>
      <c r="E1323" s="5">
        <v>202</v>
      </c>
      <c r="F1323" s="5">
        <f>ROUND(Source!P1320,O1323)</f>
        <v>0</v>
      </c>
      <c r="G1323" s="5" t="s">
        <v>40</v>
      </c>
      <c r="H1323" s="5" t="s">
        <v>41</v>
      </c>
      <c r="I1323" s="5"/>
      <c r="J1323" s="5"/>
      <c r="K1323" s="5">
        <v>202</v>
      </c>
      <c r="L1323" s="5">
        <v>2</v>
      </c>
      <c r="M1323" s="5">
        <v>3</v>
      </c>
      <c r="N1323" s="5" t="s">
        <v>3</v>
      </c>
      <c r="O1323" s="5">
        <v>2</v>
      </c>
      <c r="P1323" s="5">
        <f>ROUND(Source!DH1320,O1323)</f>
        <v>0</v>
      </c>
      <c r="Q1323" s="5"/>
      <c r="R1323" s="5"/>
      <c r="S1323" s="5"/>
      <c r="T1323" s="5"/>
      <c r="U1323" s="5"/>
      <c r="V1323" s="5"/>
      <c r="W1323" s="5">
        <v>0</v>
      </c>
      <c r="X1323" s="5">
        <v>1</v>
      </c>
      <c r="Y1323" s="5">
        <v>0</v>
      </c>
      <c r="Z1323" s="5">
        <v>0</v>
      </c>
      <c r="AA1323" s="5">
        <v>1</v>
      </c>
      <c r="AB1323" s="5">
        <v>0</v>
      </c>
    </row>
    <row r="1324" spans="1:206" x14ac:dyDescent="0.2">
      <c r="A1324" s="5">
        <v>50</v>
      </c>
      <c r="B1324" s="5">
        <v>0</v>
      </c>
      <c r="C1324" s="5">
        <v>0</v>
      </c>
      <c r="D1324" s="5">
        <v>1</v>
      </c>
      <c r="E1324" s="5">
        <v>222</v>
      </c>
      <c r="F1324" s="5">
        <f>ROUND(Source!AO1320,O1324)</f>
        <v>0</v>
      </c>
      <c r="G1324" s="5" t="s">
        <v>42</v>
      </c>
      <c r="H1324" s="5" t="s">
        <v>43</v>
      </c>
      <c r="I1324" s="5"/>
      <c r="J1324" s="5"/>
      <c r="K1324" s="5">
        <v>222</v>
      </c>
      <c r="L1324" s="5">
        <v>3</v>
      </c>
      <c r="M1324" s="5">
        <v>3</v>
      </c>
      <c r="N1324" s="5" t="s">
        <v>3</v>
      </c>
      <c r="O1324" s="5">
        <v>2</v>
      </c>
      <c r="P1324" s="5">
        <f>ROUND(Source!EG1320,O1324)</f>
        <v>0</v>
      </c>
      <c r="Q1324" s="5"/>
      <c r="R1324" s="5"/>
      <c r="S1324" s="5"/>
      <c r="T1324" s="5"/>
      <c r="U1324" s="5"/>
      <c r="V1324" s="5"/>
      <c r="W1324" s="5">
        <v>0</v>
      </c>
      <c r="X1324" s="5">
        <v>1</v>
      </c>
      <c r="Y1324" s="5">
        <v>0</v>
      </c>
      <c r="Z1324" s="5">
        <v>0</v>
      </c>
      <c r="AA1324" s="5">
        <v>1</v>
      </c>
      <c r="AB1324" s="5">
        <v>0</v>
      </c>
    </row>
    <row r="1325" spans="1:206" x14ac:dyDescent="0.2">
      <c r="A1325" s="5">
        <v>50</v>
      </c>
      <c r="B1325" s="5">
        <v>0</v>
      </c>
      <c r="C1325" s="5">
        <v>0</v>
      </c>
      <c r="D1325" s="5">
        <v>1</v>
      </c>
      <c r="E1325" s="5">
        <v>225</v>
      </c>
      <c r="F1325" s="5">
        <f>ROUND(Source!AV1320,O1325)</f>
        <v>0</v>
      </c>
      <c r="G1325" s="5" t="s">
        <v>44</v>
      </c>
      <c r="H1325" s="5" t="s">
        <v>45</v>
      </c>
      <c r="I1325" s="5"/>
      <c r="J1325" s="5"/>
      <c r="K1325" s="5">
        <v>225</v>
      </c>
      <c r="L1325" s="5">
        <v>4</v>
      </c>
      <c r="M1325" s="5">
        <v>3</v>
      </c>
      <c r="N1325" s="5" t="s">
        <v>3</v>
      </c>
      <c r="O1325" s="5">
        <v>2</v>
      </c>
      <c r="P1325" s="5">
        <f>ROUND(Source!EN1320,O1325)</f>
        <v>0</v>
      </c>
      <c r="Q1325" s="5"/>
      <c r="R1325" s="5"/>
      <c r="S1325" s="5"/>
      <c r="T1325" s="5"/>
      <c r="U1325" s="5"/>
      <c r="V1325" s="5"/>
      <c r="W1325" s="5">
        <v>0</v>
      </c>
      <c r="X1325" s="5">
        <v>1</v>
      </c>
      <c r="Y1325" s="5">
        <v>0</v>
      </c>
      <c r="Z1325" s="5">
        <v>0</v>
      </c>
      <c r="AA1325" s="5">
        <v>1</v>
      </c>
      <c r="AB1325" s="5">
        <v>0</v>
      </c>
    </row>
    <row r="1326" spans="1:206" x14ac:dyDescent="0.2">
      <c r="A1326" s="5">
        <v>50</v>
      </c>
      <c r="B1326" s="5">
        <v>0</v>
      </c>
      <c r="C1326" s="5">
        <v>0</v>
      </c>
      <c r="D1326" s="5">
        <v>1</v>
      </c>
      <c r="E1326" s="5">
        <v>226</v>
      </c>
      <c r="F1326" s="5">
        <f>ROUND(Source!AW1320,O1326)</f>
        <v>0</v>
      </c>
      <c r="G1326" s="5" t="s">
        <v>46</v>
      </c>
      <c r="H1326" s="5" t="s">
        <v>47</v>
      </c>
      <c r="I1326" s="5"/>
      <c r="J1326" s="5"/>
      <c r="K1326" s="5">
        <v>226</v>
      </c>
      <c r="L1326" s="5">
        <v>5</v>
      </c>
      <c r="M1326" s="5">
        <v>3</v>
      </c>
      <c r="N1326" s="5" t="s">
        <v>3</v>
      </c>
      <c r="O1326" s="5">
        <v>2</v>
      </c>
      <c r="P1326" s="5">
        <f>ROUND(Source!EO1320,O1326)</f>
        <v>0</v>
      </c>
      <c r="Q1326" s="5"/>
      <c r="R1326" s="5"/>
      <c r="S1326" s="5"/>
      <c r="T1326" s="5"/>
      <c r="U1326" s="5"/>
      <c r="V1326" s="5"/>
      <c r="W1326" s="5">
        <v>0</v>
      </c>
      <c r="X1326" s="5">
        <v>1</v>
      </c>
      <c r="Y1326" s="5">
        <v>0</v>
      </c>
      <c r="Z1326" s="5">
        <v>0</v>
      </c>
      <c r="AA1326" s="5">
        <v>1</v>
      </c>
      <c r="AB1326" s="5">
        <v>0</v>
      </c>
    </row>
    <row r="1327" spans="1:206" x14ac:dyDescent="0.2">
      <c r="A1327" s="5">
        <v>50</v>
      </c>
      <c r="B1327" s="5">
        <v>0</v>
      </c>
      <c r="C1327" s="5">
        <v>0</v>
      </c>
      <c r="D1327" s="5">
        <v>1</v>
      </c>
      <c r="E1327" s="5">
        <v>227</v>
      </c>
      <c r="F1327" s="5">
        <f>ROUND(Source!AX1320,O1327)</f>
        <v>0</v>
      </c>
      <c r="G1327" s="5" t="s">
        <v>48</v>
      </c>
      <c r="H1327" s="5" t="s">
        <v>49</v>
      </c>
      <c r="I1327" s="5"/>
      <c r="J1327" s="5"/>
      <c r="K1327" s="5">
        <v>227</v>
      </c>
      <c r="L1327" s="5">
        <v>6</v>
      </c>
      <c r="M1327" s="5">
        <v>3</v>
      </c>
      <c r="N1327" s="5" t="s">
        <v>3</v>
      </c>
      <c r="O1327" s="5">
        <v>2</v>
      </c>
      <c r="P1327" s="5">
        <f>ROUND(Source!EP1320,O1327)</f>
        <v>0</v>
      </c>
      <c r="Q1327" s="5"/>
      <c r="R1327" s="5"/>
      <c r="S1327" s="5"/>
      <c r="T1327" s="5"/>
      <c r="U1327" s="5"/>
      <c r="V1327" s="5"/>
      <c r="W1327" s="5">
        <v>0</v>
      </c>
      <c r="X1327" s="5">
        <v>1</v>
      </c>
      <c r="Y1327" s="5">
        <v>0</v>
      </c>
      <c r="Z1327" s="5">
        <v>0</v>
      </c>
      <c r="AA1327" s="5">
        <v>1</v>
      </c>
      <c r="AB1327" s="5">
        <v>0</v>
      </c>
    </row>
    <row r="1328" spans="1:206" x14ac:dyDescent="0.2">
      <c r="A1328" s="5">
        <v>50</v>
      </c>
      <c r="B1328" s="5">
        <v>0</v>
      </c>
      <c r="C1328" s="5">
        <v>0</v>
      </c>
      <c r="D1328" s="5">
        <v>1</v>
      </c>
      <c r="E1328" s="5">
        <v>228</v>
      </c>
      <c r="F1328" s="5">
        <f>ROUND(Source!AY1320,O1328)</f>
        <v>0</v>
      </c>
      <c r="G1328" s="5" t="s">
        <v>50</v>
      </c>
      <c r="H1328" s="5" t="s">
        <v>51</v>
      </c>
      <c r="I1328" s="5"/>
      <c r="J1328" s="5"/>
      <c r="K1328" s="5">
        <v>228</v>
      </c>
      <c r="L1328" s="5">
        <v>7</v>
      </c>
      <c r="M1328" s="5">
        <v>3</v>
      </c>
      <c r="N1328" s="5" t="s">
        <v>3</v>
      </c>
      <c r="O1328" s="5">
        <v>2</v>
      </c>
      <c r="P1328" s="5">
        <f>ROUND(Source!EQ1320,O1328)</f>
        <v>0</v>
      </c>
      <c r="Q1328" s="5"/>
      <c r="R1328" s="5"/>
      <c r="S1328" s="5"/>
      <c r="T1328" s="5"/>
      <c r="U1328" s="5"/>
      <c r="V1328" s="5"/>
      <c r="W1328" s="5">
        <v>0</v>
      </c>
      <c r="X1328" s="5">
        <v>1</v>
      </c>
      <c r="Y1328" s="5">
        <v>0</v>
      </c>
      <c r="Z1328" s="5">
        <v>0</v>
      </c>
      <c r="AA1328" s="5">
        <v>1</v>
      </c>
      <c r="AB1328" s="5">
        <v>0</v>
      </c>
    </row>
    <row r="1329" spans="1:28" x14ac:dyDescent="0.2">
      <c r="A1329" s="5">
        <v>50</v>
      </c>
      <c r="B1329" s="5">
        <v>0</v>
      </c>
      <c r="C1329" s="5">
        <v>0</v>
      </c>
      <c r="D1329" s="5">
        <v>1</v>
      </c>
      <c r="E1329" s="5">
        <v>216</v>
      </c>
      <c r="F1329" s="5">
        <f>ROUND(Source!AP1320,O1329)</f>
        <v>0</v>
      </c>
      <c r="G1329" s="5" t="s">
        <v>52</v>
      </c>
      <c r="H1329" s="5" t="s">
        <v>53</v>
      </c>
      <c r="I1329" s="5"/>
      <c r="J1329" s="5"/>
      <c r="K1329" s="5">
        <v>216</v>
      </c>
      <c r="L1329" s="5">
        <v>8</v>
      </c>
      <c r="M1329" s="5">
        <v>3</v>
      </c>
      <c r="N1329" s="5" t="s">
        <v>3</v>
      </c>
      <c r="O1329" s="5">
        <v>2</v>
      </c>
      <c r="P1329" s="5">
        <f>ROUND(Source!EH1320,O1329)</f>
        <v>0</v>
      </c>
      <c r="Q1329" s="5"/>
      <c r="R1329" s="5"/>
      <c r="S1329" s="5"/>
      <c r="T1329" s="5"/>
      <c r="U1329" s="5"/>
      <c r="V1329" s="5"/>
      <c r="W1329" s="5">
        <v>0</v>
      </c>
      <c r="X1329" s="5">
        <v>1</v>
      </c>
      <c r="Y1329" s="5">
        <v>0</v>
      </c>
      <c r="Z1329" s="5">
        <v>0</v>
      </c>
      <c r="AA1329" s="5">
        <v>1</v>
      </c>
      <c r="AB1329" s="5">
        <v>0</v>
      </c>
    </row>
    <row r="1330" spans="1:28" x14ac:dyDescent="0.2">
      <c r="A1330" s="5">
        <v>50</v>
      </c>
      <c r="B1330" s="5">
        <v>0</v>
      </c>
      <c r="C1330" s="5">
        <v>0</v>
      </c>
      <c r="D1330" s="5">
        <v>1</v>
      </c>
      <c r="E1330" s="5">
        <v>223</v>
      </c>
      <c r="F1330" s="5">
        <f>ROUND(Source!AQ1320,O1330)</f>
        <v>0</v>
      </c>
      <c r="G1330" s="5" t="s">
        <v>54</v>
      </c>
      <c r="H1330" s="5" t="s">
        <v>55</v>
      </c>
      <c r="I1330" s="5"/>
      <c r="J1330" s="5"/>
      <c r="K1330" s="5">
        <v>223</v>
      </c>
      <c r="L1330" s="5">
        <v>9</v>
      </c>
      <c r="M1330" s="5">
        <v>3</v>
      </c>
      <c r="N1330" s="5" t="s">
        <v>3</v>
      </c>
      <c r="O1330" s="5">
        <v>2</v>
      </c>
      <c r="P1330" s="5">
        <f>ROUND(Source!EI1320,O1330)</f>
        <v>0</v>
      </c>
      <c r="Q1330" s="5"/>
      <c r="R1330" s="5"/>
      <c r="S1330" s="5"/>
      <c r="T1330" s="5"/>
      <c r="U1330" s="5"/>
      <c r="V1330" s="5"/>
      <c r="W1330" s="5">
        <v>0</v>
      </c>
      <c r="X1330" s="5">
        <v>1</v>
      </c>
      <c r="Y1330" s="5">
        <v>0</v>
      </c>
      <c r="Z1330" s="5">
        <v>0</v>
      </c>
      <c r="AA1330" s="5">
        <v>1</v>
      </c>
      <c r="AB1330" s="5">
        <v>0</v>
      </c>
    </row>
    <row r="1331" spans="1:28" x14ac:dyDescent="0.2">
      <c r="A1331" s="5">
        <v>50</v>
      </c>
      <c r="B1331" s="5">
        <v>0</v>
      </c>
      <c r="C1331" s="5">
        <v>0</v>
      </c>
      <c r="D1331" s="5">
        <v>1</v>
      </c>
      <c r="E1331" s="5">
        <v>229</v>
      </c>
      <c r="F1331" s="5">
        <f>ROUND(Source!AZ1320,O1331)</f>
        <v>0</v>
      </c>
      <c r="G1331" s="5" t="s">
        <v>56</v>
      </c>
      <c r="H1331" s="5" t="s">
        <v>57</v>
      </c>
      <c r="I1331" s="5"/>
      <c r="J1331" s="5"/>
      <c r="K1331" s="5">
        <v>229</v>
      </c>
      <c r="L1331" s="5">
        <v>10</v>
      </c>
      <c r="M1331" s="5">
        <v>3</v>
      </c>
      <c r="N1331" s="5" t="s">
        <v>3</v>
      </c>
      <c r="O1331" s="5">
        <v>2</v>
      </c>
      <c r="P1331" s="5">
        <f>ROUND(Source!ER1320,O1331)</f>
        <v>0</v>
      </c>
      <c r="Q1331" s="5"/>
      <c r="R1331" s="5"/>
      <c r="S1331" s="5"/>
      <c r="T1331" s="5"/>
      <c r="U1331" s="5"/>
      <c r="V1331" s="5"/>
      <c r="W1331" s="5">
        <v>0</v>
      </c>
      <c r="X1331" s="5">
        <v>1</v>
      </c>
      <c r="Y1331" s="5">
        <v>0</v>
      </c>
      <c r="Z1331" s="5">
        <v>0</v>
      </c>
      <c r="AA1331" s="5">
        <v>1</v>
      </c>
      <c r="AB1331" s="5">
        <v>0</v>
      </c>
    </row>
    <row r="1332" spans="1:28" x14ac:dyDescent="0.2">
      <c r="A1332" s="5">
        <v>50</v>
      </c>
      <c r="B1332" s="5">
        <v>0</v>
      </c>
      <c r="C1332" s="5">
        <v>0</v>
      </c>
      <c r="D1332" s="5">
        <v>1</v>
      </c>
      <c r="E1332" s="5">
        <v>203</v>
      </c>
      <c r="F1332" s="5">
        <f>ROUND(Source!Q1320,O1332)</f>
        <v>0</v>
      </c>
      <c r="G1332" s="5" t="s">
        <v>58</v>
      </c>
      <c r="H1332" s="5" t="s">
        <v>59</v>
      </c>
      <c r="I1332" s="5"/>
      <c r="J1332" s="5"/>
      <c r="K1332" s="5">
        <v>203</v>
      </c>
      <c r="L1332" s="5">
        <v>11</v>
      </c>
      <c r="M1332" s="5">
        <v>3</v>
      </c>
      <c r="N1332" s="5" t="s">
        <v>3</v>
      </c>
      <c r="O1332" s="5">
        <v>2</v>
      </c>
      <c r="P1332" s="5">
        <f>ROUND(Source!DI1320,O1332)</f>
        <v>0</v>
      </c>
      <c r="Q1332" s="5"/>
      <c r="R1332" s="5"/>
      <c r="S1332" s="5"/>
      <c r="T1332" s="5"/>
      <c r="U1332" s="5"/>
      <c r="V1332" s="5"/>
      <c r="W1332" s="5">
        <v>0</v>
      </c>
      <c r="X1332" s="5">
        <v>1</v>
      </c>
      <c r="Y1332" s="5">
        <v>0</v>
      </c>
      <c r="Z1332" s="5">
        <v>0</v>
      </c>
      <c r="AA1332" s="5">
        <v>1</v>
      </c>
      <c r="AB1332" s="5">
        <v>0</v>
      </c>
    </row>
    <row r="1333" spans="1:28" x14ac:dyDescent="0.2">
      <c r="A1333" s="5">
        <v>50</v>
      </c>
      <c r="B1333" s="5">
        <v>0</v>
      </c>
      <c r="C1333" s="5">
        <v>0</v>
      </c>
      <c r="D1333" s="5">
        <v>1</v>
      </c>
      <c r="E1333" s="5">
        <v>231</v>
      </c>
      <c r="F1333" s="5">
        <f>ROUND(Source!BB1320,O1333)</f>
        <v>0</v>
      </c>
      <c r="G1333" s="5" t="s">
        <v>60</v>
      </c>
      <c r="H1333" s="5" t="s">
        <v>61</v>
      </c>
      <c r="I1333" s="5"/>
      <c r="J1333" s="5"/>
      <c r="K1333" s="5">
        <v>231</v>
      </c>
      <c r="L1333" s="5">
        <v>12</v>
      </c>
      <c r="M1333" s="5">
        <v>3</v>
      </c>
      <c r="N1333" s="5" t="s">
        <v>3</v>
      </c>
      <c r="O1333" s="5">
        <v>2</v>
      </c>
      <c r="P1333" s="5">
        <f>ROUND(Source!ET1320,O1333)</f>
        <v>0</v>
      </c>
      <c r="Q1333" s="5"/>
      <c r="R1333" s="5"/>
      <c r="S1333" s="5"/>
      <c r="T1333" s="5"/>
      <c r="U1333" s="5"/>
      <c r="V1333" s="5"/>
      <c r="W1333" s="5">
        <v>0</v>
      </c>
      <c r="X1333" s="5">
        <v>1</v>
      </c>
      <c r="Y1333" s="5">
        <v>0</v>
      </c>
      <c r="Z1333" s="5">
        <v>0</v>
      </c>
      <c r="AA1333" s="5">
        <v>1</v>
      </c>
      <c r="AB1333" s="5">
        <v>0</v>
      </c>
    </row>
    <row r="1334" spans="1:28" x14ac:dyDescent="0.2">
      <c r="A1334" s="5">
        <v>50</v>
      </c>
      <c r="B1334" s="5">
        <v>0</v>
      </c>
      <c r="C1334" s="5">
        <v>0</v>
      </c>
      <c r="D1334" s="5">
        <v>1</v>
      </c>
      <c r="E1334" s="5">
        <v>204</v>
      </c>
      <c r="F1334" s="5">
        <f>ROUND(Source!R1320,O1334)</f>
        <v>0</v>
      </c>
      <c r="G1334" s="5" t="s">
        <v>62</v>
      </c>
      <c r="H1334" s="5" t="s">
        <v>63</v>
      </c>
      <c r="I1334" s="5"/>
      <c r="J1334" s="5"/>
      <c r="K1334" s="5">
        <v>204</v>
      </c>
      <c r="L1334" s="5">
        <v>13</v>
      </c>
      <c r="M1334" s="5">
        <v>3</v>
      </c>
      <c r="N1334" s="5" t="s">
        <v>3</v>
      </c>
      <c r="O1334" s="5">
        <v>2</v>
      </c>
      <c r="P1334" s="5">
        <f>ROUND(Source!DJ1320,O1334)</f>
        <v>0</v>
      </c>
      <c r="Q1334" s="5"/>
      <c r="R1334" s="5"/>
      <c r="S1334" s="5"/>
      <c r="T1334" s="5"/>
      <c r="U1334" s="5"/>
      <c r="V1334" s="5"/>
      <c r="W1334" s="5">
        <v>0</v>
      </c>
      <c r="X1334" s="5">
        <v>1</v>
      </c>
      <c r="Y1334" s="5">
        <v>0</v>
      </c>
      <c r="Z1334" s="5">
        <v>0</v>
      </c>
      <c r="AA1334" s="5">
        <v>1</v>
      </c>
      <c r="AB1334" s="5">
        <v>0</v>
      </c>
    </row>
    <row r="1335" spans="1:28" x14ac:dyDescent="0.2">
      <c r="A1335" s="5">
        <v>50</v>
      </c>
      <c r="B1335" s="5">
        <v>0</v>
      </c>
      <c r="C1335" s="5">
        <v>0</v>
      </c>
      <c r="D1335" s="5">
        <v>1</v>
      </c>
      <c r="E1335" s="5">
        <v>205</v>
      </c>
      <c r="F1335" s="5">
        <f>ROUND(Source!S1320,O1335)</f>
        <v>0</v>
      </c>
      <c r="G1335" s="5" t="s">
        <v>64</v>
      </c>
      <c r="H1335" s="5" t="s">
        <v>65</v>
      </c>
      <c r="I1335" s="5"/>
      <c r="J1335" s="5"/>
      <c r="K1335" s="5">
        <v>205</v>
      </c>
      <c r="L1335" s="5">
        <v>14</v>
      </c>
      <c r="M1335" s="5">
        <v>3</v>
      </c>
      <c r="N1335" s="5" t="s">
        <v>3</v>
      </c>
      <c r="O1335" s="5">
        <v>2</v>
      </c>
      <c r="P1335" s="5">
        <f>ROUND(Source!DK1320,O1335)</f>
        <v>0</v>
      </c>
      <c r="Q1335" s="5"/>
      <c r="R1335" s="5"/>
      <c r="S1335" s="5"/>
      <c r="T1335" s="5"/>
      <c r="U1335" s="5"/>
      <c r="V1335" s="5"/>
      <c r="W1335" s="5">
        <v>0</v>
      </c>
      <c r="X1335" s="5">
        <v>1</v>
      </c>
      <c r="Y1335" s="5">
        <v>0</v>
      </c>
      <c r="Z1335" s="5">
        <v>0</v>
      </c>
      <c r="AA1335" s="5">
        <v>1</v>
      </c>
      <c r="AB1335" s="5">
        <v>0</v>
      </c>
    </row>
    <row r="1336" spans="1:28" x14ac:dyDescent="0.2">
      <c r="A1336" s="5">
        <v>50</v>
      </c>
      <c r="B1336" s="5">
        <v>0</v>
      </c>
      <c r="C1336" s="5">
        <v>0</v>
      </c>
      <c r="D1336" s="5">
        <v>1</v>
      </c>
      <c r="E1336" s="5">
        <v>232</v>
      </c>
      <c r="F1336" s="5">
        <f>ROUND(Source!BC1320,O1336)</f>
        <v>0</v>
      </c>
      <c r="G1336" s="5" t="s">
        <v>66</v>
      </c>
      <c r="H1336" s="5" t="s">
        <v>67</v>
      </c>
      <c r="I1336" s="5"/>
      <c r="J1336" s="5"/>
      <c r="K1336" s="5">
        <v>232</v>
      </c>
      <c r="L1336" s="5">
        <v>15</v>
      </c>
      <c r="M1336" s="5">
        <v>3</v>
      </c>
      <c r="N1336" s="5" t="s">
        <v>3</v>
      </c>
      <c r="O1336" s="5">
        <v>2</v>
      </c>
      <c r="P1336" s="5">
        <f>ROUND(Source!EU1320,O1336)</f>
        <v>0</v>
      </c>
      <c r="Q1336" s="5"/>
      <c r="R1336" s="5"/>
      <c r="S1336" s="5"/>
      <c r="T1336" s="5"/>
      <c r="U1336" s="5"/>
      <c r="V1336" s="5"/>
      <c r="W1336" s="5">
        <v>0</v>
      </c>
      <c r="X1336" s="5">
        <v>1</v>
      </c>
      <c r="Y1336" s="5">
        <v>0</v>
      </c>
      <c r="Z1336" s="5">
        <v>0</v>
      </c>
      <c r="AA1336" s="5">
        <v>1</v>
      </c>
      <c r="AB1336" s="5">
        <v>0</v>
      </c>
    </row>
    <row r="1337" spans="1:28" x14ac:dyDescent="0.2">
      <c r="A1337" s="5">
        <v>50</v>
      </c>
      <c r="B1337" s="5">
        <v>0</v>
      </c>
      <c r="C1337" s="5">
        <v>0</v>
      </c>
      <c r="D1337" s="5">
        <v>1</v>
      </c>
      <c r="E1337" s="5">
        <v>214</v>
      </c>
      <c r="F1337" s="5">
        <f>ROUND(Source!AS1320,O1337)</f>
        <v>0</v>
      </c>
      <c r="G1337" s="5" t="s">
        <v>68</v>
      </c>
      <c r="H1337" s="5" t="s">
        <v>69</v>
      </c>
      <c r="I1337" s="5"/>
      <c r="J1337" s="5"/>
      <c r="K1337" s="5">
        <v>214</v>
      </c>
      <c r="L1337" s="5">
        <v>16</v>
      </c>
      <c r="M1337" s="5">
        <v>3</v>
      </c>
      <c r="N1337" s="5" t="s">
        <v>3</v>
      </c>
      <c r="O1337" s="5">
        <v>2</v>
      </c>
      <c r="P1337" s="5">
        <f>ROUND(Source!EK1320,O1337)</f>
        <v>0</v>
      </c>
      <c r="Q1337" s="5"/>
      <c r="R1337" s="5"/>
      <c r="S1337" s="5"/>
      <c r="T1337" s="5"/>
      <c r="U1337" s="5"/>
      <c r="V1337" s="5"/>
      <c r="W1337" s="5">
        <v>0</v>
      </c>
      <c r="X1337" s="5">
        <v>1</v>
      </c>
      <c r="Y1337" s="5">
        <v>0</v>
      </c>
      <c r="Z1337" s="5">
        <v>0</v>
      </c>
      <c r="AA1337" s="5">
        <v>1</v>
      </c>
      <c r="AB1337" s="5">
        <v>0</v>
      </c>
    </row>
    <row r="1338" spans="1:28" x14ac:dyDescent="0.2">
      <c r="A1338" s="5">
        <v>50</v>
      </c>
      <c r="B1338" s="5">
        <v>0</v>
      </c>
      <c r="C1338" s="5">
        <v>0</v>
      </c>
      <c r="D1338" s="5">
        <v>1</v>
      </c>
      <c r="E1338" s="5">
        <v>215</v>
      </c>
      <c r="F1338" s="5">
        <f>ROUND(Source!AT1320,O1338)</f>
        <v>0</v>
      </c>
      <c r="G1338" s="5" t="s">
        <v>70</v>
      </c>
      <c r="H1338" s="5" t="s">
        <v>71</v>
      </c>
      <c r="I1338" s="5"/>
      <c r="J1338" s="5"/>
      <c r="K1338" s="5">
        <v>215</v>
      </c>
      <c r="L1338" s="5">
        <v>17</v>
      </c>
      <c r="M1338" s="5">
        <v>3</v>
      </c>
      <c r="N1338" s="5" t="s">
        <v>3</v>
      </c>
      <c r="O1338" s="5">
        <v>2</v>
      </c>
      <c r="P1338" s="5">
        <f>ROUND(Source!EL1320,O1338)</f>
        <v>0</v>
      </c>
      <c r="Q1338" s="5"/>
      <c r="R1338" s="5"/>
      <c r="S1338" s="5"/>
      <c r="T1338" s="5"/>
      <c r="U1338" s="5"/>
      <c r="V1338" s="5"/>
      <c r="W1338" s="5">
        <v>0</v>
      </c>
      <c r="X1338" s="5">
        <v>1</v>
      </c>
      <c r="Y1338" s="5">
        <v>0</v>
      </c>
      <c r="Z1338" s="5">
        <v>0</v>
      </c>
      <c r="AA1338" s="5">
        <v>1</v>
      </c>
      <c r="AB1338" s="5">
        <v>0</v>
      </c>
    </row>
    <row r="1339" spans="1:28" x14ac:dyDescent="0.2">
      <c r="A1339" s="5">
        <v>50</v>
      </c>
      <c r="B1339" s="5">
        <v>0</v>
      </c>
      <c r="C1339" s="5">
        <v>0</v>
      </c>
      <c r="D1339" s="5">
        <v>1</v>
      </c>
      <c r="E1339" s="5">
        <v>217</v>
      </c>
      <c r="F1339" s="5">
        <f>ROUND(Source!AU1320,O1339)</f>
        <v>0</v>
      </c>
      <c r="G1339" s="5" t="s">
        <v>72</v>
      </c>
      <c r="H1339" s="5" t="s">
        <v>73</v>
      </c>
      <c r="I1339" s="5"/>
      <c r="J1339" s="5"/>
      <c r="K1339" s="5">
        <v>217</v>
      </c>
      <c r="L1339" s="5">
        <v>18</v>
      </c>
      <c r="M1339" s="5">
        <v>3</v>
      </c>
      <c r="N1339" s="5" t="s">
        <v>3</v>
      </c>
      <c r="O1339" s="5">
        <v>2</v>
      </c>
      <c r="P1339" s="5">
        <f>ROUND(Source!EM1320,O1339)</f>
        <v>0</v>
      </c>
      <c r="Q1339" s="5"/>
      <c r="R1339" s="5"/>
      <c r="S1339" s="5"/>
      <c r="T1339" s="5"/>
      <c r="U1339" s="5"/>
      <c r="V1339" s="5"/>
      <c r="W1339" s="5">
        <v>0</v>
      </c>
      <c r="X1339" s="5">
        <v>1</v>
      </c>
      <c r="Y1339" s="5">
        <v>0</v>
      </c>
      <c r="Z1339" s="5">
        <v>0</v>
      </c>
      <c r="AA1339" s="5">
        <v>1</v>
      </c>
      <c r="AB1339" s="5">
        <v>0</v>
      </c>
    </row>
    <row r="1340" spans="1:28" x14ac:dyDescent="0.2">
      <c r="A1340" s="5">
        <v>50</v>
      </c>
      <c r="B1340" s="5">
        <v>0</v>
      </c>
      <c r="C1340" s="5">
        <v>0</v>
      </c>
      <c r="D1340" s="5">
        <v>1</v>
      </c>
      <c r="E1340" s="5">
        <v>230</v>
      </c>
      <c r="F1340" s="5">
        <f>ROUND(Source!BA1320,O1340)</f>
        <v>0</v>
      </c>
      <c r="G1340" s="5" t="s">
        <v>74</v>
      </c>
      <c r="H1340" s="5" t="s">
        <v>75</v>
      </c>
      <c r="I1340" s="5"/>
      <c r="J1340" s="5"/>
      <c r="K1340" s="5">
        <v>230</v>
      </c>
      <c r="L1340" s="5">
        <v>19</v>
      </c>
      <c r="M1340" s="5">
        <v>3</v>
      </c>
      <c r="N1340" s="5" t="s">
        <v>3</v>
      </c>
      <c r="O1340" s="5">
        <v>2</v>
      </c>
      <c r="P1340" s="5">
        <f>ROUND(Source!ES1320,O1340)</f>
        <v>0</v>
      </c>
      <c r="Q1340" s="5"/>
      <c r="R1340" s="5"/>
      <c r="S1340" s="5"/>
      <c r="T1340" s="5"/>
      <c r="U1340" s="5"/>
      <c r="V1340" s="5"/>
      <c r="W1340" s="5">
        <v>0</v>
      </c>
      <c r="X1340" s="5">
        <v>1</v>
      </c>
      <c r="Y1340" s="5">
        <v>0</v>
      </c>
      <c r="Z1340" s="5">
        <v>0</v>
      </c>
      <c r="AA1340" s="5">
        <v>1</v>
      </c>
      <c r="AB1340" s="5">
        <v>0</v>
      </c>
    </row>
    <row r="1341" spans="1:28" x14ac:dyDescent="0.2">
      <c r="A1341" s="5">
        <v>50</v>
      </c>
      <c r="B1341" s="5">
        <v>0</v>
      </c>
      <c r="C1341" s="5">
        <v>0</v>
      </c>
      <c r="D1341" s="5">
        <v>1</v>
      </c>
      <c r="E1341" s="5">
        <v>206</v>
      </c>
      <c r="F1341" s="5">
        <f>ROUND(Source!T1320,O1341)</f>
        <v>0</v>
      </c>
      <c r="G1341" s="5" t="s">
        <v>76</v>
      </c>
      <c r="H1341" s="5" t="s">
        <v>77</v>
      </c>
      <c r="I1341" s="5"/>
      <c r="J1341" s="5"/>
      <c r="K1341" s="5">
        <v>206</v>
      </c>
      <c r="L1341" s="5">
        <v>20</v>
      </c>
      <c r="M1341" s="5">
        <v>3</v>
      </c>
      <c r="N1341" s="5" t="s">
        <v>3</v>
      </c>
      <c r="O1341" s="5">
        <v>2</v>
      </c>
      <c r="P1341" s="5">
        <f>ROUND(Source!DL1320,O1341)</f>
        <v>0</v>
      </c>
      <c r="Q1341" s="5"/>
      <c r="R1341" s="5"/>
      <c r="S1341" s="5"/>
      <c r="T1341" s="5"/>
      <c r="U1341" s="5"/>
      <c r="V1341" s="5"/>
      <c r="W1341" s="5">
        <v>0</v>
      </c>
      <c r="X1341" s="5">
        <v>1</v>
      </c>
      <c r="Y1341" s="5">
        <v>0</v>
      </c>
      <c r="Z1341" s="5">
        <v>0</v>
      </c>
      <c r="AA1341" s="5">
        <v>1</v>
      </c>
      <c r="AB1341" s="5">
        <v>0</v>
      </c>
    </row>
    <row r="1342" spans="1:28" x14ac:dyDescent="0.2">
      <c r="A1342" s="5">
        <v>50</v>
      </c>
      <c r="B1342" s="5">
        <v>0</v>
      </c>
      <c r="C1342" s="5">
        <v>0</v>
      </c>
      <c r="D1342" s="5">
        <v>1</v>
      </c>
      <c r="E1342" s="5">
        <v>207</v>
      </c>
      <c r="F1342" s="5">
        <f>Source!U1320</f>
        <v>0</v>
      </c>
      <c r="G1342" s="5" t="s">
        <v>78</v>
      </c>
      <c r="H1342" s="5" t="s">
        <v>79</v>
      </c>
      <c r="I1342" s="5"/>
      <c r="J1342" s="5"/>
      <c r="K1342" s="5">
        <v>207</v>
      </c>
      <c r="L1342" s="5">
        <v>21</v>
      </c>
      <c r="M1342" s="5">
        <v>3</v>
      </c>
      <c r="N1342" s="5" t="s">
        <v>3</v>
      </c>
      <c r="O1342" s="5">
        <v>-1</v>
      </c>
      <c r="P1342" s="5">
        <f>Source!DM1320</f>
        <v>0</v>
      </c>
      <c r="Q1342" s="5"/>
      <c r="R1342" s="5"/>
      <c r="S1342" s="5"/>
      <c r="T1342" s="5"/>
      <c r="U1342" s="5"/>
      <c r="V1342" s="5"/>
      <c r="W1342" s="5">
        <v>0</v>
      </c>
      <c r="X1342" s="5">
        <v>1</v>
      </c>
      <c r="Y1342" s="5">
        <v>0</v>
      </c>
      <c r="Z1342" s="5">
        <v>0</v>
      </c>
      <c r="AA1342" s="5">
        <v>1</v>
      </c>
      <c r="AB1342" s="5">
        <v>0</v>
      </c>
    </row>
    <row r="1343" spans="1:28" x14ac:dyDescent="0.2">
      <c r="A1343" s="5">
        <v>50</v>
      </c>
      <c r="B1343" s="5">
        <v>0</v>
      </c>
      <c r="C1343" s="5">
        <v>0</v>
      </c>
      <c r="D1343" s="5">
        <v>1</v>
      </c>
      <c r="E1343" s="5">
        <v>208</v>
      </c>
      <c r="F1343" s="5">
        <f>Source!V1320</f>
        <v>0</v>
      </c>
      <c r="G1343" s="5" t="s">
        <v>80</v>
      </c>
      <c r="H1343" s="5" t="s">
        <v>81</v>
      </c>
      <c r="I1343" s="5"/>
      <c r="J1343" s="5"/>
      <c r="K1343" s="5">
        <v>208</v>
      </c>
      <c r="L1343" s="5">
        <v>22</v>
      </c>
      <c r="M1343" s="5">
        <v>3</v>
      </c>
      <c r="N1343" s="5" t="s">
        <v>3</v>
      </c>
      <c r="O1343" s="5">
        <v>-1</v>
      </c>
      <c r="P1343" s="5">
        <f>Source!DN1320</f>
        <v>0</v>
      </c>
      <c r="Q1343" s="5"/>
      <c r="R1343" s="5"/>
      <c r="S1343" s="5"/>
      <c r="T1343" s="5"/>
      <c r="U1343" s="5"/>
      <c r="V1343" s="5"/>
      <c r="W1343" s="5">
        <v>0</v>
      </c>
      <c r="X1343" s="5">
        <v>1</v>
      </c>
      <c r="Y1343" s="5">
        <v>0</v>
      </c>
      <c r="Z1343" s="5">
        <v>0</v>
      </c>
      <c r="AA1343" s="5">
        <v>1</v>
      </c>
      <c r="AB1343" s="5">
        <v>0</v>
      </c>
    </row>
    <row r="1344" spans="1:28" x14ac:dyDescent="0.2">
      <c r="A1344" s="5">
        <v>50</v>
      </c>
      <c r="B1344" s="5">
        <v>0</v>
      </c>
      <c r="C1344" s="5">
        <v>0</v>
      </c>
      <c r="D1344" s="5">
        <v>1</v>
      </c>
      <c r="E1344" s="5">
        <v>209</v>
      </c>
      <c r="F1344" s="5">
        <f>ROUND(Source!W1320,O1344)</f>
        <v>0</v>
      </c>
      <c r="G1344" s="5" t="s">
        <v>82</v>
      </c>
      <c r="H1344" s="5" t="s">
        <v>83</v>
      </c>
      <c r="I1344" s="5"/>
      <c r="J1344" s="5"/>
      <c r="K1344" s="5">
        <v>209</v>
      </c>
      <c r="L1344" s="5">
        <v>23</v>
      </c>
      <c r="M1344" s="5">
        <v>3</v>
      </c>
      <c r="N1344" s="5" t="s">
        <v>3</v>
      </c>
      <c r="O1344" s="5">
        <v>2</v>
      </c>
      <c r="P1344" s="5">
        <f>ROUND(Source!DO1320,O1344)</f>
        <v>0</v>
      </c>
      <c r="Q1344" s="5"/>
      <c r="R1344" s="5"/>
      <c r="S1344" s="5"/>
      <c r="T1344" s="5"/>
      <c r="U1344" s="5"/>
      <c r="V1344" s="5"/>
      <c r="W1344" s="5">
        <v>0</v>
      </c>
      <c r="X1344" s="5">
        <v>1</v>
      </c>
      <c r="Y1344" s="5">
        <v>0</v>
      </c>
      <c r="Z1344" s="5">
        <v>0</v>
      </c>
      <c r="AA1344" s="5">
        <v>1</v>
      </c>
      <c r="AB1344" s="5">
        <v>0</v>
      </c>
    </row>
    <row r="1345" spans="1:206" x14ac:dyDescent="0.2">
      <c r="A1345" s="5">
        <v>50</v>
      </c>
      <c r="B1345" s="5">
        <v>0</v>
      </c>
      <c r="C1345" s="5">
        <v>0</v>
      </c>
      <c r="D1345" s="5">
        <v>1</v>
      </c>
      <c r="E1345" s="5">
        <v>233</v>
      </c>
      <c r="F1345" s="5">
        <f>ROUND(Source!BD1320,O1345)</f>
        <v>0</v>
      </c>
      <c r="G1345" s="5" t="s">
        <v>84</v>
      </c>
      <c r="H1345" s="5" t="s">
        <v>85</v>
      </c>
      <c r="I1345" s="5"/>
      <c r="J1345" s="5"/>
      <c r="K1345" s="5">
        <v>233</v>
      </c>
      <c r="L1345" s="5">
        <v>24</v>
      </c>
      <c r="M1345" s="5">
        <v>3</v>
      </c>
      <c r="N1345" s="5" t="s">
        <v>3</v>
      </c>
      <c r="O1345" s="5">
        <v>2</v>
      </c>
      <c r="P1345" s="5">
        <f>ROUND(Source!EV1320,O1345)</f>
        <v>0</v>
      </c>
      <c r="Q1345" s="5"/>
      <c r="R1345" s="5"/>
      <c r="S1345" s="5"/>
      <c r="T1345" s="5"/>
      <c r="U1345" s="5"/>
      <c r="V1345" s="5"/>
      <c r="W1345" s="5">
        <v>0</v>
      </c>
      <c r="X1345" s="5">
        <v>1</v>
      </c>
      <c r="Y1345" s="5">
        <v>0</v>
      </c>
      <c r="Z1345" s="5">
        <v>0</v>
      </c>
      <c r="AA1345" s="5">
        <v>1</v>
      </c>
      <c r="AB1345" s="5">
        <v>0</v>
      </c>
    </row>
    <row r="1346" spans="1:206" x14ac:dyDescent="0.2">
      <c r="A1346" s="5">
        <v>50</v>
      </c>
      <c r="B1346" s="5">
        <v>0</v>
      </c>
      <c r="C1346" s="5">
        <v>0</v>
      </c>
      <c r="D1346" s="5">
        <v>1</v>
      </c>
      <c r="E1346" s="5">
        <v>210</v>
      </c>
      <c r="F1346" s="5">
        <f>ROUND(Source!X1320,O1346)</f>
        <v>0</v>
      </c>
      <c r="G1346" s="5" t="s">
        <v>86</v>
      </c>
      <c r="H1346" s="5" t="s">
        <v>87</v>
      </c>
      <c r="I1346" s="5"/>
      <c r="J1346" s="5"/>
      <c r="K1346" s="5">
        <v>210</v>
      </c>
      <c r="L1346" s="5">
        <v>25</v>
      </c>
      <c r="M1346" s="5">
        <v>3</v>
      </c>
      <c r="N1346" s="5" t="s">
        <v>3</v>
      </c>
      <c r="O1346" s="5">
        <v>2</v>
      </c>
      <c r="P1346" s="5">
        <f>ROUND(Source!DP1320,O1346)</f>
        <v>0</v>
      </c>
      <c r="Q1346" s="5"/>
      <c r="R1346" s="5"/>
      <c r="S1346" s="5"/>
      <c r="T1346" s="5"/>
      <c r="U1346" s="5"/>
      <c r="V1346" s="5"/>
      <c r="W1346" s="5">
        <v>0</v>
      </c>
      <c r="X1346" s="5">
        <v>1</v>
      </c>
      <c r="Y1346" s="5">
        <v>0</v>
      </c>
      <c r="Z1346" s="5">
        <v>0</v>
      </c>
      <c r="AA1346" s="5">
        <v>1</v>
      </c>
      <c r="AB1346" s="5">
        <v>0</v>
      </c>
    </row>
    <row r="1347" spans="1:206" x14ac:dyDescent="0.2">
      <c r="A1347" s="5">
        <v>50</v>
      </c>
      <c r="B1347" s="5">
        <v>0</v>
      </c>
      <c r="C1347" s="5">
        <v>0</v>
      </c>
      <c r="D1347" s="5">
        <v>1</v>
      </c>
      <c r="E1347" s="5">
        <v>211</v>
      </c>
      <c r="F1347" s="5">
        <f>ROUND(Source!Y1320,O1347)</f>
        <v>0</v>
      </c>
      <c r="G1347" s="5" t="s">
        <v>88</v>
      </c>
      <c r="H1347" s="5" t="s">
        <v>89</v>
      </c>
      <c r="I1347" s="5"/>
      <c r="J1347" s="5"/>
      <c r="K1347" s="5">
        <v>211</v>
      </c>
      <c r="L1347" s="5">
        <v>26</v>
      </c>
      <c r="M1347" s="5">
        <v>3</v>
      </c>
      <c r="N1347" s="5" t="s">
        <v>3</v>
      </c>
      <c r="O1347" s="5">
        <v>2</v>
      </c>
      <c r="P1347" s="5">
        <f>ROUND(Source!DQ1320,O1347)</f>
        <v>0</v>
      </c>
      <c r="Q1347" s="5"/>
      <c r="R1347" s="5"/>
      <c r="S1347" s="5"/>
      <c r="T1347" s="5"/>
      <c r="U1347" s="5"/>
      <c r="V1347" s="5"/>
      <c r="W1347" s="5">
        <v>0</v>
      </c>
      <c r="X1347" s="5">
        <v>1</v>
      </c>
      <c r="Y1347" s="5">
        <v>0</v>
      </c>
      <c r="Z1347" s="5">
        <v>0</v>
      </c>
      <c r="AA1347" s="5">
        <v>1</v>
      </c>
      <c r="AB1347" s="5">
        <v>0</v>
      </c>
    </row>
    <row r="1348" spans="1:206" x14ac:dyDescent="0.2">
      <c r="A1348" s="5">
        <v>50</v>
      </c>
      <c r="B1348" s="5">
        <v>0</v>
      </c>
      <c r="C1348" s="5">
        <v>0</v>
      </c>
      <c r="D1348" s="5">
        <v>1</v>
      </c>
      <c r="E1348" s="5">
        <v>224</v>
      </c>
      <c r="F1348" s="5">
        <f>ROUND(Source!AR1320,O1348)</f>
        <v>0</v>
      </c>
      <c r="G1348" s="5" t="s">
        <v>90</v>
      </c>
      <c r="H1348" s="5" t="s">
        <v>91</v>
      </c>
      <c r="I1348" s="5"/>
      <c r="J1348" s="5"/>
      <c r="K1348" s="5">
        <v>224</v>
      </c>
      <c r="L1348" s="5">
        <v>27</v>
      </c>
      <c r="M1348" s="5">
        <v>3</v>
      </c>
      <c r="N1348" s="5" t="s">
        <v>3</v>
      </c>
      <c r="O1348" s="5">
        <v>2</v>
      </c>
      <c r="P1348" s="5">
        <f>ROUND(Source!EJ1320,O1348)</f>
        <v>0</v>
      </c>
      <c r="Q1348" s="5"/>
      <c r="R1348" s="5"/>
      <c r="S1348" s="5"/>
      <c r="T1348" s="5"/>
      <c r="U1348" s="5"/>
      <c r="V1348" s="5"/>
      <c r="W1348" s="5">
        <v>0</v>
      </c>
      <c r="X1348" s="5">
        <v>1</v>
      </c>
      <c r="Y1348" s="5">
        <v>0</v>
      </c>
      <c r="Z1348" s="5">
        <v>0</v>
      </c>
      <c r="AA1348" s="5">
        <v>1</v>
      </c>
      <c r="AB1348" s="5">
        <v>0</v>
      </c>
    </row>
    <row r="1350" spans="1:206" x14ac:dyDescent="0.2">
      <c r="A1350" s="3">
        <v>51</v>
      </c>
      <c r="B1350" s="3">
        <f>B12</f>
        <v>1389</v>
      </c>
      <c r="C1350" s="3">
        <f>A12</f>
        <v>1</v>
      </c>
      <c r="D1350" s="3">
        <f>ROW(A12)</f>
        <v>12</v>
      </c>
      <c r="E1350" s="3"/>
      <c r="F1350" s="3" t="str">
        <f>IF(F12&lt;&gt;"",F12,"")</f>
        <v/>
      </c>
      <c r="G1350" s="3" t="str">
        <f>IF(G12&lt;&gt;"",G12,"")</f>
        <v>СД_I-345879_Соколово</v>
      </c>
      <c r="H1350" s="3">
        <v>0</v>
      </c>
      <c r="I1350" s="3"/>
      <c r="J1350" s="3"/>
      <c r="K1350" s="3"/>
      <c r="L1350" s="3"/>
      <c r="M1350" s="3"/>
      <c r="N1350" s="3"/>
      <c r="O1350" s="3">
        <f t="shared" ref="O1350:T1350" si="877">ROUND(O411+O615+O732+O950+O1093+O1166+O1241+O1320,2)</f>
        <v>131690.76</v>
      </c>
      <c r="P1350" s="3">
        <f t="shared" si="877"/>
        <v>117508.03</v>
      </c>
      <c r="Q1350" s="3">
        <f t="shared" si="877"/>
        <v>10559.36</v>
      </c>
      <c r="R1350" s="3">
        <f t="shared" si="877"/>
        <v>1394.78</v>
      </c>
      <c r="S1350" s="3">
        <f t="shared" si="877"/>
        <v>3623.37</v>
      </c>
      <c r="T1350" s="3">
        <f t="shared" si="877"/>
        <v>0</v>
      </c>
      <c r="U1350" s="3">
        <f>U411+U615+U732+U950+U1093+U1166+U1241+U1320</f>
        <v>303.50479952560005</v>
      </c>
      <c r="V1350" s="3">
        <f>V411+V615+V732+V950+V1093+V1166+V1241+V1320</f>
        <v>0</v>
      </c>
      <c r="W1350" s="3">
        <f>ROUND(W411+W615+W732+W950+W1093+W1166+W1241+W1320,2)</f>
        <v>0</v>
      </c>
      <c r="X1350" s="3">
        <f>ROUND(X411+X615+X732+X950+X1093+X1166+X1241+X1320,2)</f>
        <v>4042.39</v>
      </c>
      <c r="Y1350" s="3">
        <f>ROUND(Y411+Y615+Y732+Y950+Y1093+Y1166+Y1241+Y1320,2)</f>
        <v>2762.87</v>
      </c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>
        <f t="shared" ref="AO1350:BD1350" si="878">ROUND(AO411+AO615+AO732+AO950+AO1093+AO1166+AO1241+AO1320,2)</f>
        <v>0</v>
      </c>
      <c r="AP1350" s="3">
        <f t="shared" si="878"/>
        <v>13854.33</v>
      </c>
      <c r="AQ1350" s="3">
        <f t="shared" si="878"/>
        <v>0</v>
      </c>
      <c r="AR1350" s="3">
        <f t="shared" si="878"/>
        <v>140936.9</v>
      </c>
      <c r="AS1350" s="3">
        <f t="shared" si="878"/>
        <v>87205.91</v>
      </c>
      <c r="AT1350" s="3">
        <f t="shared" si="878"/>
        <v>39535.449999999997</v>
      </c>
      <c r="AU1350" s="3">
        <f t="shared" si="878"/>
        <v>341.21</v>
      </c>
      <c r="AV1350" s="3">
        <f t="shared" si="878"/>
        <v>117508.03</v>
      </c>
      <c r="AW1350" s="3">
        <f t="shared" si="878"/>
        <v>103653.7</v>
      </c>
      <c r="AX1350" s="3">
        <f t="shared" si="878"/>
        <v>0</v>
      </c>
      <c r="AY1350" s="3">
        <f t="shared" si="878"/>
        <v>103653.7</v>
      </c>
      <c r="AZ1350" s="3">
        <f t="shared" si="878"/>
        <v>13854.33</v>
      </c>
      <c r="BA1350" s="3">
        <f t="shared" si="878"/>
        <v>0</v>
      </c>
      <c r="BB1350" s="3">
        <f t="shared" si="878"/>
        <v>0</v>
      </c>
      <c r="BC1350" s="3">
        <f t="shared" si="878"/>
        <v>0</v>
      </c>
      <c r="BD1350" s="3">
        <f t="shared" si="878"/>
        <v>0</v>
      </c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4">
        <f t="shared" ref="DG1350:DL1350" si="879">ROUND(DG411+DG615+DG732+DG950+DG1093+DG1166+DG1241+DG1320,2)</f>
        <v>1259460.8500000001</v>
      </c>
      <c r="DH1350" s="4">
        <f t="shared" si="879"/>
        <v>927237.19</v>
      </c>
      <c r="DI1350" s="4">
        <f t="shared" si="879"/>
        <v>158954.10999999999</v>
      </c>
      <c r="DJ1350" s="4">
        <f t="shared" si="879"/>
        <v>66698.39</v>
      </c>
      <c r="DK1350" s="4">
        <f t="shared" si="879"/>
        <v>173269.55</v>
      </c>
      <c r="DL1350" s="4">
        <f t="shared" si="879"/>
        <v>0</v>
      </c>
      <c r="DM1350" s="4">
        <f>DM411+DM615+DM732+DM950+DM1093+DM1166+DM1241+DM1320</f>
        <v>303.50479952560005</v>
      </c>
      <c r="DN1350" s="4">
        <f>DN411+DN615+DN732+DN950+DN1093+DN1166+DN1241+DN1320</f>
        <v>0</v>
      </c>
      <c r="DO1350" s="4">
        <f>ROUND(DO411+DO615+DO732+DO950+DO1093+DO1166+DO1241+DO1320,2)</f>
        <v>0</v>
      </c>
      <c r="DP1350" s="4">
        <f>ROUND(DP411+DP615+DP732+DP950+DP1093+DP1166+DP1241+DP1320,2)</f>
        <v>159761.54999999999</v>
      </c>
      <c r="DQ1350" s="4">
        <f>ROUND(DQ411+DQ615+DQ732+DQ950+DQ1093+DQ1166+DQ1241+DQ1320,2)</f>
        <v>72173.97</v>
      </c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>
        <f t="shared" ref="EG1350:EV1350" si="880">ROUND(EG411+EG615+EG732+EG950+EG1093+EG1166+EG1241+EG1320,2)</f>
        <v>0</v>
      </c>
      <c r="EH1350" s="4">
        <f t="shared" si="880"/>
        <v>106124.17</v>
      </c>
      <c r="EI1350" s="4">
        <f t="shared" si="880"/>
        <v>0</v>
      </c>
      <c r="EJ1350" s="4">
        <f t="shared" si="880"/>
        <v>1598113.8</v>
      </c>
      <c r="EK1350" s="4">
        <f t="shared" si="880"/>
        <v>1105193.3</v>
      </c>
      <c r="EL1350" s="4">
        <f t="shared" si="880"/>
        <v>372743.96</v>
      </c>
      <c r="EM1350" s="4">
        <f t="shared" si="880"/>
        <v>14052.37</v>
      </c>
      <c r="EN1350" s="4">
        <f t="shared" si="880"/>
        <v>927237.19</v>
      </c>
      <c r="EO1350" s="4">
        <f t="shared" si="880"/>
        <v>821113.02</v>
      </c>
      <c r="EP1350" s="4">
        <f t="shared" si="880"/>
        <v>0</v>
      </c>
      <c r="EQ1350" s="4">
        <f t="shared" si="880"/>
        <v>821113.02</v>
      </c>
      <c r="ER1350" s="4">
        <f t="shared" si="880"/>
        <v>106124.17</v>
      </c>
      <c r="ES1350" s="4">
        <f t="shared" si="880"/>
        <v>0</v>
      </c>
      <c r="ET1350" s="4">
        <f t="shared" si="880"/>
        <v>0</v>
      </c>
      <c r="EU1350" s="4">
        <f t="shared" si="880"/>
        <v>0</v>
      </c>
      <c r="EV1350" s="4">
        <f t="shared" si="880"/>
        <v>0</v>
      </c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4"/>
      <c r="GH1350" s="4"/>
      <c r="GI1350" s="4"/>
      <c r="GJ1350" s="4"/>
      <c r="GK1350" s="4"/>
      <c r="GL1350" s="4"/>
      <c r="GM1350" s="4"/>
      <c r="GN1350" s="4"/>
      <c r="GO1350" s="4"/>
      <c r="GP1350" s="4"/>
      <c r="GQ1350" s="4"/>
      <c r="GR1350" s="4"/>
      <c r="GS1350" s="4"/>
      <c r="GT1350" s="4"/>
      <c r="GU1350" s="4"/>
      <c r="GV1350" s="4"/>
      <c r="GW1350" s="4"/>
      <c r="GX1350" s="4">
        <v>0</v>
      </c>
    </row>
    <row r="1352" spans="1:206" x14ac:dyDescent="0.2">
      <c r="A1352" s="5">
        <v>50</v>
      </c>
      <c r="B1352" s="5">
        <v>0</v>
      </c>
      <c r="C1352" s="5">
        <v>0</v>
      </c>
      <c r="D1352" s="5">
        <v>1</v>
      </c>
      <c r="E1352" s="5">
        <v>201</v>
      </c>
      <c r="F1352" s="5">
        <f>ROUND(Source!O1350,O1352)</f>
        <v>131690.76</v>
      </c>
      <c r="G1352" s="5" t="s">
        <v>38</v>
      </c>
      <c r="H1352" s="5" t="s">
        <v>39</v>
      </c>
      <c r="I1352" s="5"/>
      <c r="J1352" s="5"/>
      <c r="K1352" s="5">
        <v>201</v>
      </c>
      <c r="L1352" s="5">
        <v>1</v>
      </c>
      <c r="M1352" s="5">
        <v>3</v>
      </c>
      <c r="N1352" s="5" t="s">
        <v>3</v>
      </c>
      <c r="O1352" s="5">
        <v>2</v>
      </c>
      <c r="P1352" s="5">
        <f>ROUND(Source!DG1350,O1352)</f>
        <v>1259460.8500000001</v>
      </c>
      <c r="Q1352" s="5"/>
      <c r="R1352" s="5"/>
      <c r="S1352" s="5"/>
      <c r="T1352" s="5"/>
      <c r="U1352" s="5"/>
      <c r="V1352" s="5"/>
      <c r="W1352" s="5">
        <v>0</v>
      </c>
      <c r="X1352" s="5">
        <v>1</v>
      </c>
      <c r="Y1352" s="5">
        <v>0</v>
      </c>
      <c r="Z1352" s="5">
        <v>0</v>
      </c>
      <c r="AA1352" s="5">
        <v>1</v>
      </c>
      <c r="AB1352" s="5">
        <v>0</v>
      </c>
    </row>
    <row r="1353" spans="1:206" x14ac:dyDescent="0.2">
      <c r="A1353" s="5">
        <v>50</v>
      </c>
      <c r="B1353" s="5">
        <v>0</v>
      </c>
      <c r="C1353" s="5">
        <v>0</v>
      </c>
      <c r="D1353" s="5">
        <v>1</v>
      </c>
      <c r="E1353" s="5">
        <v>202</v>
      </c>
      <c r="F1353" s="5">
        <f>ROUND(Source!P1350,O1353)</f>
        <v>117508.03</v>
      </c>
      <c r="G1353" s="5" t="s">
        <v>40</v>
      </c>
      <c r="H1353" s="5" t="s">
        <v>41</v>
      </c>
      <c r="I1353" s="5"/>
      <c r="J1353" s="5"/>
      <c r="K1353" s="5">
        <v>202</v>
      </c>
      <c r="L1353" s="5">
        <v>2</v>
      </c>
      <c r="M1353" s="5">
        <v>3</v>
      </c>
      <c r="N1353" s="5" t="s">
        <v>3</v>
      </c>
      <c r="O1353" s="5">
        <v>2</v>
      </c>
      <c r="P1353" s="5">
        <f>ROUND(Source!DH1350,O1353)</f>
        <v>927237.19</v>
      </c>
      <c r="Q1353" s="5"/>
      <c r="R1353" s="5"/>
      <c r="S1353" s="5"/>
      <c r="T1353" s="5"/>
      <c r="U1353" s="5"/>
      <c r="V1353" s="5"/>
      <c r="W1353" s="5">
        <v>0</v>
      </c>
      <c r="X1353" s="5">
        <v>1</v>
      </c>
      <c r="Y1353" s="5">
        <v>0</v>
      </c>
      <c r="Z1353" s="5">
        <v>0</v>
      </c>
      <c r="AA1353" s="5">
        <v>1</v>
      </c>
      <c r="AB1353" s="5">
        <v>0</v>
      </c>
    </row>
    <row r="1354" spans="1:206" x14ac:dyDescent="0.2">
      <c r="A1354" s="5">
        <v>50</v>
      </c>
      <c r="B1354" s="5">
        <v>0</v>
      </c>
      <c r="C1354" s="5">
        <v>0</v>
      </c>
      <c r="D1354" s="5">
        <v>1</v>
      </c>
      <c r="E1354" s="5">
        <v>222</v>
      </c>
      <c r="F1354" s="5">
        <f>ROUND(Source!AO1350,O1354)</f>
        <v>0</v>
      </c>
      <c r="G1354" s="5" t="s">
        <v>42</v>
      </c>
      <c r="H1354" s="5" t="s">
        <v>43</v>
      </c>
      <c r="I1354" s="5"/>
      <c r="J1354" s="5"/>
      <c r="K1354" s="5">
        <v>222</v>
      </c>
      <c r="L1354" s="5">
        <v>3</v>
      </c>
      <c r="M1354" s="5">
        <v>3</v>
      </c>
      <c r="N1354" s="5" t="s">
        <v>3</v>
      </c>
      <c r="O1354" s="5">
        <v>2</v>
      </c>
      <c r="P1354" s="5">
        <f>ROUND(Source!EG1350,O1354)</f>
        <v>0</v>
      </c>
      <c r="Q1354" s="5"/>
      <c r="R1354" s="5"/>
      <c r="S1354" s="5"/>
      <c r="T1354" s="5"/>
      <c r="U1354" s="5"/>
      <c r="V1354" s="5"/>
      <c r="W1354" s="5">
        <v>0</v>
      </c>
      <c r="X1354" s="5">
        <v>1</v>
      </c>
      <c r="Y1354" s="5">
        <v>0</v>
      </c>
      <c r="Z1354" s="5">
        <v>0</v>
      </c>
      <c r="AA1354" s="5">
        <v>1</v>
      </c>
      <c r="AB1354" s="5">
        <v>0</v>
      </c>
    </row>
    <row r="1355" spans="1:206" x14ac:dyDescent="0.2">
      <c r="A1355" s="5">
        <v>50</v>
      </c>
      <c r="B1355" s="5">
        <v>0</v>
      </c>
      <c r="C1355" s="5">
        <v>0</v>
      </c>
      <c r="D1355" s="5">
        <v>1</v>
      </c>
      <c r="E1355" s="5">
        <v>225</v>
      </c>
      <c r="F1355" s="5">
        <f>ROUND(Source!AV1350,O1355)</f>
        <v>117508.03</v>
      </c>
      <c r="G1355" s="5" t="s">
        <v>44</v>
      </c>
      <c r="H1355" s="5" t="s">
        <v>45</v>
      </c>
      <c r="I1355" s="5"/>
      <c r="J1355" s="5"/>
      <c r="K1355" s="5">
        <v>225</v>
      </c>
      <c r="L1355" s="5">
        <v>4</v>
      </c>
      <c r="M1355" s="5">
        <v>3</v>
      </c>
      <c r="N1355" s="5" t="s">
        <v>3</v>
      </c>
      <c r="O1355" s="5">
        <v>2</v>
      </c>
      <c r="P1355" s="5">
        <f>ROUND(Source!EN1350,O1355)</f>
        <v>927237.19</v>
      </c>
      <c r="Q1355" s="5"/>
      <c r="R1355" s="5"/>
      <c r="S1355" s="5"/>
      <c r="T1355" s="5"/>
      <c r="U1355" s="5"/>
      <c r="V1355" s="5"/>
      <c r="W1355" s="5">
        <v>0</v>
      </c>
      <c r="X1355" s="5">
        <v>1</v>
      </c>
      <c r="Y1355" s="5">
        <v>0</v>
      </c>
      <c r="Z1355" s="5">
        <v>0</v>
      </c>
      <c r="AA1355" s="5">
        <v>1</v>
      </c>
      <c r="AB1355" s="5">
        <v>0</v>
      </c>
    </row>
    <row r="1356" spans="1:206" x14ac:dyDescent="0.2">
      <c r="A1356" s="5">
        <v>50</v>
      </c>
      <c r="B1356" s="5">
        <v>0</v>
      </c>
      <c r="C1356" s="5">
        <v>0</v>
      </c>
      <c r="D1356" s="5">
        <v>1</v>
      </c>
      <c r="E1356" s="5">
        <v>226</v>
      </c>
      <c r="F1356" s="5">
        <f>ROUND(Source!AW1350,O1356)</f>
        <v>103653.7</v>
      </c>
      <c r="G1356" s="5" t="s">
        <v>46</v>
      </c>
      <c r="H1356" s="5" t="s">
        <v>47</v>
      </c>
      <c r="I1356" s="5"/>
      <c r="J1356" s="5"/>
      <c r="K1356" s="5">
        <v>226</v>
      </c>
      <c r="L1356" s="5">
        <v>5</v>
      </c>
      <c r="M1356" s="5">
        <v>3</v>
      </c>
      <c r="N1356" s="5" t="s">
        <v>3</v>
      </c>
      <c r="O1356" s="5">
        <v>2</v>
      </c>
      <c r="P1356" s="5">
        <f>ROUND(Source!EO1350,O1356)</f>
        <v>821113.02</v>
      </c>
      <c r="Q1356" s="5"/>
      <c r="R1356" s="5"/>
      <c r="S1356" s="5"/>
      <c r="T1356" s="5"/>
      <c r="U1356" s="5"/>
      <c r="V1356" s="5"/>
      <c r="W1356" s="5">
        <v>0</v>
      </c>
      <c r="X1356" s="5">
        <v>1</v>
      </c>
      <c r="Y1356" s="5">
        <v>0</v>
      </c>
      <c r="Z1356" s="5">
        <v>0</v>
      </c>
      <c r="AA1356" s="5">
        <v>1</v>
      </c>
      <c r="AB1356" s="5">
        <v>0</v>
      </c>
    </row>
    <row r="1357" spans="1:206" x14ac:dyDescent="0.2">
      <c r="A1357" s="5">
        <v>50</v>
      </c>
      <c r="B1357" s="5">
        <v>0</v>
      </c>
      <c r="C1357" s="5">
        <v>0</v>
      </c>
      <c r="D1357" s="5">
        <v>1</v>
      </c>
      <c r="E1357" s="5">
        <v>227</v>
      </c>
      <c r="F1357" s="5">
        <f>ROUND(Source!AX1350,O1357)</f>
        <v>0</v>
      </c>
      <c r="G1357" s="5" t="s">
        <v>48</v>
      </c>
      <c r="H1357" s="5" t="s">
        <v>49</v>
      </c>
      <c r="I1357" s="5"/>
      <c r="J1357" s="5"/>
      <c r="K1357" s="5">
        <v>227</v>
      </c>
      <c r="L1357" s="5">
        <v>6</v>
      </c>
      <c r="M1357" s="5">
        <v>3</v>
      </c>
      <c r="N1357" s="5" t="s">
        <v>3</v>
      </c>
      <c r="O1357" s="5">
        <v>2</v>
      </c>
      <c r="P1357" s="5">
        <f>ROUND(Source!EP1350,O1357)</f>
        <v>0</v>
      </c>
      <c r="Q1357" s="5"/>
      <c r="R1357" s="5"/>
      <c r="S1357" s="5"/>
      <c r="T1357" s="5"/>
      <c r="U1357" s="5"/>
      <c r="V1357" s="5"/>
      <c r="W1357" s="5">
        <v>0</v>
      </c>
      <c r="X1357" s="5">
        <v>1</v>
      </c>
      <c r="Y1357" s="5">
        <v>0</v>
      </c>
      <c r="Z1357" s="5">
        <v>0</v>
      </c>
      <c r="AA1357" s="5">
        <v>1</v>
      </c>
      <c r="AB1357" s="5">
        <v>0</v>
      </c>
    </row>
    <row r="1358" spans="1:206" x14ac:dyDescent="0.2">
      <c r="A1358" s="5">
        <v>50</v>
      </c>
      <c r="B1358" s="5">
        <v>0</v>
      </c>
      <c r="C1358" s="5">
        <v>0</v>
      </c>
      <c r="D1358" s="5">
        <v>1</v>
      </c>
      <c r="E1358" s="5">
        <v>228</v>
      </c>
      <c r="F1358" s="5">
        <f>ROUND(Source!AY1350,O1358)</f>
        <v>103653.7</v>
      </c>
      <c r="G1358" s="5" t="s">
        <v>50</v>
      </c>
      <c r="H1358" s="5" t="s">
        <v>51</v>
      </c>
      <c r="I1358" s="5"/>
      <c r="J1358" s="5"/>
      <c r="K1358" s="5">
        <v>228</v>
      </c>
      <c r="L1358" s="5">
        <v>7</v>
      </c>
      <c r="M1358" s="5">
        <v>3</v>
      </c>
      <c r="N1358" s="5" t="s">
        <v>3</v>
      </c>
      <c r="O1358" s="5">
        <v>2</v>
      </c>
      <c r="P1358" s="5">
        <f>ROUND(Source!EQ1350,O1358)</f>
        <v>821113.02</v>
      </c>
      <c r="Q1358" s="5"/>
      <c r="R1358" s="5"/>
      <c r="S1358" s="5"/>
      <c r="T1358" s="5"/>
      <c r="U1358" s="5"/>
      <c r="V1358" s="5"/>
      <c r="W1358" s="5">
        <v>0</v>
      </c>
      <c r="X1358" s="5">
        <v>1</v>
      </c>
      <c r="Y1358" s="5">
        <v>0</v>
      </c>
      <c r="Z1358" s="5">
        <v>0</v>
      </c>
      <c r="AA1358" s="5">
        <v>1</v>
      </c>
      <c r="AB1358" s="5">
        <v>0</v>
      </c>
    </row>
    <row r="1359" spans="1:206" x14ac:dyDescent="0.2">
      <c r="A1359" s="5">
        <v>50</v>
      </c>
      <c r="B1359" s="5">
        <v>0</v>
      </c>
      <c r="C1359" s="5">
        <v>0</v>
      </c>
      <c r="D1359" s="5">
        <v>1</v>
      </c>
      <c r="E1359" s="5">
        <v>216</v>
      </c>
      <c r="F1359" s="5">
        <f>ROUND(Source!AP1350,O1359)</f>
        <v>13854.33</v>
      </c>
      <c r="G1359" s="5" t="s">
        <v>52</v>
      </c>
      <c r="H1359" s="5" t="s">
        <v>53</v>
      </c>
      <c r="I1359" s="5"/>
      <c r="J1359" s="5"/>
      <c r="K1359" s="5">
        <v>216</v>
      </c>
      <c r="L1359" s="5">
        <v>8</v>
      </c>
      <c r="M1359" s="5">
        <v>3</v>
      </c>
      <c r="N1359" s="5" t="s">
        <v>3</v>
      </c>
      <c r="O1359" s="5">
        <v>2</v>
      </c>
      <c r="P1359" s="5">
        <f>ROUND(Source!EH1350,O1359)</f>
        <v>106124.17</v>
      </c>
      <c r="Q1359" s="5"/>
      <c r="R1359" s="5"/>
      <c r="S1359" s="5"/>
      <c r="T1359" s="5"/>
      <c r="U1359" s="5"/>
      <c r="V1359" s="5"/>
      <c r="W1359" s="5">
        <v>0</v>
      </c>
      <c r="X1359" s="5">
        <v>1</v>
      </c>
      <c r="Y1359" s="5">
        <v>0</v>
      </c>
      <c r="Z1359" s="5">
        <v>0</v>
      </c>
      <c r="AA1359" s="5">
        <v>1</v>
      </c>
      <c r="AB1359" s="5">
        <v>0</v>
      </c>
    </row>
    <row r="1360" spans="1:206" x14ac:dyDescent="0.2">
      <c r="A1360" s="5">
        <v>50</v>
      </c>
      <c r="B1360" s="5">
        <v>0</v>
      </c>
      <c r="C1360" s="5">
        <v>0</v>
      </c>
      <c r="D1360" s="5">
        <v>1</v>
      </c>
      <c r="E1360" s="5">
        <v>223</v>
      </c>
      <c r="F1360" s="5">
        <f>ROUND(Source!AQ1350,O1360)</f>
        <v>0</v>
      </c>
      <c r="G1360" s="5" t="s">
        <v>54</v>
      </c>
      <c r="H1360" s="5" t="s">
        <v>55</v>
      </c>
      <c r="I1360" s="5"/>
      <c r="J1360" s="5"/>
      <c r="K1360" s="5">
        <v>223</v>
      </c>
      <c r="L1360" s="5">
        <v>9</v>
      </c>
      <c r="M1360" s="5">
        <v>3</v>
      </c>
      <c r="N1360" s="5" t="s">
        <v>3</v>
      </c>
      <c r="O1360" s="5">
        <v>2</v>
      </c>
      <c r="P1360" s="5">
        <f>ROUND(Source!EI1350,O1360)</f>
        <v>0</v>
      </c>
      <c r="Q1360" s="5"/>
      <c r="R1360" s="5"/>
      <c r="S1360" s="5"/>
      <c r="T1360" s="5"/>
      <c r="U1360" s="5"/>
      <c r="V1360" s="5"/>
      <c r="W1360" s="5">
        <v>0</v>
      </c>
      <c r="X1360" s="5">
        <v>1</v>
      </c>
      <c r="Y1360" s="5">
        <v>0</v>
      </c>
      <c r="Z1360" s="5">
        <v>0</v>
      </c>
      <c r="AA1360" s="5">
        <v>1</v>
      </c>
      <c r="AB1360" s="5">
        <v>0</v>
      </c>
    </row>
    <row r="1361" spans="1:28" x14ac:dyDescent="0.2">
      <c r="A1361" s="5">
        <v>50</v>
      </c>
      <c r="B1361" s="5">
        <v>0</v>
      </c>
      <c r="C1361" s="5">
        <v>0</v>
      </c>
      <c r="D1361" s="5">
        <v>1</v>
      </c>
      <c r="E1361" s="5">
        <v>229</v>
      </c>
      <c r="F1361" s="5">
        <f>ROUND(Source!AZ1350,O1361)</f>
        <v>13854.33</v>
      </c>
      <c r="G1361" s="5" t="s">
        <v>56</v>
      </c>
      <c r="H1361" s="5" t="s">
        <v>57</v>
      </c>
      <c r="I1361" s="5"/>
      <c r="J1361" s="5"/>
      <c r="K1361" s="5">
        <v>229</v>
      </c>
      <c r="L1361" s="5">
        <v>10</v>
      </c>
      <c r="M1361" s="5">
        <v>3</v>
      </c>
      <c r="N1361" s="5" t="s">
        <v>3</v>
      </c>
      <c r="O1361" s="5">
        <v>2</v>
      </c>
      <c r="P1361" s="5">
        <f>ROUND(Source!ER1350,O1361)</f>
        <v>106124.17</v>
      </c>
      <c r="Q1361" s="5"/>
      <c r="R1361" s="5"/>
      <c r="S1361" s="5"/>
      <c r="T1361" s="5"/>
      <c r="U1361" s="5"/>
      <c r="V1361" s="5"/>
      <c r="W1361" s="5">
        <v>0</v>
      </c>
      <c r="X1361" s="5">
        <v>1</v>
      </c>
      <c r="Y1361" s="5">
        <v>0</v>
      </c>
      <c r="Z1361" s="5">
        <v>0</v>
      </c>
      <c r="AA1361" s="5">
        <v>1</v>
      </c>
      <c r="AB1361" s="5">
        <v>0</v>
      </c>
    </row>
    <row r="1362" spans="1:28" x14ac:dyDescent="0.2">
      <c r="A1362" s="5">
        <v>50</v>
      </c>
      <c r="B1362" s="5">
        <v>0</v>
      </c>
      <c r="C1362" s="5">
        <v>0</v>
      </c>
      <c r="D1362" s="5">
        <v>1</v>
      </c>
      <c r="E1362" s="5">
        <v>203</v>
      </c>
      <c r="F1362" s="5">
        <f>ROUND(Source!Q1350,O1362)</f>
        <v>10559.36</v>
      </c>
      <c r="G1362" s="5" t="s">
        <v>58</v>
      </c>
      <c r="H1362" s="5" t="s">
        <v>59</v>
      </c>
      <c r="I1362" s="5"/>
      <c r="J1362" s="5"/>
      <c r="K1362" s="5">
        <v>203</v>
      </c>
      <c r="L1362" s="5">
        <v>11</v>
      </c>
      <c r="M1362" s="5">
        <v>3</v>
      </c>
      <c r="N1362" s="5" t="s">
        <v>3</v>
      </c>
      <c r="O1362" s="5">
        <v>2</v>
      </c>
      <c r="P1362" s="5">
        <f>ROUND(Source!DI1350,O1362)</f>
        <v>158954.10999999999</v>
      </c>
      <c r="Q1362" s="5"/>
      <c r="R1362" s="5"/>
      <c r="S1362" s="5"/>
      <c r="T1362" s="5"/>
      <c r="U1362" s="5"/>
      <c r="V1362" s="5"/>
      <c r="W1362" s="5">
        <v>0</v>
      </c>
      <c r="X1362" s="5">
        <v>1</v>
      </c>
      <c r="Y1362" s="5">
        <v>0</v>
      </c>
      <c r="Z1362" s="5">
        <v>0</v>
      </c>
      <c r="AA1362" s="5">
        <v>1</v>
      </c>
      <c r="AB1362" s="5">
        <v>0</v>
      </c>
    </row>
    <row r="1363" spans="1:28" x14ac:dyDescent="0.2">
      <c r="A1363" s="5">
        <v>50</v>
      </c>
      <c r="B1363" s="5">
        <v>0</v>
      </c>
      <c r="C1363" s="5">
        <v>0</v>
      </c>
      <c r="D1363" s="5">
        <v>1</v>
      </c>
      <c r="E1363" s="5">
        <v>231</v>
      </c>
      <c r="F1363" s="5">
        <f>ROUND(Source!BB1350,O1363)</f>
        <v>0</v>
      </c>
      <c r="G1363" s="5" t="s">
        <v>60</v>
      </c>
      <c r="H1363" s="5" t="s">
        <v>61</v>
      </c>
      <c r="I1363" s="5"/>
      <c r="J1363" s="5"/>
      <c r="K1363" s="5">
        <v>231</v>
      </c>
      <c r="L1363" s="5">
        <v>12</v>
      </c>
      <c r="M1363" s="5">
        <v>3</v>
      </c>
      <c r="N1363" s="5" t="s">
        <v>3</v>
      </c>
      <c r="O1363" s="5">
        <v>2</v>
      </c>
      <c r="P1363" s="5">
        <f>ROUND(Source!ET1350,O1363)</f>
        <v>0</v>
      </c>
      <c r="Q1363" s="5"/>
      <c r="R1363" s="5"/>
      <c r="S1363" s="5"/>
      <c r="T1363" s="5"/>
      <c r="U1363" s="5"/>
      <c r="V1363" s="5"/>
      <c r="W1363" s="5">
        <v>0</v>
      </c>
      <c r="X1363" s="5">
        <v>1</v>
      </c>
      <c r="Y1363" s="5">
        <v>0</v>
      </c>
      <c r="Z1363" s="5">
        <v>0</v>
      </c>
      <c r="AA1363" s="5">
        <v>1</v>
      </c>
      <c r="AB1363" s="5">
        <v>0</v>
      </c>
    </row>
    <row r="1364" spans="1:28" x14ac:dyDescent="0.2">
      <c r="A1364" s="5">
        <v>50</v>
      </c>
      <c r="B1364" s="5">
        <v>0</v>
      </c>
      <c r="C1364" s="5">
        <v>0</v>
      </c>
      <c r="D1364" s="5">
        <v>1</v>
      </c>
      <c r="E1364" s="5">
        <v>204</v>
      </c>
      <c r="F1364" s="5">
        <f>ROUND(Source!R1350,O1364)</f>
        <v>1394.78</v>
      </c>
      <c r="G1364" s="5" t="s">
        <v>62</v>
      </c>
      <c r="H1364" s="5" t="s">
        <v>63</v>
      </c>
      <c r="I1364" s="5"/>
      <c r="J1364" s="5"/>
      <c r="K1364" s="5">
        <v>204</v>
      </c>
      <c r="L1364" s="5">
        <v>13</v>
      </c>
      <c r="M1364" s="5">
        <v>3</v>
      </c>
      <c r="N1364" s="5" t="s">
        <v>3</v>
      </c>
      <c r="O1364" s="5">
        <v>2</v>
      </c>
      <c r="P1364" s="5">
        <f>ROUND(Source!DJ1350,O1364)</f>
        <v>66698.39</v>
      </c>
      <c r="Q1364" s="5"/>
      <c r="R1364" s="5"/>
      <c r="S1364" s="5"/>
      <c r="T1364" s="5"/>
      <c r="U1364" s="5"/>
      <c r="V1364" s="5"/>
      <c r="W1364" s="5">
        <v>0</v>
      </c>
      <c r="X1364" s="5">
        <v>1</v>
      </c>
      <c r="Y1364" s="5">
        <v>0</v>
      </c>
      <c r="Z1364" s="5">
        <v>0</v>
      </c>
      <c r="AA1364" s="5">
        <v>1</v>
      </c>
      <c r="AB1364" s="5">
        <v>0</v>
      </c>
    </row>
    <row r="1365" spans="1:28" x14ac:dyDescent="0.2">
      <c r="A1365" s="5">
        <v>50</v>
      </c>
      <c r="B1365" s="5">
        <v>0</v>
      </c>
      <c r="C1365" s="5">
        <v>0</v>
      </c>
      <c r="D1365" s="5">
        <v>1</v>
      </c>
      <c r="E1365" s="5">
        <v>205</v>
      </c>
      <c r="F1365" s="5">
        <f>ROUND(Source!S1350,O1365)</f>
        <v>3623.37</v>
      </c>
      <c r="G1365" s="5" t="s">
        <v>64</v>
      </c>
      <c r="H1365" s="5" t="s">
        <v>65</v>
      </c>
      <c r="I1365" s="5"/>
      <c r="J1365" s="5"/>
      <c r="K1365" s="5">
        <v>205</v>
      </c>
      <c r="L1365" s="5">
        <v>14</v>
      </c>
      <c r="M1365" s="5">
        <v>3</v>
      </c>
      <c r="N1365" s="5" t="s">
        <v>3</v>
      </c>
      <c r="O1365" s="5">
        <v>2</v>
      </c>
      <c r="P1365" s="5">
        <f>ROUND(Source!DK1350,O1365)</f>
        <v>173269.55</v>
      </c>
      <c r="Q1365" s="5"/>
      <c r="R1365" s="5"/>
      <c r="S1365" s="5"/>
      <c r="T1365" s="5"/>
      <c r="U1365" s="5"/>
      <c r="V1365" s="5"/>
      <c r="W1365" s="5">
        <v>0</v>
      </c>
      <c r="X1365" s="5">
        <v>1</v>
      </c>
      <c r="Y1365" s="5">
        <v>0</v>
      </c>
      <c r="Z1365" s="5">
        <v>0</v>
      </c>
      <c r="AA1365" s="5">
        <v>1</v>
      </c>
      <c r="AB1365" s="5">
        <v>0</v>
      </c>
    </row>
    <row r="1366" spans="1:28" x14ac:dyDescent="0.2">
      <c r="A1366" s="5">
        <v>50</v>
      </c>
      <c r="B1366" s="5">
        <v>0</v>
      </c>
      <c r="C1366" s="5">
        <v>0</v>
      </c>
      <c r="D1366" s="5">
        <v>1</v>
      </c>
      <c r="E1366" s="5">
        <v>232</v>
      </c>
      <c r="F1366" s="5">
        <f>ROUND(Source!BC1350,O1366)</f>
        <v>0</v>
      </c>
      <c r="G1366" s="5" t="s">
        <v>66</v>
      </c>
      <c r="H1366" s="5" t="s">
        <v>67</v>
      </c>
      <c r="I1366" s="5"/>
      <c r="J1366" s="5"/>
      <c r="K1366" s="5">
        <v>232</v>
      </c>
      <c r="L1366" s="5">
        <v>15</v>
      </c>
      <c r="M1366" s="5">
        <v>3</v>
      </c>
      <c r="N1366" s="5" t="s">
        <v>3</v>
      </c>
      <c r="O1366" s="5">
        <v>2</v>
      </c>
      <c r="P1366" s="5">
        <f>ROUND(Source!EU1350,O1366)</f>
        <v>0</v>
      </c>
      <c r="Q1366" s="5"/>
      <c r="R1366" s="5"/>
      <c r="S1366" s="5"/>
      <c r="T1366" s="5"/>
      <c r="U1366" s="5"/>
      <c r="V1366" s="5"/>
      <c r="W1366" s="5">
        <v>0</v>
      </c>
      <c r="X1366" s="5">
        <v>1</v>
      </c>
      <c r="Y1366" s="5">
        <v>0</v>
      </c>
      <c r="Z1366" s="5">
        <v>0</v>
      </c>
      <c r="AA1366" s="5">
        <v>1</v>
      </c>
      <c r="AB1366" s="5">
        <v>0</v>
      </c>
    </row>
    <row r="1367" spans="1:28" x14ac:dyDescent="0.2">
      <c r="A1367" s="5">
        <v>50</v>
      </c>
      <c r="B1367" s="5">
        <v>0</v>
      </c>
      <c r="C1367" s="5">
        <v>0</v>
      </c>
      <c r="D1367" s="5">
        <v>1</v>
      </c>
      <c r="E1367" s="5">
        <v>214</v>
      </c>
      <c r="F1367" s="5">
        <f>ROUND(Source!AS1350,O1367)</f>
        <v>87205.91</v>
      </c>
      <c r="G1367" s="5" t="s">
        <v>68</v>
      </c>
      <c r="H1367" s="5" t="s">
        <v>69</v>
      </c>
      <c r="I1367" s="5"/>
      <c r="J1367" s="5"/>
      <c r="K1367" s="5">
        <v>214</v>
      </c>
      <c r="L1367" s="5">
        <v>16</v>
      </c>
      <c r="M1367" s="5">
        <v>3</v>
      </c>
      <c r="N1367" s="5" t="s">
        <v>3</v>
      </c>
      <c r="O1367" s="5">
        <v>2</v>
      </c>
      <c r="P1367" s="5">
        <f>ROUND(Source!EK1350,O1367)</f>
        <v>1105193.3</v>
      </c>
      <c r="Q1367" s="5"/>
      <c r="R1367" s="5"/>
      <c r="S1367" s="5"/>
      <c r="T1367" s="5"/>
      <c r="U1367" s="5"/>
      <c r="V1367" s="5"/>
      <c r="W1367" s="5">
        <v>0</v>
      </c>
      <c r="X1367" s="5">
        <v>1</v>
      </c>
      <c r="Y1367" s="5">
        <v>0</v>
      </c>
      <c r="Z1367" s="5">
        <v>0</v>
      </c>
      <c r="AA1367" s="5">
        <v>1</v>
      </c>
      <c r="AB1367" s="5">
        <v>0</v>
      </c>
    </row>
    <row r="1368" spans="1:28" x14ac:dyDescent="0.2">
      <c r="A1368" s="5">
        <v>50</v>
      </c>
      <c r="B1368" s="5">
        <v>0</v>
      </c>
      <c r="C1368" s="5">
        <v>0</v>
      </c>
      <c r="D1368" s="5">
        <v>1</v>
      </c>
      <c r="E1368" s="5">
        <v>215</v>
      </c>
      <c r="F1368" s="5">
        <f>ROUND(Source!AT1350,O1368)</f>
        <v>39535.449999999997</v>
      </c>
      <c r="G1368" s="5" t="s">
        <v>70</v>
      </c>
      <c r="H1368" s="5" t="s">
        <v>71</v>
      </c>
      <c r="I1368" s="5"/>
      <c r="J1368" s="5"/>
      <c r="K1368" s="5">
        <v>215</v>
      </c>
      <c r="L1368" s="5">
        <v>17</v>
      </c>
      <c r="M1368" s="5">
        <v>3</v>
      </c>
      <c r="N1368" s="5" t="s">
        <v>3</v>
      </c>
      <c r="O1368" s="5">
        <v>2</v>
      </c>
      <c r="P1368" s="5">
        <f>ROUND(Source!EL1350,O1368)</f>
        <v>372743.96</v>
      </c>
      <c r="Q1368" s="5"/>
      <c r="R1368" s="5"/>
      <c r="S1368" s="5"/>
      <c r="T1368" s="5"/>
      <c r="U1368" s="5"/>
      <c r="V1368" s="5"/>
      <c r="W1368" s="5">
        <v>0</v>
      </c>
      <c r="X1368" s="5">
        <v>1</v>
      </c>
      <c r="Y1368" s="5">
        <v>0</v>
      </c>
      <c r="Z1368" s="5">
        <v>0</v>
      </c>
      <c r="AA1368" s="5">
        <v>1</v>
      </c>
      <c r="AB1368" s="5">
        <v>0</v>
      </c>
    </row>
    <row r="1369" spans="1:28" x14ac:dyDescent="0.2">
      <c r="A1369" s="5">
        <v>50</v>
      </c>
      <c r="B1369" s="5">
        <v>0</v>
      </c>
      <c r="C1369" s="5">
        <v>0</v>
      </c>
      <c r="D1369" s="5">
        <v>1</v>
      </c>
      <c r="E1369" s="5">
        <v>217</v>
      </c>
      <c r="F1369" s="5">
        <f>ROUND(Source!AU1350,O1369)</f>
        <v>341.21</v>
      </c>
      <c r="G1369" s="5" t="s">
        <v>72</v>
      </c>
      <c r="H1369" s="5" t="s">
        <v>73</v>
      </c>
      <c r="I1369" s="5"/>
      <c r="J1369" s="5"/>
      <c r="K1369" s="5">
        <v>217</v>
      </c>
      <c r="L1369" s="5">
        <v>18</v>
      </c>
      <c r="M1369" s="5">
        <v>3</v>
      </c>
      <c r="N1369" s="5" t="s">
        <v>3</v>
      </c>
      <c r="O1369" s="5">
        <v>2</v>
      </c>
      <c r="P1369" s="5">
        <f>ROUND(Source!EM1350,O1369)</f>
        <v>14052.37</v>
      </c>
      <c r="Q1369" s="5"/>
      <c r="R1369" s="5"/>
      <c r="S1369" s="5"/>
      <c r="T1369" s="5"/>
      <c r="U1369" s="5"/>
      <c r="V1369" s="5"/>
      <c r="W1369" s="5">
        <v>0</v>
      </c>
      <c r="X1369" s="5">
        <v>1</v>
      </c>
      <c r="Y1369" s="5">
        <v>0</v>
      </c>
      <c r="Z1369" s="5">
        <v>0</v>
      </c>
      <c r="AA1369" s="5">
        <v>1</v>
      </c>
      <c r="AB1369" s="5">
        <v>0</v>
      </c>
    </row>
    <row r="1370" spans="1:28" x14ac:dyDescent="0.2">
      <c r="A1370" s="5">
        <v>50</v>
      </c>
      <c r="B1370" s="5">
        <v>0</v>
      </c>
      <c r="C1370" s="5">
        <v>0</v>
      </c>
      <c r="D1370" s="5">
        <v>1</v>
      </c>
      <c r="E1370" s="5">
        <v>230</v>
      </c>
      <c r="F1370" s="5">
        <f>ROUND(Source!BA1350,O1370)</f>
        <v>0</v>
      </c>
      <c r="G1370" s="5" t="s">
        <v>74</v>
      </c>
      <c r="H1370" s="5" t="s">
        <v>75</v>
      </c>
      <c r="I1370" s="5"/>
      <c r="J1370" s="5"/>
      <c r="K1370" s="5">
        <v>230</v>
      </c>
      <c r="L1370" s="5">
        <v>19</v>
      </c>
      <c r="M1370" s="5">
        <v>3</v>
      </c>
      <c r="N1370" s="5" t="s">
        <v>3</v>
      </c>
      <c r="O1370" s="5">
        <v>2</v>
      </c>
      <c r="P1370" s="5">
        <f>ROUND(Source!ES1350,O1370)</f>
        <v>0</v>
      </c>
      <c r="Q1370" s="5"/>
      <c r="R1370" s="5"/>
      <c r="S1370" s="5"/>
      <c r="T1370" s="5"/>
      <c r="U1370" s="5"/>
      <c r="V1370" s="5"/>
      <c r="W1370" s="5">
        <v>0</v>
      </c>
      <c r="X1370" s="5">
        <v>1</v>
      </c>
      <c r="Y1370" s="5">
        <v>0</v>
      </c>
      <c r="Z1370" s="5">
        <v>0</v>
      </c>
      <c r="AA1370" s="5">
        <v>1</v>
      </c>
      <c r="AB1370" s="5">
        <v>0</v>
      </c>
    </row>
    <row r="1371" spans="1:28" x14ac:dyDescent="0.2">
      <c r="A1371" s="5">
        <v>50</v>
      </c>
      <c r="B1371" s="5">
        <v>0</v>
      </c>
      <c r="C1371" s="5">
        <v>0</v>
      </c>
      <c r="D1371" s="5">
        <v>1</v>
      </c>
      <c r="E1371" s="5">
        <v>206</v>
      </c>
      <c r="F1371" s="5">
        <f>ROUND(Source!T1350,O1371)</f>
        <v>0</v>
      </c>
      <c r="G1371" s="5" t="s">
        <v>76</v>
      </c>
      <c r="H1371" s="5" t="s">
        <v>77</v>
      </c>
      <c r="I1371" s="5"/>
      <c r="J1371" s="5"/>
      <c r="K1371" s="5">
        <v>206</v>
      </c>
      <c r="L1371" s="5">
        <v>20</v>
      </c>
      <c r="M1371" s="5">
        <v>3</v>
      </c>
      <c r="N1371" s="5" t="s">
        <v>3</v>
      </c>
      <c r="O1371" s="5">
        <v>2</v>
      </c>
      <c r="P1371" s="5">
        <f>ROUND(Source!DL1350,O1371)</f>
        <v>0</v>
      </c>
      <c r="Q1371" s="5"/>
      <c r="R1371" s="5"/>
      <c r="S1371" s="5"/>
      <c r="T1371" s="5"/>
      <c r="U1371" s="5"/>
      <c r="V1371" s="5"/>
      <c r="W1371" s="5">
        <v>0</v>
      </c>
      <c r="X1371" s="5">
        <v>1</v>
      </c>
      <c r="Y1371" s="5">
        <v>0</v>
      </c>
      <c r="Z1371" s="5">
        <v>0</v>
      </c>
      <c r="AA1371" s="5">
        <v>1</v>
      </c>
      <c r="AB1371" s="5">
        <v>0</v>
      </c>
    </row>
    <row r="1372" spans="1:28" x14ac:dyDescent="0.2">
      <c r="A1372" s="5">
        <v>50</v>
      </c>
      <c r="B1372" s="5">
        <v>0</v>
      </c>
      <c r="C1372" s="5">
        <v>0</v>
      </c>
      <c r="D1372" s="5">
        <v>1</v>
      </c>
      <c r="E1372" s="5">
        <v>207</v>
      </c>
      <c r="F1372" s="5">
        <f>Source!U1350</f>
        <v>303.50479952560005</v>
      </c>
      <c r="G1372" s="5" t="s">
        <v>78</v>
      </c>
      <c r="H1372" s="5" t="s">
        <v>79</v>
      </c>
      <c r="I1372" s="5"/>
      <c r="J1372" s="5"/>
      <c r="K1372" s="5">
        <v>207</v>
      </c>
      <c r="L1372" s="5">
        <v>21</v>
      </c>
      <c r="M1372" s="5">
        <v>3</v>
      </c>
      <c r="N1372" s="5" t="s">
        <v>3</v>
      </c>
      <c r="O1372" s="5">
        <v>-1</v>
      </c>
      <c r="P1372" s="5">
        <f>Source!DM1350</f>
        <v>303.50479952560005</v>
      </c>
      <c r="Q1372" s="5"/>
      <c r="R1372" s="5"/>
      <c r="S1372" s="5"/>
      <c r="T1372" s="5"/>
      <c r="U1372" s="5"/>
      <c r="V1372" s="5"/>
      <c r="W1372" s="5">
        <v>0</v>
      </c>
      <c r="X1372" s="5">
        <v>1</v>
      </c>
      <c r="Y1372" s="5">
        <v>0</v>
      </c>
      <c r="Z1372" s="5">
        <v>0</v>
      </c>
      <c r="AA1372" s="5">
        <v>1</v>
      </c>
      <c r="AB1372" s="5">
        <v>0</v>
      </c>
    </row>
    <row r="1373" spans="1:28" x14ac:dyDescent="0.2">
      <c r="A1373" s="5">
        <v>50</v>
      </c>
      <c r="B1373" s="5">
        <v>0</v>
      </c>
      <c r="C1373" s="5">
        <v>0</v>
      </c>
      <c r="D1373" s="5">
        <v>1</v>
      </c>
      <c r="E1373" s="5">
        <v>208</v>
      </c>
      <c r="F1373" s="5">
        <f>Source!V1350</f>
        <v>0</v>
      </c>
      <c r="G1373" s="5" t="s">
        <v>80</v>
      </c>
      <c r="H1373" s="5" t="s">
        <v>81</v>
      </c>
      <c r="I1373" s="5"/>
      <c r="J1373" s="5"/>
      <c r="K1373" s="5">
        <v>208</v>
      </c>
      <c r="L1373" s="5">
        <v>22</v>
      </c>
      <c r="M1373" s="5">
        <v>3</v>
      </c>
      <c r="N1373" s="5" t="s">
        <v>3</v>
      </c>
      <c r="O1373" s="5">
        <v>-1</v>
      </c>
      <c r="P1373" s="5">
        <f>Source!DN1350</f>
        <v>0</v>
      </c>
      <c r="Q1373" s="5"/>
      <c r="R1373" s="5"/>
      <c r="S1373" s="5"/>
      <c r="T1373" s="5"/>
      <c r="U1373" s="5"/>
      <c r="V1373" s="5"/>
      <c r="W1373" s="5">
        <v>0</v>
      </c>
      <c r="X1373" s="5">
        <v>1</v>
      </c>
      <c r="Y1373" s="5">
        <v>0</v>
      </c>
      <c r="Z1373" s="5">
        <v>0</v>
      </c>
      <c r="AA1373" s="5">
        <v>1</v>
      </c>
      <c r="AB1373" s="5">
        <v>0</v>
      </c>
    </row>
    <row r="1374" spans="1:28" x14ac:dyDescent="0.2">
      <c r="A1374" s="5">
        <v>50</v>
      </c>
      <c r="B1374" s="5">
        <v>0</v>
      </c>
      <c r="C1374" s="5">
        <v>0</v>
      </c>
      <c r="D1374" s="5">
        <v>1</v>
      </c>
      <c r="E1374" s="5">
        <v>209</v>
      </c>
      <c r="F1374" s="5">
        <f>ROUND(Source!W1350,O1374)</f>
        <v>0</v>
      </c>
      <c r="G1374" s="5" t="s">
        <v>82</v>
      </c>
      <c r="H1374" s="5" t="s">
        <v>83</v>
      </c>
      <c r="I1374" s="5"/>
      <c r="J1374" s="5"/>
      <c r="K1374" s="5">
        <v>209</v>
      </c>
      <c r="L1374" s="5">
        <v>23</v>
      </c>
      <c r="M1374" s="5">
        <v>3</v>
      </c>
      <c r="N1374" s="5" t="s">
        <v>3</v>
      </c>
      <c r="O1374" s="5">
        <v>2</v>
      </c>
      <c r="P1374" s="5">
        <f>ROUND(Source!DO1350,O1374)</f>
        <v>0</v>
      </c>
      <c r="Q1374" s="5"/>
      <c r="R1374" s="5"/>
      <c r="S1374" s="5"/>
      <c r="T1374" s="5"/>
      <c r="U1374" s="5"/>
      <c r="V1374" s="5"/>
      <c r="W1374" s="5">
        <v>0</v>
      </c>
      <c r="X1374" s="5">
        <v>1</v>
      </c>
      <c r="Y1374" s="5">
        <v>0</v>
      </c>
      <c r="Z1374" s="5">
        <v>0</v>
      </c>
      <c r="AA1374" s="5">
        <v>1</v>
      </c>
      <c r="AB1374" s="5">
        <v>0</v>
      </c>
    </row>
    <row r="1375" spans="1:28" x14ac:dyDescent="0.2">
      <c r="A1375" s="5">
        <v>50</v>
      </c>
      <c r="B1375" s="5">
        <v>0</v>
      </c>
      <c r="C1375" s="5">
        <v>0</v>
      </c>
      <c r="D1375" s="5">
        <v>1</v>
      </c>
      <c r="E1375" s="5">
        <v>233</v>
      </c>
      <c r="F1375" s="5">
        <f>ROUND(Source!BD1350,O1375)</f>
        <v>0</v>
      </c>
      <c r="G1375" s="5" t="s">
        <v>84</v>
      </c>
      <c r="H1375" s="5" t="s">
        <v>85</v>
      </c>
      <c r="I1375" s="5"/>
      <c r="J1375" s="5"/>
      <c r="K1375" s="5">
        <v>233</v>
      </c>
      <c r="L1375" s="5">
        <v>24</v>
      </c>
      <c r="M1375" s="5">
        <v>3</v>
      </c>
      <c r="N1375" s="5" t="s">
        <v>3</v>
      </c>
      <c r="O1375" s="5">
        <v>2</v>
      </c>
      <c r="P1375" s="5">
        <f>ROUND(Source!EV1350,O1375)</f>
        <v>0</v>
      </c>
      <c r="Q1375" s="5"/>
      <c r="R1375" s="5"/>
      <c r="S1375" s="5"/>
      <c r="T1375" s="5"/>
      <c r="U1375" s="5"/>
      <c r="V1375" s="5"/>
      <c r="W1375" s="5">
        <v>0</v>
      </c>
      <c r="X1375" s="5">
        <v>1</v>
      </c>
      <c r="Y1375" s="5">
        <v>0</v>
      </c>
      <c r="Z1375" s="5">
        <v>0</v>
      </c>
      <c r="AA1375" s="5">
        <v>1</v>
      </c>
      <c r="AB1375" s="5">
        <v>0</v>
      </c>
    </row>
    <row r="1376" spans="1:28" x14ac:dyDescent="0.2">
      <c r="A1376" s="5">
        <v>50</v>
      </c>
      <c r="B1376" s="5">
        <v>0</v>
      </c>
      <c r="C1376" s="5">
        <v>0</v>
      </c>
      <c r="D1376" s="5">
        <v>1</v>
      </c>
      <c r="E1376" s="5">
        <v>210</v>
      </c>
      <c r="F1376" s="5">
        <f>ROUND(Source!X1350,O1376)</f>
        <v>4042.39</v>
      </c>
      <c r="G1376" s="5" t="s">
        <v>86</v>
      </c>
      <c r="H1376" s="5" t="s">
        <v>87</v>
      </c>
      <c r="I1376" s="5"/>
      <c r="J1376" s="5"/>
      <c r="K1376" s="5">
        <v>210</v>
      </c>
      <c r="L1376" s="5">
        <v>25</v>
      </c>
      <c r="M1376" s="5">
        <v>3</v>
      </c>
      <c r="N1376" s="5" t="s">
        <v>3</v>
      </c>
      <c r="O1376" s="5">
        <v>2</v>
      </c>
      <c r="P1376" s="5">
        <f>ROUND(Source!DP1350,O1376)</f>
        <v>159761.54999999999</v>
      </c>
      <c r="Q1376" s="5"/>
      <c r="R1376" s="5"/>
      <c r="S1376" s="5"/>
      <c r="T1376" s="5"/>
      <c r="U1376" s="5"/>
      <c r="V1376" s="5"/>
      <c r="W1376" s="5">
        <v>0</v>
      </c>
      <c r="X1376" s="5">
        <v>1</v>
      </c>
      <c r="Y1376" s="5">
        <v>0</v>
      </c>
      <c r="Z1376" s="5">
        <v>0</v>
      </c>
      <c r="AA1376" s="5">
        <v>1</v>
      </c>
      <c r="AB1376" s="5">
        <v>0</v>
      </c>
    </row>
    <row r="1377" spans="1:50" x14ac:dyDescent="0.2">
      <c r="A1377" s="5">
        <v>50</v>
      </c>
      <c r="B1377" s="5">
        <v>0</v>
      </c>
      <c r="C1377" s="5">
        <v>0</v>
      </c>
      <c r="D1377" s="5">
        <v>1</v>
      </c>
      <c r="E1377" s="5">
        <v>211</v>
      </c>
      <c r="F1377" s="5">
        <f>ROUND(Source!Y1350,O1377)</f>
        <v>2762.87</v>
      </c>
      <c r="G1377" s="5" t="s">
        <v>88</v>
      </c>
      <c r="H1377" s="5" t="s">
        <v>89</v>
      </c>
      <c r="I1377" s="5"/>
      <c r="J1377" s="5"/>
      <c r="K1377" s="5">
        <v>211</v>
      </c>
      <c r="L1377" s="5">
        <v>26</v>
      </c>
      <c r="M1377" s="5">
        <v>3</v>
      </c>
      <c r="N1377" s="5" t="s">
        <v>3</v>
      </c>
      <c r="O1377" s="5">
        <v>2</v>
      </c>
      <c r="P1377" s="5">
        <f>ROUND(Source!DQ1350,O1377)</f>
        <v>72173.97</v>
      </c>
      <c r="Q1377" s="5"/>
      <c r="R1377" s="5"/>
      <c r="S1377" s="5"/>
      <c r="T1377" s="5"/>
      <c r="U1377" s="5"/>
      <c r="V1377" s="5"/>
      <c r="W1377" s="5">
        <v>0</v>
      </c>
      <c r="X1377" s="5">
        <v>1</v>
      </c>
      <c r="Y1377" s="5">
        <v>0</v>
      </c>
      <c r="Z1377" s="5">
        <v>0</v>
      </c>
      <c r="AA1377" s="5">
        <v>1</v>
      </c>
      <c r="AB1377" s="5">
        <v>0</v>
      </c>
    </row>
    <row r="1378" spans="1:50" x14ac:dyDescent="0.2">
      <c r="A1378" s="5">
        <v>50</v>
      </c>
      <c r="B1378" s="5">
        <v>0</v>
      </c>
      <c r="C1378" s="5">
        <v>0</v>
      </c>
      <c r="D1378" s="5">
        <v>1</v>
      </c>
      <c r="E1378" s="5">
        <v>224</v>
      </c>
      <c r="F1378" s="5">
        <f>ROUND(Source!AR1350,O1378)</f>
        <v>140936.9</v>
      </c>
      <c r="G1378" s="5" t="s">
        <v>90</v>
      </c>
      <c r="H1378" s="5" t="s">
        <v>91</v>
      </c>
      <c r="I1378" s="5"/>
      <c r="J1378" s="5"/>
      <c r="K1378" s="5">
        <v>224</v>
      </c>
      <c r="L1378" s="5">
        <v>27</v>
      </c>
      <c r="M1378" s="5">
        <v>3</v>
      </c>
      <c r="N1378" s="5" t="s">
        <v>3</v>
      </c>
      <c r="O1378" s="5">
        <v>2</v>
      </c>
      <c r="P1378" s="5">
        <f>ROUND(Source!EJ1350,O1378)</f>
        <v>1598113.8</v>
      </c>
      <c r="Q1378" s="5"/>
      <c r="R1378" s="5"/>
      <c r="S1378" s="5"/>
      <c r="T1378" s="5"/>
      <c r="U1378" s="5"/>
      <c r="V1378" s="5"/>
      <c r="W1378" s="5">
        <v>0</v>
      </c>
      <c r="X1378" s="5">
        <v>1</v>
      </c>
      <c r="Y1378" s="5">
        <v>0</v>
      </c>
      <c r="Z1378" s="5">
        <v>0</v>
      </c>
      <c r="AA1378" s="5">
        <v>1</v>
      </c>
      <c r="AB1378" s="5">
        <v>0</v>
      </c>
    </row>
    <row r="1380" spans="1:50" x14ac:dyDescent="0.2">
      <c r="A1380">
        <v>71</v>
      </c>
      <c r="B1380">
        <v>1</v>
      </c>
      <c r="D1380">
        <v>381</v>
      </c>
      <c r="E1380">
        <v>42845352</v>
      </c>
      <c r="F1380" t="s">
        <v>3</v>
      </c>
      <c r="G1380" t="s">
        <v>3</v>
      </c>
      <c r="H1380">
        <v>-1</v>
      </c>
      <c r="I1380">
        <v>-1</v>
      </c>
    </row>
    <row r="1381" spans="1:50" x14ac:dyDescent="0.2">
      <c r="A1381">
        <v>71</v>
      </c>
      <c r="B1381">
        <v>1</v>
      </c>
      <c r="D1381">
        <v>388</v>
      </c>
      <c r="E1381">
        <v>42845352</v>
      </c>
      <c r="F1381" t="s">
        <v>3</v>
      </c>
      <c r="G1381" t="s">
        <v>3</v>
      </c>
      <c r="H1381">
        <v>-1</v>
      </c>
      <c r="I1381">
        <v>-1</v>
      </c>
    </row>
    <row r="1384" spans="1:50" x14ac:dyDescent="0.2">
      <c r="A1384">
        <v>70</v>
      </c>
      <c r="B1384">
        <v>1</v>
      </c>
      <c r="D1384">
        <v>1</v>
      </c>
      <c r="E1384" t="s">
        <v>451</v>
      </c>
      <c r="F1384" t="s">
        <v>452</v>
      </c>
      <c r="G1384">
        <v>0</v>
      </c>
      <c r="H1384">
        <v>0</v>
      </c>
      <c r="I1384" t="s">
        <v>3</v>
      </c>
      <c r="J1384">
        <v>1</v>
      </c>
      <c r="K1384">
        <v>0</v>
      </c>
      <c r="L1384" t="s">
        <v>3</v>
      </c>
      <c r="M1384" t="s">
        <v>3</v>
      </c>
      <c r="N1384">
        <v>0</v>
      </c>
      <c r="O1384">
        <v>0</v>
      </c>
      <c r="P1384" t="s">
        <v>3</v>
      </c>
    </row>
    <row r="1385" spans="1:50" x14ac:dyDescent="0.2">
      <c r="A1385">
        <v>70</v>
      </c>
      <c r="B1385">
        <v>1</v>
      </c>
      <c r="D1385">
        <v>2</v>
      </c>
      <c r="E1385" t="s">
        <v>453</v>
      </c>
      <c r="F1385" t="s">
        <v>454</v>
      </c>
      <c r="G1385">
        <v>1</v>
      </c>
      <c r="H1385">
        <v>0</v>
      </c>
      <c r="I1385" t="s">
        <v>3</v>
      </c>
      <c r="J1385">
        <v>1</v>
      </c>
      <c r="K1385">
        <v>0</v>
      </c>
      <c r="L1385" t="s">
        <v>3</v>
      </c>
      <c r="M1385" t="s">
        <v>3</v>
      </c>
      <c r="N1385">
        <v>0</v>
      </c>
      <c r="O1385">
        <v>1</v>
      </c>
      <c r="P1385" t="s">
        <v>3</v>
      </c>
    </row>
    <row r="1387" spans="1:50" x14ac:dyDescent="0.2">
      <c r="A1387">
        <v>-1</v>
      </c>
    </row>
    <row r="1389" spans="1:50" x14ac:dyDescent="0.2">
      <c r="A1389" s="4">
        <v>75</v>
      </c>
      <c r="B1389" s="4" t="s">
        <v>455</v>
      </c>
      <c r="C1389" s="4">
        <v>2025</v>
      </c>
      <c r="D1389" s="4">
        <v>0</v>
      </c>
      <c r="E1389" s="4">
        <v>7</v>
      </c>
      <c r="F1389" s="4"/>
      <c r="G1389" s="4">
        <v>0</v>
      </c>
      <c r="H1389" s="4">
        <v>2</v>
      </c>
      <c r="I1389" s="4">
        <v>1</v>
      </c>
      <c r="J1389" s="4">
        <v>1</v>
      </c>
      <c r="K1389" s="4">
        <v>95</v>
      </c>
      <c r="L1389" s="4">
        <v>65</v>
      </c>
      <c r="M1389" s="4">
        <v>1</v>
      </c>
      <c r="N1389" s="4">
        <v>70661673</v>
      </c>
      <c r="O1389" s="4">
        <v>1</v>
      </c>
    </row>
    <row r="1390" spans="1:50" x14ac:dyDescent="0.2">
      <c r="A1390" s="6">
        <v>1</v>
      </c>
      <c r="B1390" s="6" t="s">
        <v>456</v>
      </c>
      <c r="C1390" s="6" t="s">
        <v>457</v>
      </c>
      <c r="D1390" s="6">
        <v>2025</v>
      </c>
      <c r="E1390" s="6">
        <v>7</v>
      </c>
      <c r="F1390" s="6">
        <v>1</v>
      </c>
      <c r="G1390" s="6">
        <v>1</v>
      </c>
      <c r="H1390" s="6">
        <v>0</v>
      </c>
      <c r="I1390" s="6">
        <v>2</v>
      </c>
      <c r="J1390" s="6">
        <v>1</v>
      </c>
      <c r="K1390" s="6">
        <v>9.8800000000000008</v>
      </c>
      <c r="L1390" s="6">
        <v>7.66</v>
      </c>
      <c r="M1390" s="6">
        <v>1</v>
      </c>
      <c r="N1390" s="6">
        <v>1</v>
      </c>
      <c r="O1390" s="6">
        <v>9.8800000000000008</v>
      </c>
      <c r="P1390" s="6">
        <v>7.66</v>
      </c>
      <c r="Q1390" s="6">
        <v>1</v>
      </c>
      <c r="R1390" s="6" t="s">
        <v>3</v>
      </c>
      <c r="S1390" s="6" t="s">
        <v>3</v>
      </c>
      <c r="T1390" s="6" t="s">
        <v>3</v>
      </c>
      <c r="U1390" s="6" t="s">
        <v>3</v>
      </c>
      <c r="V1390" s="6" t="s">
        <v>3</v>
      </c>
      <c r="W1390" s="6" t="s">
        <v>3</v>
      </c>
      <c r="X1390" s="6" t="s">
        <v>3</v>
      </c>
      <c r="Y1390" s="6" t="s">
        <v>3</v>
      </c>
      <c r="Z1390" s="6" t="s">
        <v>3</v>
      </c>
      <c r="AA1390" s="6" t="s">
        <v>458</v>
      </c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>
        <v>70661674</v>
      </c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</row>
    <row r="1391" spans="1:50" x14ac:dyDescent="0.2">
      <c r="A1391" s="4">
        <v>75</v>
      </c>
      <c r="B1391" s="4" t="s">
        <v>459</v>
      </c>
      <c r="C1391" s="4">
        <v>2000</v>
      </c>
      <c r="D1391" s="4">
        <v>0</v>
      </c>
      <c r="E1391" s="4">
        <v>1</v>
      </c>
      <c r="F1391" s="4"/>
      <c r="G1391" s="4">
        <v>0</v>
      </c>
      <c r="H1391" s="4">
        <v>1</v>
      </c>
      <c r="I1391" s="4">
        <v>0</v>
      </c>
      <c r="J1391" s="4">
        <v>1</v>
      </c>
      <c r="K1391" s="4">
        <v>98</v>
      </c>
      <c r="L1391" s="4">
        <v>77</v>
      </c>
      <c r="M1391" s="4">
        <v>0</v>
      </c>
      <c r="N1391" s="4">
        <v>70661675</v>
      </c>
      <c r="O1391" s="4">
        <v>2</v>
      </c>
    </row>
    <row r="1395" spans="1:5" x14ac:dyDescent="0.2">
      <c r="A1395">
        <v>65</v>
      </c>
      <c r="C1395">
        <v>1</v>
      </c>
      <c r="D1395">
        <v>0</v>
      </c>
      <c r="E13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594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594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70661673</v>
      </c>
      <c r="E14" s="1">
        <v>70661675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ROUND((Source!P428)/1000,2)</f>
        <v>877.76</v>
      </c>
      <c r="F16" s="8">
        <f>ROUND((Source!P429)/1000,2)</f>
        <v>155.63</v>
      </c>
      <c r="G16" s="8">
        <f>ROUND((Source!P420)/1000,2)</f>
        <v>61.85</v>
      </c>
      <c r="H16" s="8">
        <f>ROUND((Source!P430)/1000+(Source!P431)/1000,2)</f>
        <v>0</v>
      </c>
      <c r="I16" s="8">
        <f>E16+F16+G16+H16</f>
        <v>1095.2399999999998</v>
      </c>
      <c r="J16" s="8">
        <f>ROUND((Source!P426+Source!P425)/1000,2)</f>
        <v>95.39</v>
      </c>
      <c r="K16" s="8">
        <v>0</v>
      </c>
      <c r="L16" s="8">
        <v>0</v>
      </c>
      <c r="M16" s="8">
        <v>0</v>
      </c>
      <c r="N16" s="8">
        <f>I16+L16+M16</f>
        <v>1095.2399999999998</v>
      </c>
      <c r="T16" s="9">
        <f>ROUND((Source!F428)/1000,2)</f>
        <v>75.12</v>
      </c>
      <c r="U16" s="9">
        <f>ROUND((Source!F429)/1000,2)</f>
        <v>29.53</v>
      </c>
      <c r="V16" s="9">
        <f>ROUND((Source!F420)/1000,2)</f>
        <v>8.07</v>
      </c>
      <c r="W16" s="9">
        <f>ROUND((Source!F430)/1000+(Source!F431)/1000,2)</f>
        <v>0</v>
      </c>
      <c r="X16" s="9">
        <f>T16+U16+V16+W16</f>
        <v>112.72</v>
      </c>
      <c r="Y16" s="9">
        <f>ROUND((Source!F426+Source!F425)/1000,2)</f>
        <v>1.99</v>
      </c>
      <c r="Z16" s="9">
        <v>0</v>
      </c>
      <c r="AA16" s="9">
        <v>0</v>
      </c>
      <c r="AB16" s="9">
        <v>0</v>
      </c>
      <c r="AC16" s="9">
        <f>X16+AA16+AB16</f>
        <v>112.72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7" spans="1:87" x14ac:dyDescent="0.2">
      <c r="A17" s="7">
        <v>3</v>
      </c>
      <c r="B17" s="7">
        <v>4</v>
      </c>
      <c r="C17" s="7" t="s">
        <v>335</v>
      </c>
      <c r="D17" s="7" t="s">
        <v>336</v>
      </c>
      <c r="E17" s="8">
        <f>ROUND((Source!P967)/1000,2)</f>
        <v>227.43</v>
      </c>
      <c r="F17" s="8">
        <f>ROUND((Source!P968)/1000,2)</f>
        <v>217.11</v>
      </c>
      <c r="G17" s="8">
        <f>ROUND((Source!P959)/1000,2)</f>
        <v>44.27</v>
      </c>
      <c r="H17" s="8">
        <f>ROUND((Source!P969)/1000+(Source!P970)/1000,2)</f>
        <v>0</v>
      </c>
      <c r="I17" s="8">
        <f>E17+F17+G17+H17</f>
        <v>488.81</v>
      </c>
      <c r="J17" s="8">
        <f>ROUND((Source!P965+Source!P964)/1000,2)</f>
        <v>137.91</v>
      </c>
      <c r="K17" s="8">
        <v>0</v>
      </c>
      <c r="L17" s="8">
        <v>0</v>
      </c>
      <c r="M17" s="8">
        <v>0</v>
      </c>
      <c r="N17" s="8">
        <f>I17+L17+M17</f>
        <v>488.81</v>
      </c>
      <c r="T17" s="9">
        <f>ROUND((Source!F967)/1000,2)</f>
        <v>12.08</v>
      </c>
      <c r="U17" s="9">
        <f>ROUND((Source!F968)/1000,2)</f>
        <v>10</v>
      </c>
      <c r="V17" s="9">
        <f>ROUND((Source!F959)/1000,2)</f>
        <v>5.78</v>
      </c>
      <c r="W17" s="9">
        <f>ROUND((Source!F969)/1000+(Source!F970)/1000,2)</f>
        <v>0</v>
      </c>
      <c r="X17" s="9">
        <f>T17+U17+V17+W17</f>
        <v>27.86</v>
      </c>
      <c r="Y17" s="9">
        <f>ROUND((Source!F965+Source!F964)/1000,2)</f>
        <v>2.88</v>
      </c>
      <c r="Z17" s="9">
        <v>0</v>
      </c>
      <c r="AA17" s="9">
        <v>0</v>
      </c>
      <c r="AB17" s="9">
        <v>0</v>
      </c>
      <c r="AC17" s="9">
        <f>X17+AA17+AB17</f>
        <v>27.86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</row>
    <row r="18" spans="1:87" x14ac:dyDescent="0.2">
      <c r="A18" s="7">
        <v>3</v>
      </c>
      <c r="B18" s="7">
        <v>5</v>
      </c>
      <c r="C18" s="7" t="s">
        <v>379</v>
      </c>
      <c r="D18" s="7" t="s">
        <v>380</v>
      </c>
      <c r="E18" s="8">
        <f>ROUND((Source!P1110)/1000,2)</f>
        <v>0</v>
      </c>
      <c r="F18" s="8">
        <f>ROUND((Source!P1111)/1000,2)</f>
        <v>0</v>
      </c>
      <c r="G18" s="8">
        <f>ROUND((Source!P1102)/1000,2)</f>
        <v>0</v>
      </c>
      <c r="H18" s="8">
        <f>ROUND((Source!P1112)/1000+(Source!P1113)/1000,2)</f>
        <v>14.05</v>
      </c>
      <c r="I18" s="8">
        <f>E18+F18+G18+H18</f>
        <v>14.05</v>
      </c>
      <c r="J18" s="8">
        <f>ROUND((Source!P1108+Source!P1107)/1000,2)</f>
        <v>6.66</v>
      </c>
      <c r="K18" s="8">
        <v>0</v>
      </c>
      <c r="L18" s="8">
        <v>0</v>
      </c>
      <c r="M18" s="8">
        <v>0</v>
      </c>
      <c r="N18" s="8">
        <f>I18+L18+M18</f>
        <v>14.05</v>
      </c>
      <c r="T18" s="9">
        <f>ROUND((Source!F1110)/1000,2)</f>
        <v>0</v>
      </c>
      <c r="U18" s="9">
        <f>ROUND((Source!F1111)/1000,2)</f>
        <v>0</v>
      </c>
      <c r="V18" s="9">
        <f>ROUND((Source!F1102)/1000,2)</f>
        <v>0</v>
      </c>
      <c r="W18" s="9">
        <f>ROUND((Source!F1112)/1000+(Source!F1113)/1000,2)</f>
        <v>0.34</v>
      </c>
      <c r="X18" s="9">
        <f>T18+U18+V18+W18</f>
        <v>0.34</v>
      </c>
      <c r="Y18" s="9">
        <f>ROUND((Source!F1108+Source!F1107)/1000,2)</f>
        <v>0.14000000000000001</v>
      </c>
      <c r="Z18" s="9">
        <v>0</v>
      </c>
      <c r="AA18" s="9">
        <v>0</v>
      </c>
      <c r="AB18" s="9">
        <v>0</v>
      </c>
      <c r="AC18" s="9">
        <f>X18+AA18+AB18</f>
        <v>0.34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</row>
    <row r="20" spans="1:87" x14ac:dyDescent="0.2">
      <c r="A20">
        <v>51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201</v>
      </c>
      <c r="F22" s="5">
        <v>0</v>
      </c>
      <c r="G22" s="5" t="s">
        <v>38</v>
      </c>
      <c r="H22" s="5" t="s">
        <v>39</v>
      </c>
      <c r="I22" s="5"/>
      <c r="J22" s="5"/>
      <c r="K22" s="5">
        <v>201</v>
      </c>
      <c r="L22" s="5">
        <v>1</v>
      </c>
      <c r="M22" s="5">
        <v>3</v>
      </c>
      <c r="N22" s="5" t="s">
        <v>3</v>
      </c>
      <c r="O22" s="5">
        <v>2</v>
      </c>
      <c r="P22" s="5">
        <v>0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202</v>
      </c>
      <c r="F23" s="5">
        <v>0</v>
      </c>
      <c r="G23" s="5" t="s">
        <v>40</v>
      </c>
      <c r="H23" s="5" t="s">
        <v>41</v>
      </c>
      <c r="I23" s="5"/>
      <c r="J23" s="5"/>
      <c r="K23" s="5">
        <v>202</v>
      </c>
      <c r="L23" s="5">
        <v>2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222</v>
      </c>
      <c r="F24" s="5">
        <v>0</v>
      </c>
      <c r="G24" s="5" t="s">
        <v>42</v>
      </c>
      <c r="H24" s="5" t="s">
        <v>43</v>
      </c>
      <c r="I24" s="5"/>
      <c r="J24" s="5"/>
      <c r="K24" s="5">
        <v>222</v>
      </c>
      <c r="L24" s="5">
        <v>3</v>
      </c>
      <c r="M24" s="5">
        <v>3</v>
      </c>
      <c r="N24" s="5" t="s">
        <v>3</v>
      </c>
      <c r="O24" s="5">
        <v>2</v>
      </c>
      <c r="P24" s="5">
        <v>0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225</v>
      </c>
      <c r="F25" s="5">
        <v>0</v>
      </c>
      <c r="G25" s="5" t="s">
        <v>44</v>
      </c>
      <c r="H25" s="5" t="s">
        <v>45</v>
      </c>
      <c r="I25" s="5"/>
      <c r="J25" s="5"/>
      <c r="K25" s="5">
        <v>225</v>
      </c>
      <c r="L25" s="5">
        <v>4</v>
      </c>
      <c r="M25" s="5">
        <v>3</v>
      </c>
      <c r="N25" s="5" t="s">
        <v>3</v>
      </c>
      <c r="O25" s="5">
        <v>2</v>
      </c>
      <c r="P25" s="5">
        <v>0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226</v>
      </c>
      <c r="F26" s="5">
        <v>0</v>
      </c>
      <c r="G26" s="5" t="s">
        <v>46</v>
      </c>
      <c r="H26" s="5" t="s">
        <v>47</v>
      </c>
      <c r="I26" s="5"/>
      <c r="J26" s="5"/>
      <c r="K26" s="5">
        <v>226</v>
      </c>
      <c r="L26" s="5">
        <v>5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227</v>
      </c>
      <c r="F27" s="5">
        <v>0</v>
      </c>
      <c r="G27" s="5" t="s">
        <v>48</v>
      </c>
      <c r="H27" s="5" t="s">
        <v>49</v>
      </c>
      <c r="I27" s="5"/>
      <c r="J27" s="5"/>
      <c r="K27" s="5">
        <v>227</v>
      </c>
      <c r="L27" s="5">
        <v>6</v>
      </c>
      <c r="M27" s="5">
        <v>3</v>
      </c>
      <c r="N27" s="5" t="s">
        <v>3</v>
      </c>
      <c r="O27" s="5">
        <v>2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228</v>
      </c>
      <c r="F28" s="5">
        <v>0</v>
      </c>
      <c r="G28" s="5" t="s">
        <v>50</v>
      </c>
      <c r="H28" s="5" t="s">
        <v>51</v>
      </c>
      <c r="I28" s="5"/>
      <c r="J28" s="5"/>
      <c r="K28" s="5">
        <v>228</v>
      </c>
      <c r="L28" s="5">
        <v>7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216</v>
      </c>
      <c r="F29" s="5">
        <v>0</v>
      </c>
      <c r="G29" s="5" t="s">
        <v>52</v>
      </c>
      <c r="H29" s="5" t="s">
        <v>53</v>
      </c>
      <c r="I29" s="5"/>
      <c r="J29" s="5"/>
      <c r="K29" s="5">
        <v>216</v>
      </c>
      <c r="L29" s="5">
        <v>8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223</v>
      </c>
      <c r="F30" s="5">
        <v>0</v>
      </c>
      <c r="G30" s="5" t="s">
        <v>54</v>
      </c>
      <c r="H30" s="5" t="s">
        <v>55</v>
      </c>
      <c r="I30" s="5"/>
      <c r="J30" s="5"/>
      <c r="K30" s="5">
        <v>223</v>
      </c>
      <c r="L30" s="5">
        <v>9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229</v>
      </c>
      <c r="F31" s="5">
        <v>0</v>
      </c>
      <c r="G31" s="5" t="s">
        <v>56</v>
      </c>
      <c r="H31" s="5" t="s">
        <v>57</v>
      </c>
      <c r="I31" s="5"/>
      <c r="J31" s="5"/>
      <c r="K31" s="5">
        <v>229</v>
      </c>
      <c r="L31" s="5">
        <v>10</v>
      </c>
      <c r="M31" s="5">
        <v>3</v>
      </c>
      <c r="N31" s="5" t="s">
        <v>3</v>
      </c>
      <c r="O31" s="5">
        <v>2</v>
      </c>
      <c r="P31" s="5">
        <v>0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203</v>
      </c>
      <c r="F32" s="5">
        <v>0</v>
      </c>
      <c r="G32" s="5" t="s">
        <v>58</v>
      </c>
      <c r="H32" s="5" t="s">
        <v>59</v>
      </c>
      <c r="I32" s="5"/>
      <c r="J32" s="5"/>
      <c r="K32" s="5">
        <v>203</v>
      </c>
      <c r="L32" s="5">
        <v>11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231</v>
      </c>
      <c r="F33" s="5">
        <v>0</v>
      </c>
      <c r="G33" s="5" t="s">
        <v>60</v>
      </c>
      <c r="H33" s="5" t="s">
        <v>61</v>
      </c>
      <c r="I33" s="5"/>
      <c r="J33" s="5"/>
      <c r="K33" s="5">
        <v>231</v>
      </c>
      <c r="L33" s="5">
        <v>12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204</v>
      </c>
      <c r="F34" s="5">
        <v>0</v>
      </c>
      <c r="G34" s="5" t="s">
        <v>62</v>
      </c>
      <c r="H34" s="5" t="s">
        <v>63</v>
      </c>
      <c r="I34" s="5"/>
      <c r="J34" s="5"/>
      <c r="K34" s="5">
        <v>204</v>
      </c>
      <c r="L34" s="5">
        <v>13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205</v>
      </c>
      <c r="F35" s="5">
        <v>0</v>
      </c>
      <c r="G35" s="5" t="s">
        <v>64</v>
      </c>
      <c r="H35" s="5" t="s">
        <v>65</v>
      </c>
      <c r="I35" s="5"/>
      <c r="J35" s="5"/>
      <c r="K35" s="5">
        <v>205</v>
      </c>
      <c r="L35" s="5">
        <v>14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232</v>
      </c>
      <c r="F36" s="5">
        <v>0</v>
      </c>
      <c r="G36" s="5" t="s">
        <v>66</v>
      </c>
      <c r="H36" s="5" t="s">
        <v>67</v>
      </c>
      <c r="I36" s="5"/>
      <c r="J36" s="5"/>
      <c r="K36" s="5">
        <v>232</v>
      </c>
      <c r="L36" s="5">
        <v>15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214</v>
      </c>
      <c r="F37" s="5">
        <v>0</v>
      </c>
      <c r="G37" s="5" t="s">
        <v>68</v>
      </c>
      <c r="H37" s="5" t="s">
        <v>69</v>
      </c>
      <c r="I37" s="5"/>
      <c r="J37" s="5"/>
      <c r="K37" s="5">
        <v>214</v>
      </c>
      <c r="L37" s="5">
        <v>16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215</v>
      </c>
      <c r="F38" s="5">
        <v>0</v>
      </c>
      <c r="G38" s="5" t="s">
        <v>70</v>
      </c>
      <c r="H38" s="5" t="s">
        <v>71</v>
      </c>
      <c r="I38" s="5"/>
      <c r="J38" s="5"/>
      <c r="K38" s="5">
        <v>215</v>
      </c>
      <c r="L38" s="5">
        <v>17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217</v>
      </c>
      <c r="F39" s="5">
        <v>0</v>
      </c>
      <c r="G39" s="5" t="s">
        <v>72</v>
      </c>
      <c r="H39" s="5" t="s">
        <v>73</v>
      </c>
      <c r="I39" s="5"/>
      <c r="J39" s="5"/>
      <c r="K39" s="5">
        <v>217</v>
      </c>
      <c r="L39" s="5">
        <v>18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230</v>
      </c>
      <c r="F40" s="5">
        <v>0</v>
      </c>
      <c r="G40" s="5" t="s">
        <v>74</v>
      </c>
      <c r="H40" s="5" t="s">
        <v>75</v>
      </c>
      <c r="I40" s="5"/>
      <c r="J40" s="5"/>
      <c r="K40" s="5">
        <v>230</v>
      </c>
      <c r="L40" s="5">
        <v>19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206</v>
      </c>
      <c r="F41" s="5">
        <v>0</v>
      </c>
      <c r="G41" s="5" t="s">
        <v>76</v>
      </c>
      <c r="H41" s="5" t="s">
        <v>77</v>
      </c>
      <c r="I41" s="5"/>
      <c r="J41" s="5"/>
      <c r="K41" s="5">
        <v>206</v>
      </c>
      <c r="L41" s="5">
        <v>20</v>
      </c>
      <c r="M41" s="5">
        <v>3</v>
      </c>
      <c r="N41" s="5" t="s">
        <v>3</v>
      </c>
      <c r="O41" s="5">
        <v>2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207</v>
      </c>
      <c r="F42" s="5">
        <v>0</v>
      </c>
      <c r="G42" s="5" t="s">
        <v>78</v>
      </c>
      <c r="H42" s="5" t="s">
        <v>79</v>
      </c>
      <c r="I42" s="5"/>
      <c r="J42" s="5"/>
      <c r="K42" s="5">
        <v>207</v>
      </c>
      <c r="L42" s="5">
        <v>21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208</v>
      </c>
      <c r="F43" s="5">
        <v>0</v>
      </c>
      <c r="G43" s="5" t="s">
        <v>80</v>
      </c>
      <c r="H43" s="5" t="s">
        <v>81</v>
      </c>
      <c r="I43" s="5"/>
      <c r="J43" s="5"/>
      <c r="K43" s="5">
        <v>208</v>
      </c>
      <c r="L43" s="5">
        <v>22</v>
      </c>
      <c r="M43" s="5">
        <v>3</v>
      </c>
      <c r="N43" s="5" t="s">
        <v>3</v>
      </c>
      <c r="O43" s="5">
        <v>-1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209</v>
      </c>
      <c r="F44" s="5">
        <v>0</v>
      </c>
      <c r="G44" s="5" t="s">
        <v>82</v>
      </c>
      <c r="H44" s="5" t="s">
        <v>83</v>
      </c>
      <c r="I44" s="5"/>
      <c r="J44" s="5"/>
      <c r="K44" s="5">
        <v>209</v>
      </c>
      <c r="L44" s="5">
        <v>23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233</v>
      </c>
      <c r="F45" s="5">
        <v>0</v>
      </c>
      <c r="G45" s="5" t="s">
        <v>84</v>
      </c>
      <c r="H45" s="5" t="s">
        <v>85</v>
      </c>
      <c r="I45" s="5"/>
      <c r="J45" s="5"/>
      <c r="K45" s="5">
        <v>233</v>
      </c>
      <c r="L45" s="5">
        <v>24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210</v>
      </c>
      <c r="F46" s="5">
        <v>0</v>
      </c>
      <c r="G46" s="5" t="s">
        <v>86</v>
      </c>
      <c r="H46" s="5" t="s">
        <v>87</v>
      </c>
      <c r="I46" s="5"/>
      <c r="J46" s="5"/>
      <c r="K46" s="5">
        <v>210</v>
      </c>
      <c r="L46" s="5">
        <v>25</v>
      </c>
      <c r="M46" s="5">
        <v>3</v>
      </c>
      <c r="N46" s="5" t="s">
        <v>3</v>
      </c>
      <c r="O46" s="5">
        <v>2</v>
      </c>
      <c r="P46" s="5">
        <v>0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211</v>
      </c>
      <c r="F47" s="5">
        <v>0</v>
      </c>
      <c r="G47" s="5" t="s">
        <v>88</v>
      </c>
      <c r="H47" s="5" t="s">
        <v>89</v>
      </c>
      <c r="I47" s="5"/>
      <c r="J47" s="5"/>
      <c r="K47" s="5">
        <v>211</v>
      </c>
      <c r="L47" s="5">
        <v>26</v>
      </c>
      <c r="M47" s="5">
        <v>3</v>
      </c>
      <c r="N47" s="5" t="s">
        <v>3</v>
      </c>
      <c r="O47" s="5">
        <v>2</v>
      </c>
      <c r="P47" s="5">
        <v>0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224</v>
      </c>
      <c r="F48" s="5">
        <v>0</v>
      </c>
      <c r="G48" s="5" t="s">
        <v>90</v>
      </c>
      <c r="H48" s="5" t="s">
        <v>91</v>
      </c>
      <c r="I48" s="5"/>
      <c r="J48" s="5"/>
      <c r="K48" s="5">
        <v>224</v>
      </c>
      <c r="L48" s="5">
        <v>27</v>
      </c>
      <c r="M48" s="5">
        <v>3</v>
      </c>
      <c r="N48" s="5" t="s">
        <v>3</v>
      </c>
      <c r="O48" s="5">
        <v>2</v>
      </c>
      <c r="P48" s="5">
        <v>0</v>
      </c>
    </row>
    <row r="50" spans="1:50" x14ac:dyDescent="0.2">
      <c r="A50">
        <v>-1</v>
      </c>
    </row>
    <row r="53" spans="1:50" x14ac:dyDescent="0.2">
      <c r="A53" s="4">
        <v>75</v>
      </c>
      <c r="B53" s="4" t="s">
        <v>455</v>
      </c>
      <c r="C53" s="4">
        <v>2025</v>
      </c>
      <c r="D53" s="4">
        <v>0</v>
      </c>
      <c r="E53" s="4">
        <v>7</v>
      </c>
      <c r="F53" s="4"/>
      <c r="G53" s="4">
        <v>0</v>
      </c>
      <c r="H53" s="4">
        <v>2</v>
      </c>
      <c r="I53" s="4">
        <v>1</v>
      </c>
      <c r="J53" s="4">
        <v>1</v>
      </c>
      <c r="K53" s="4">
        <v>95</v>
      </c>
      <c r="L53" s="4">
        <v>65</v>
      </c>
      <c r="M53" s="4">
        <v>1</v>
      </c>
      <c r="N53" s="4">
        <v>70661673</v>
      </c>
      <c r="O53" s="4">
        <v>1</v>
      </c>
    </row>
    <row r="54" spans="1:50" x14ac:dyDescent="0.2">
      <c r="A54" s="6">
        <v>1</v>
      </c>
      <c r="B54" s="6" t="s">
        <v>456</v>
      </c>
      <c r="C54" s="6" t="s">
        <v>457</v>
      </c>
      <c r="D54" s="6">
        <v>2025</v>
      </c>
      <c r="E54" s="6">
        <v>7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9.8800000000000008</v>
      </c>
      <c r="L54" s="6">
        <v>7.66</v>
      </c>
      <c r="M54" s="6">
        <v>1</v>
      </c>
      <c r="N54" s="6">
        <v>1</v>
      </c>
      <c r="O54" s="6">
        <v>9.8800000000000008</v>
      </c>
      <c r="P54" s="6">
        <v>7.66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458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70661674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">
      <c r="A55" s="4">
        <v>75</v>
      </c>
      <c r="B55" s="4" t="s">
        <v>459</v>
      </c>
      <c r="C55" s="4">
        <v>2000</v>
      </c>
      <c r="D55" s="4">
        <v>0</v>
      </c>
      <c r="E55" s="4">
        <v>1</v>
      </c>
      <c r="F55" s="4"/>
      <c r="G55" s="4">
        <v>0</v>
      </c>
      <c r="H55" s="4">
        <v>1</v>
      </c>
      <c r="I55" s="4">
        <v>0</v>
      </c>
      <c r="J55" s="4">
        <v>1</v>
      </c>
      <c r="K55" s="4">
        <v>98</v>
      </c>
      <c r="L55" s="4">
        <v>77</v>
      </c>
      <c r="M55" s="4">
        <v>0</v>
      </c>
      <c r="N55" s="4">
        <v>70661675</v>
      </c>
      <c r="O55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O138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70661675</v>
      </c>
      <c r="C1">
        <v>70661788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461</v>
      </c>
      <c r="J1" t="s">
        <v>3</v>
      </c>
      <c r="K1" t="s">
        <v>462</v>
      </c>
      <c r="L1">
        <v>1191</v>
      </c>
      <c r="N1">
        <v>1013</v>
      </c>
      <c r="O1" t="s">
        <v>463</v>
      </c>
      <c r="P1" t="s">
        <v>463</v>
      </c>
      <c r="Q1">
        <v>1</v>
      </c>
      <c r="W1">
        <v>0</v>
      </c>
      <c r="X1">
        <v>476480486</v>
      </c>
      <c r="Y1">
        <f>((AT1*0.3)*1.05)</f>
        <v>16.096500000000002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51.1</v>
      </c>
      <c r="AU1" t="s">
        <v>24</v>
      </c>
      <c r="AV1">
        <v>1</v>
      </c>
      <c r="AW1">
        <v>2</v>
      </c>
      <c r="AX1">
        <v>70664015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4.9899149999999999</v>
      </c>
      <c r="CW1">
        <v>0</v>
      </c>
      <c r="CX1">
        <f>ROUND(Y1*Source!I28,9)</f>
        <v>4.9899149999999999</v>
      </c>
      <c r="CY1">
        <f>AD1</f>
        <v>0</v>
      </c>
      <c r="CZ1">
        <f>AH1</f>
        <v>0</v>
      </c>
      <c r="DA1">
        <f>AL1</f>
        <v>1</v>
      </c>
      <c r="DB1">
        <f>ROUND(((ROUND(AT1*CZ1,2)*0.3)*1.05),6)</f>
        <v>0</v>
      </c>
      <c r="DC1">
        <f>ROUND(((ROUND(AT1*AG1,2)*0.3)*1.05),6)</f>
        <v>0</v>
      </c>
      <c r="DD1" t="s">
        <v>3</v>
      </c>
      <c r="DE1" t="s">
        <v>3</v>
      </c>
      <c r="DF1">
        <f t="shared" ref="DF1:DF13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70661675</v>
      </c>
      <c r="C2">
        <v>70661788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464</v>
      </c>
      <c r="J2" t="s">
        <v>465</v>
      </c>
      <c r="K2" t="s">
        <v>466</v>
      </c>
      <c r="L2">
        <v>1368</v>
      </c>
      <c r="N2">
        <v>1011</v>
      </c>
      <c r="O2" t="s">
        <v>410</v>
      </c>
      <c r="P2" t="s">
        <v>410</v>
      </c>
      <c r="Q2">
        <v>1</v>
      </c>
      <c r="W2">
        <v>0</v>
      </c>
      <c r="X2">
        <v>-1563021952</v>
      </c>
      <c r="Y2">
        <f>((AT2*0.3)*1.05)</f>
        <v>0.90090000000000003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2.86</v>
      </c>
      <c r="AU2" t="s">
        <v>24</v>
      </c>
      <c r="AV2">
        <v>0</v>
      </c>
      <c r="AW2">
        <v>2</v>
      </c>
      <c r="AX2">
        <v>70664016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3.52450098</v>
      </c>
      <c r="CX2">
        <f>ROUND(Y2*Source!I28,9)</f>
        <v>0.279279</v>
      </c>
      <c r="CY2">
        <f>AB2</f>
        <v>83.1</v>
      </c>
      <c r="CZ2">
        <f>AF2</f>
        <v>83.1</v>
      </c>
      <c r="DA2">
        <f>AJ2</f>
        <v>1</v>
      </c>
      <c r="DB2">
        <f>ROUND(((ROUND(AT2*CZ2,2)*0.3)*1.05),6)</f>
        <v>74.866050000000001</v>
      </c>
      <c r="DC2">
        <f>ROUND(((ROUND(AT2*AG2,2)*0.3)*1.05),6)</f>
        <v>11.36835</v>
      </c>
      <c r="DD2" t="s">
        <v>3</v>
      </c>
      <c r="DE2" t="s">
        <v>3</v>
      </c>
      <c r="DF2">
        <f t="shared" si="0"/>
        <v>0</v>
      </c>
      <c r="DG2">
        <f t="shared" si="1"/>
        <v>23.21</v>
      </c>
      <c r="DH2">
        <f t="shared" si="2"/>
        <v>3.52</v>
      </c>
      <c r="DI2">
        <f t="shared" si="3"/>
        <v>0</v>
      </c>
      <c r="DJ2">
        <f>DG2</f>
        <v>23.21</v>
      </c>
      <c r="DK2">
        <v>0</v>
      </c>
      <c r="DL2" t="s">
        <v>467</v>
      </c>
      <c r="DM2">
        <v>0</v>
      </c>
      <c r="DN2" t="s">
        <v>463</v>
      </c>
      <c r="DO2">
        <v>12.62</v>
      </c>
    </row>
    <row r="3" spans="1:119" x14ac:dyDescent="0.2">
      <c r="A3">
        <f>ROW(Source!A28)</f>
        <v>28</v>
      </c>
      <c r="B3">
        <v>70661675</v>
      </c>
      <c r="C3">
        <v>70661788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410</v>
      </c>
      <c r="P3" t="s">
        <v>410</v>
      </c>
      <c r="Q3">
        <v>1</v>
      </c>
      <c r="W3">
        <v>0</v>
      </c>
      <c r="X3">
        <v>1084460371</v>
      </c>
      <c r="Y3">
        <f>((AT3*0.3)*1.05)</f>
        <v>2.16405</v>
      </c>
      <c r="AA3">
        <v>0</v>
      </c>
      <c r="AB3">
        <v>97.62</v>
      </c>
      <c r="AC3">
        <v>12.62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6.87</v>
      </c>
      <c r="AU3" t="s">
        <v>24</v>
      </c>
      <c r="AV3">
        <v>0</v>
      </c>
      <c r="AW3">
        <v>2</v>
      </c>
      <c r="AX3">
        <v>70664017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8.4661964100000002</v>
      </c>
      <c r="CX3">
        <f>ROUND(Y3*Source!I28,9)</f>
        <v>0.67085550000000005</v>
      </c>
      <c r="CY3">
        <f>AB3</f>
        <v>97.62</v>
      </c>
      <c r="CZ3">
        <f>AF3</f>
        <v>97.62</v>
      </c>
      <c r="DA3">
        <f>AJ3</f>
        <v>1</v>
      </c>
      <c r="DB3">
        <f>ROUND(((ROUND(AT3*CZ3,2)*0.3)*1.05),6)</f>
        <v>211.25475</v>
      </c>
      <c r="DC3">
        <f>ROUND(((ROUND(AT3*AG3,2)*0.3)*1.05),6)</f>
        <v>27.310500000000001</v>
      </c>
      <c r="DD3" t="s">
        <v>3</v>
      </c>
      <c r="DE3" t="s">
        <v>3</v>
      </c>
      <c r="DF3">
        <f t="shared" si="0"/>
        <v>0</v>
      </c>
      <c r="DG3">
        <f t="shared" si="1"/>
        <v>65.489999999999995</v>
      </c>
      <c r="DH3">
        <f t="shared" si="2"/>
        <v>8.4700000000000006</v>
      </c>
      <c r="DI3">
        <f t="shared" si="3"/>
        <v>0</v>
      </c>
      <c r="DJ3">
        <f>DG3</f>
        <v>65.489999999999995</v>
      </c>
      <c r="DK3">
        <v>0</v>
      </c>
      <c r="DL3" t="s">
        <v>467</v>
      </c>
      <c r="DM3">
        <v>0</v>
      </c>
      <c r="DN3" t="s">
        <v>463</v>
      </c>
      <c r="DO3">
        <v>12.62</v>
      </c>
    </row>
    <row r="4" spans="1:119" x14ac:dyDescent="0.2">
      <c r="A4">
        <f>ROW(Source!A28)</f>
        <v>28</v>
      </c>
      <c r="B4">
        <v>70661675</v>
      </c>
      <c r="C4">
        <v>70661788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471</v>
      </c>
      <c r="J4" t="s">
        <v>472</v>
      </c>
      <c r="K4" t="s">
        <v>473</v>
      </c>
      <c r="L4">
        <v>1368</v>
      </c>
      <c r="N4">
        <v>1011</v>
      </c>
      <c r="O4" t="s">
        <v>410</v>
      </c>
      <c r="P4" t="s">
        <v>410</v>
      </c>
      <c r="Q4">
        <v>1</v>
      </c>
      <c r="W4">
        <v>0</v>
      </c>
      <c r="X4">
        <v>-488185230</v>
      </c>
      <c r="Y4">
        <f>((AT4*0.3)*1.05)</f>
        <v>4.0949999999999998</v>
      </c>
      <c r="AA4">
        <v>0</v>
      </c>
      <c r="AB4">
        <v>190.98</v>
      </c>
      <c r="AC4">
        <v>16.93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13</v>
      </c>
      <c r="AU4" t="s">
        <v>24</v>
      </c>
      <c r="AV4">
        <v>0</v>
      </c>
      <c r="AW4">
        <v>2</v>
      </c>
      <c r="AX4">
        <v>70664018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21.491788499999998</v>
      </c>
      <c r="CX4">
        <f>ROUND(Y4*Source!I28,9)</f>
        <v>1.26945</v>
      </c>
      <c r="CY4">
        <f>AB4</f>
        <v>190.98</v>
      </c>
      <c r="CZ4">
        <f>AF4</f>
        <v>190.98</v>
      </c>
      <c r="DA4">
        <f>AJ4</f>
        <v>1</v>
      </c>
      <c r="DB4">
        <f>ROUND(((ROUND(AT4*CZ4,2)*0.3)*1.05),6)</f>
        <v>782.06309999999996</v>
      </c>
      <c r="DC4">
        <f>ROUND(((ROUND(AT4*AG4,2)*0.3)*1.05),6)</f>
        <v>69.32835</v>
      </c>
      <c r="DD4" t="s">
        <v>3</v>
      </c>
      <c r="DE4" t="s">
        <v>3</v>
      </c>
      <c r="DF4">
        <f t="shared" si="0"/>
        <v>0</v>
      </c>
      <c r="DG4">
        <f t="shared" si="1"/>
        <v>242.44</v>
      </c>
      <c r="DH4">
        <f t="shared" si="2"/>
        <v>21.49</v>
      </c>
      <c r="DI4">
        <f t="shared" si="3"/>
        <v>0</v>
      </c>
      <c r="DJ4">
        <f>DG4</f>
        <v>242.44</v>
      </c>
      <c r="DK4">
        <v>0</v>
      </c>
      <c r="DL4" t="s">
        <v>467</v>
      </c>
      <c r="DM4">
        <v>0</v>
      </c>
      <c r="DN4" t="s">
        <v>463</v>
      </c>
      <c r="DO4">
        <v>16.93</v>
      </c>
    </row>
    <row r="5" spans="1:119" x14ac:dyDescent="0.2">
      <c r="A5">
        <f>ROW(Source!A28)</f>
        <v>28</v>
      </c>
      <c r="B5">
        <v>70661675</v>
      </c>
      <c r="C5">
        <v>70661788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474</v>
      </c>
      <c r="J5" t="s">
        <v>475</v>
      </c>
      <c r="K5" t="s">
        <v>476</v>
      </c>
      <c r="L5">
        <v>1346</v>
      </c>
      <c r="N5">
        <v>1009</v>
      </c>
      <c r="O5" t="s">
        <v>477</v>
      </c>
      <c r="P5" t="s">
        <v>477</v>
      </c>
      <c r="Q5">
        <v>1</v>
      </c>
      <c r="W5">
        <v>0</v>
      </c>
      <c r="X5">
        <v>474028557</v>
      </c>
      <c r="Y5">
        <f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0.05</v>
      </c>
      <c r="AU5" t="s">
        <v>23</v>
      </c>
      <c r="AV5">
        <v>0</v>
      </c>
      <c r="AW5">
        <v>2</v>
      </c>
      <c r="AX5">
        <v>70664019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1.61</v>
      </c>
      <c r="CZ5">
        <f>AE5</f>
        <v>1.61</v>
      </c>
      <c r="DA5">
        <f>AI5</f>
        <v>1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70661675</v>
      </c>
      <c r="C6">
        <v>70661788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478</v>
      </c>
      <c r="J6" t="s">
        <v>479</v>
      </c>
      <c r="K6" t="s">
        <v>480</v>
      </c>
      <c r="L6">
        <v>1348</v>
      </c>
      <c r="N6">
        <v>1009</v>
      </c>
      <c r="O6" t="s">
        <v>147</v>
      </c>
      <c r="P6" t="s">
        <v>147</v>
      </c>
      <c r="Q6">
        <v>1000</v>
      </c>
      <c r="W6">
        <v>0</v>
      </c>
      <c r="X6">
        <v>-990088130</v>
      </c>
      <c r="Y6">
        <f>(AT6*0)</f>
        <v>0</v>
      </c>
      <c r="AA6">
        <v>6767.09</v>
      </c>
      <c r="AB6">
        <v>0</v>
      </c>
      <c r="AC6">
        <v>0</v>
      </c>
      <c r="AD6">
        <v>0</v>
      </c>
      <c r="AE6">
        <v>6767.09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6.0000000000000002E-5</v>
      </c>
      <c r="AU6" t="s">
        <v>23</v>
      </c>
      <c r="AV6">
        <v>0</v>
      </c>
      <c r="AW6">
        <v>2</v>
      </c>
      <c r="AX6">
        <v>70664020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>AA6</f>
        <v>6767.09</v>
      </c>
      <c r="CZ6">
        <f>AE6</f>
        <v>6767.09</v>
      </c>
      <c r="DA6">
        <f>AI6</f>
        <v>1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70661675</v>
      </c>
      <c r="C7">
        <v>70661788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481</v>
      </c>
      <c r="J7" t="s">
        <v>482</v>
      </c>
      <c r="K7" t="s">
        <v>483</v>
      </c>
      <c r="L7">
        <v>1348</v>
      </c>
      <c r="N7">
        <v>1009</v>
      </c>
      <c r="O7" t="s">
        <v>147</v>
      </c>
      <c r="P7" t="s">
        <v>147</v>
      </c>
      <c r="Q7">
        <v>1000</v>
      </c>
      <c r="W7">
        <v>0</v>
      </c>
      <c r="X7">
        <v>-277287085</v>
      </c>
      <c r="Y7">
        <f>(AT7*0)</f>
        <v>0</v>
      </c>
      <c r="AA7">
        <v>38018.660000000003</v>
      </c>
      <c r="AB7">
        <v>0</v>
      </c>
      <c r="AC7">
        <v>0</v>
      </c>
      <c r="AD7">
        <v>0</v>
      </c>
      <c r="AE7">
        <v>38018.660000000003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3.5000000000000001E-3</v>
      </c>
      <c r="AU7" t="s">
        <v>23</v>
      </c>
      <c r="AV7">
        <v>0</v>
      </c>
      <c r="AW7">
        <v>2</v>
      </c>
      <c r="AX7">
        <v>70664021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>AA7</f>
        <v>38018.660000000003</v>
      </c>
      <c r="CZ7">
        <f>AE7</f>
        <v>38018.660000000003</v>
      </c>
      <c r="DA7">
        <f>AI7</f>
        <v>1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70661675</v>
      </c>
      <c r="C8">
        <v>70661788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484</v>
      </c>
      <c r="J8" t="s">
        <v>485</v>
      </c>
      <c r="K8" t="s">
        <v>486</v>
      </c>
      <c r="L8">
        <v>1346</v>
      </c>
      <c r="N8">
        <v>1009</v>
      </c>
      <c r="O8" t="s">
        <v>477</v>
      </c>
      <c r="P8" t="s">
        <v>477</v>
      </c>
      <c r="Q8">
        <v>1</v>
      </c>
      <c r="W8">
        <v>0</v>
      </c>
      <c r="X8">
        <v>-1673804786</v>
      </c>
      <c r="Y8">
        <f>(AT8*0)</f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23</v>
      </c>
      <c r="AV8">
        <v>0</v>
      </c>
      <c r="AW8">
        <v>2</v>
      </c>
      <c r="AX8">
        <v>70664022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>AA8</f>
        <v>47.86</v>
      </c>
      <c r="CZ8">
        <f>AE8</f>
        <v>47.86</v>
      </c>
      <c r="DA8">
        <f>AI8</f>
        <v>1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70661675</v>
      </c>
      <c r="C9">
        <v>70661788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487</v>
      </c>
      <c r="J9" t="s">
        <v>488</v>
      </c>
      <c r="K9" t="s">
        <v>489</v>
      </c>
      <c r="L9">
        <v>1348</v>
      </c>
      <c r="N9">
        <v>1009</v>
      </c>
      <c r="O9" t="s">
        <v>147</v>
      </c>
      <c r="P9" t="s">
        <v>147</v>
      </c>
      <c r="Q9">
        <v>1000</v>
      </c>
      <c r="W9">
        <v>0</v>
      </c>
      <c r="X9">
        <v>551940100</v>
      </c>
      <c r="Y9">
        <f>(AT9*0)</f>
        <v>0</v>
      </c>
      <c r="AA9">
        <v>12534.98</v>
      </c>
      <c r="AB9">
        <v>0</v>
      </c>
      <c r="AC9">
        <v>0</v>
      </c>
      <c r="AD9">
        <v>0</v>
      </c>
      <c r="AE9">
        <v>12534.98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2.2000000000000001E-4</v>
      </c>
      <c r="AU9" t="s">
        <v>23</v>
      </c>
      <c r="AV9">
        <v>0</v>
      </c>
      <c r="AW9">
        <v>2</v>
      </c>
      <c r="AX9">
        <v>70664023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>AA9</f>
        <v>12534.98</v>
      </c>
      <c r="CZ9">
        <f>AE9</f>
        <v>12534.98</v>
      </c>
      <c r="DA9">
        <f>AI9</f>
        <v>1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70661673</v>
      </c>
      <c r="C10">
        <v>70661788</v>
      </c>
      <c r="D10">
        <v>66274153</v>
      </c>
      <c r="E10">
        <v>1077</v>
      </c>
      <c r="F10">
        <v>1</v>
      </c>
      <c r="G10">
        <v>1077</v>
      </c>
      <c r="H10">
        <v>1</v>
      </c>
      <c r="I10" t="s">
        <v>461</v>
      </c>
      <c r="J10" t="s">
        <v>3</v>
      </c>
      <c r="K10" t="s">
        <v>462</v>
      </c>
      <c r="L10">
        <v>1191</v>
      </c>
      <c r="N10">
        <v>1013</v>
      </c>
      <c r="O10" t="s">
        <v>463</v>
      </c>
      <c r="P10" t="s">
        <v>463</v>
      </c>
      <c r="Q10">
        <v>1</v>
      </c>
      <c r="W10">
        <v>0</v>
      </c>
      <c r="X10">
        <v>476480486</v>
      </c>
      <c r="Y10">
        <f>((AT10*0.3)*1.05)</f>
        <v>16.096500000000002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51.1</v>
      </c>
      <c r="AU10" t="s">
        <v>24</v>
      </c>
      <c r="AV10">
        <v>1</v>
      </c>
      <c r="AW10">
        <v>2</v>
      </c>
      <c r="AX10">
        <v>70664015</v>
      </c>
      <c r="AY10">
        <v>1</v>
      </c>
      <c r="AZ10">
        <v>0</v>
      </c>
      <c r="BA10">
        <v>14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4.9899149999999999</v>
      </c>
      <c r="CW10">
        <v>0</v>
      </c>
      <c r="CX10">
        <f>ROUND(Y10*Source!I29,9)</f>
        <v>4.9899149999999999</v>
      </c>
      <c r="CY10">
        <f>AD10</f>
        <v>0</v>
      </c>
      <c r="CZ10">
        <f>AH10</f>
        <v>0</v>
      </c>
      <c r="DA10">
        <f>AL10</f>
        <v>1</v>
      </c>
      <c r="DB10">
        <f>ROUND(((ROUND(AT10*CZ10,2)*0.3)*1.05),6)</f>
        <v>0</v>
      </c>
      <c r="DC10">
        <f>ROUND(((ROUND(AT10*AG10,2)*0.3)*1.05),6)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70661673</v>
      </c>
      <c r="C11">
        <v>70661788</v>
      </c>
      <c r="D11">
        <v>66352537</v>
      </c>
      <c r="E11">
        <v>1</v>
      </c>
      <c r="F11">
        <v>1</v>
      </c>
      <c r="G11">
        <v>1077</v>
      </c>
      <c r="H11">
        <v>2</v>
      </c>
      <c r="I11" t="s">
        <v>464</v>
      </c>
      <c r="J11" t="s">
        <v>465</v>
      </c>
      <c r="K11" t="s">
        <v>466</v>
      </c>
      <c r="L11">
        <v>1368</v>
      </c>
      <c r="N11">
        <v>1011</v>
      </c>
      <c r="O11" t="s">
        <v>410</v>
      </c>
      <c r="P11" t="s">
        <v>410</v>
      </c>
      <c r="Q11">
        <v>1</v>
      </c>
      <c r="W11">
        <v>0</v>
      </c>
      <c r="X11">
        <v>-1563021952</v>
      </c>
      <c r="Y11">
        <f>((AT11*0.3)*1.05)</f>
        <v>0.90090000000000003</v>
      </c>
      <c r="AA11">
        <v>0</v>
      </c>
      <c r="AB11">
        <v>1373.91</v>
      </c>
      <c r="AC11">
        <v>655.99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15.21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2.86</v>
      </c>
      <c r="AU11" t="s">
        <v>24</v>
      </c>
      <c r="AV11">
        <v>0</v>
      </c>
      <c r="AW11">
        <v>2</v>
      </c>
      <c r="AX11">
        <v>70664016</v>
      </c>
      <c r="AY11">
        <v>1</v>
      </c>
      <c r="AZ11">
        <v>0</v>
      </c>
      <c r="BA11">
        <v>15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3.52450098</v>
      </c>
      <c r="CX11">
        <f>ROUND(Y11*Source!I29,9)</f>
        <v>0.279279</v>
      </c>
      <c r="CY11">
        <f>AB11</f>
        <v>1373.91</v>
      </c>
      <c r="CZ11">
        <f>AF11</f>
        <v>83.1</v>
      </c>
      <c r="DA11">
        <f>AJ11</f>
        <v>15.21</v>
      </c>
      <c r="DB11">
        <f>ROUND(((ROUND(AT11*CZ11,2)*0.3)*1.05),6)</f>
        <v>74.866050000000001</v>
      </c>
      <c r="DC11">
        <f>ROUND(((ROUND(AT11*AG11,2)*0.3)*1.05),6)</f>
        <v>11.36835</v>
      </c>
      <c r="DD11" t="s">
        <v>3</v>
      </c>
      <c r="DE11" t="s">
        <v>3</v>
      </c>
      <c r="DF11">
        <f t="shared" si="0"/>
        <v>0</v>
      </c>
      <c r="DG11">
        <f>ROUND(ROUND(AF11*AJ11,2)*CX11,2)</f>
        <v>352.99</v>
      </c>
      <c r="DH11">
        <f>ROUND(ROUND(AG11*AK11,2)*CX11,2)</f>
        <v>168.54</v>
      </c>
      <c r="DI11">
        <f t="shared" si="3"/>
        <v>0</v>
      </c>
      <c r="DJ11">
        <f>DG11</f>
        <v>352.99</v>
      </c>
      <c r="DK11">
        <v>0</v>
      </c>
      <c r="DL11" t="s">
        <v>467</v>
      </c>
      <c r="DM11">
        <v>0</v>
      </c>
      <c r="DN11" t="s">
        <v>463</v>
      </c>
      <c r="DO11">
        <v>12.62</v>
      </c>
    </row>
    <row r="12" spans="1:119" x14ac:dyDescent="0.2">
      <c r="A12">
        <f>ROW(Source!A29)</f>
        <v>29</v>
      </c>
      <c r="B12">
        <v>70661673</v>
      </c>
      <c r="C12">
        <v>70661788</v>
      </c>
      <c r="D12">
        <v>66351750</v>
      </c>
      <c r="E12">
        <v>1</v>
      </c>
      <c r="F12">
        <v>1</v>
      </c>
      <c r="G12">
        <v>1077</v>
      </c>
      <c r="H12">
        <v>2</v>
      </c>
      <c r="I12" t="s">
        <v>468</v>
      </c>
      <c r="J12" t="s">
        <v>469</v>
      </c>
      <c r="K12" t="s">
        <v>470</v>
      </c>
      <c r="L12">
        <v>1368</v>
      </c>
      <c r="N12">
        <v>1011</v>
      </c>
      <c r="O12" t="s">
        <v>410</v>
      </c>
      <c r="P12" t="s">
        <v>410</v>
      </c>
      <c r="Q12">
        <v>1</v>
      </c>
      <c r="W12">
        <v>0</v>
      </c>
      <c r="X12">
        <v>1084460371</v>
      </c>
      <c r="Y12">
        <f>((AT12*0.3)*1.05)</f>
        <v>2.16405</v>
      </c>
      <c r="AA12">
        <v>0</v>
      </c>
      <c r="AB12">
        <v>1660.67</v>
      </c>
      <c r="AC12">
        <v>655.99</v>
      </c>
      <c r="AD12">
        <v>0</v>
      </c>
      <c r="AE12">
        <v>0</v>
      </c>
      <c r="AF12">
        <v>97.62</v>
      </c>
      <c r="AG12">
        <v>12.62</v>
      </c>
      <c r="AH12">
        <v>0</v>
      </c>
      <c r="AI12">
        <v>1</v>
      </c>
      <c r="AJ12">
        <v>15.65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6.87</v>
      </c>
      <c r="AU12" t="s">
        <v>24</v>
      </c>
      <c r="AV12">
        <v>0</v>
      </c>
      <c r="AW12">
        <v>2</v>
      </c>
      <c r="AX12">
        <v>70664017</v>
      </c>
      <c r="AY12">
        <v>1</v>
      </c>
      <c r="AZ12">
        <v>0</v>
      </c>
      <c r="BA12">
        <v>16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8.4661964100000002</v>
      </c>
      <c r="CX12">
        <f>ROUND(Y12*Source!I29,9)</f>
        <v>0.67085550000000005</v>
      </c>
      <c r="CY12">
        <f>AB12</f>
        <v>1660.67</v>
      </c>
      <c r="CZ12">
        <f>AF12</f>
        <v>97.62</v>
      </c>
      <c r="DA12">
        <f>AJ12</f>
        <v>15.65</v>
      </c>
      <c r="DB12">
        <f>ROUND(((ROUND(AT12*CZ12,2)*0.3)*1.05),6)</f>
        <v>211.25475</v>
      </c>
      <c r="DC12">
        <f>ROUND(((ROUND(AT12*AG12,2)*0.3)*1.05),6)</f>
        <v>27.310500000000001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1024.9000000000001</v>
      </c>
      <c r="DH12">
        <f>ROUND(ROUND(AG12*AK12,2)*CX12,2)</f>
        <v>404.85</v>
      </c>
      <c r="DI12">
        <f t="shared" si="3"/>
        <v>0</v>
      </c>
      <c r="DJ12">
        <f>DG12</f>
        <v>1024.9000000000001</v>
      </c>
      <c r="DK12">
        <v>0</v>
      </c>
      <c r="DL12" t="s">
        <v>467</v>
      </c>
      <c r="DM12">
        <v>0</v>
      </c>
      <c r="DN12" t="s">
        <v>463</v>
      </c>
      <c r="DO12">
        <v>12.62</v>
      </c>
    </row>
    <row r="13" spans="1:119" x14ac:dyDescent="0.2">
      <c r="A13">
        <f>ROW(Source!A29)</f>
        <v>29</v>
      </c>
      <c r="B13">
        <v>70661673</v>
      </c>
      <c r="C13">
        <v>70661788</v>
      </c>
      <c r="D13">
        <v>66351857</v>
      </c>
      <c r="E13">
        <v>1</v>
      </c>
      <c r="F13">
        <v>1</v>
      </c>
      <c r="G13">
        <v>1077</v>
      </c>
      <c r="H13">
        <v>2</v>
      </c>
      <c r="I13" t="s">
        <v>471</v>
      </c>
      <c r="J13" t="s">
        <v>472</v>
      </c>
      <c r="K13" t="s">
        <v>473</v>
      </c>
      <c r="L13">
        <v>1368</v>
      </c>
      <c r="N13">
        <v>1011</v>
      </c>
      <c r="O13" t="s">
        <v>410</v>
      </c>
      <c r="P13" t="s">
        <v>410</v>
      </c>
      <c r="Q13">
        <v>1</v>
      </c>
      <c r="W13">
        <v>0</v>
      </c>
      <c r="X13">
        <v>-488185230</v>
      </c>
      <c r="Y13">
        <f>((AT13*0.3)*1.05)</f>
        <v>4.0949999999999998</v>
      </c>
      <c r="AA13">
        <v>0</v>
      </c>
      <c r="AB13">
        <v>2709.12</v>
      </c>
      <c r="AC13">
        <v>880.03</v>
      </c>
      <c r="AD13">
        <v>0</v>
      </c>
      <c r="AE13">
        <v>0</v>
      </c>
      <c r="AF13">
        <v>190.98</v>
      </c>
      <c r="AG13">
        <v>16.93</v>
      </c>
      <c r="AH13">
        <v>0</v>
      </c>
      <c r="AI13">
        <v>1</v>
      </c>
      <c r="AJ13">
        <v>13.05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</v>
      </c>
      <c r="AU13" t="s">
        <v>24</v>
      </c>
      <c r="AV13">
        <v>0</v>
      </c>
      <c r="AW13">
        <v>2</v>
      </c>
      <c r="AX13">
        <v>70664018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21.491788499999998</v>
      </c>
      <c r="CX13">
        <f>ROUND(Y13*Source!I29,9)</f>
        <v>1.26945</v>
      </c>
      <c r="CY13">
        <f>AB13</f>
        <v>2709.12</v>
      </c>
      <c r="CZ13">
        <f>AF13</f>
        <v>190.98</v>
      </c>
      <c r="DA13">
        <f>AJ13</f>
        <v>13.05</v>
      </c>
      <c r="DB13">
        <f>ROUND(((ROUND(AT13*CZ13,2)*0.3)*1.05),6)</f>
        <v>782.06309999999996</v>
      </c>
      <c r="DC13">
        <f>ROUND(((ROUND(AT13*AG13,2)*0.3)*1.05),6)</f>
        <v>69.32835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3163.84</v>
      </c>
      <c r="DH13">
        <f>ROUND(ROUND(AG13*AK13,2)*CX13,2)</f>
        <v>1027.73</v>
      </c>
      <c r="DI13">
        <f t="shared" si="3"/>
        <v>0</v>
      </c>
      <c r="DJ13">
        <f>DG13</f>
        <v>3163.84</v>
      </c>
      <c r="DK13">
        <v>0</v>
      </c>
      <c r="DL13" t="s">
        <v>467</v>
      </c>
      <c r="DM13">
        <v>0</v>
      </c>
      <c r="DN13" t="s">
        <v>463</v>
      </c>
      <c r="DO13">
        <v>16.93</v>
      </c>
    </row>
    <row r="14" spans="1:119" x14ac:dyDescent="0.2">
      <c r="A14">
        <f>ROW(Source!A29)</f>
        <v>29</v>
      </c>
      <c r="B14">
        <v>70661673</v>
      </c>
      <c r="C14">
        <v>70661788</v>
      </c>
      <c r="D14">
        <v>66321205</v>
      </c>
      <c r="E14">
        <v>1</v>
      </c>
      <c r="F14">
        <v>1</v>
      </c>
      <c r="G14">
        <v>1077</v>
      </c>
      <c r="H14">
        <v>3</v>
      </c>
      <c r="I14" t="s">
        <v>474</v>
      </c>
      <c r="J14" t="s">
        <v>475</v>
      </c>
      <c r="K14" t="s">
        <v>476</v>
      </c>
      <c r="L14">
        <v>1346</v>
      </c>
      <c r="N14">
        <v>1009</v>
      </c>
      <c r="O14" t="s">
        <v>477</v>
      </c>
      <c r="P14" t="s">
        <v>477</v>
      </c>
      <c r="Q14">
        <v>1</v>
      </c>
      <c r="W14">
        <v>0</v>
      </c>
      <c r="X14">
        <v>474028557</v>
      </c>
      <c r="Y14">
        <f>(AT14*0)</f>
        <v>0</v>
      </c>
      <c r="AA14">
        <v>23.96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14.88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0.05</v>
      </c>
      <c r="AU14" t="s">
        <v>23</v>
      </c>
      <c r="AV14">
        <v>0</v>
      </c>
      <c r="AW14">
        <v>2</v>
      </c>
      <c r="AX14">
        <v>70664019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>AA14</f>
        <v>23.96</v>
      </c>
      <c r="CZ14">
        <f>AE14</f>
        <v>1.61</v>
      </c>
      <c r="DA14">
        <f>AI14</f>
        <v>14.88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ref="DG14:DG28" si="4">ROUND(ROUND(AF14,2)*CX14,2)</f>
        <v>0</v>
      </c>
      <c r="DH14">
        <f t="shared" ref="DH14:DH28" si="5">ROUND(ROUND(AG14,2)*CX14,2)</f>
        <v>0</v>
      </c>
      <c r="DI14">
        <f t="shared" si="3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70661673</v>
      </c>
      <c r="C15">
        <v>70661788</v>
      </c>
      <c r="D15">
        <v>66321148</v>
      </c>
      <c r="E15">
        <v>1</v>
      </c>
      <c r="F15">
        <v>1</v>
      </c>
      <c r="G15">
        <v>1077</v>
      </c>
      <c r="H15">
        <v>3</v>
      </c>
      <c r="I15" t="s">
        <v>478</v>
      </c>
      <c r="J15" t="s">
        <v>479</v>
      </c>
      <c r="K15" t="s">
        <v>480</v>
      </c>
      <c r="L15">
        <v>1348</v>
      </c>
      <c r="N15">
        <v>1009</v>
      </c>
      <c r="O15" t="s">
        <v>147</v>
      </c>
      <c r="P15" t="s">
        <v>147</v>
      </c>
      <c r="Q15">
        <v>1000</v>
      </c>
      <c r="W15">
        <v>0</v>
      </c>
      <c r="X15">
        <v>-990088130</v>
      </c>
      <c r="Y15">
        <f>(AT15*0)</f>
        <v>0</v>
      </c>
      <c r="AA15">
        <v>68144.600000000006</v>
      </c>
      <c r="AB15">
        <v>0</v>
      </c>
      <c r="AC15">
        <v>0</v>
      </c>
      <c r="AD15">
        <v>0</v>
      </c>
      <c r="AE15">
        <v>6767.09</v>
      </c>
      <c r="AF15">
        <v>0</v>
      </c>
      <c r="AG15">
        <v>0</v>
      </c>
      <c r="AH15">
        <v>0</v>
      </c>
      <c r="AI15">
        <v>10.07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23</v>
      </c>
      <c r="AV15">
        <v>0</v>
      </c>
      <c r="AW15">
        <v>2</v>
      </c>
      <c r="AX15">
        <v>70664020</v>
      </c>
      <c r="AY15">
        <v>1</v>
      </c>
      <c r="AZ15">
        <v>0</v>
      </c>
      <c r="BA15">
        <v>19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>AA15</f>
        <v>68144.600000000006</v>
      </c>
      <c r="CZ15">
        <f>AE15</f>
        <v>6767.09</v>
      </c>
      <c r="DA15">
        <f>AI15</f>
        <v>10.07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70661673</v>
      </c>
      <c r="C16">
        <v>70661788</v>
      </c>
      <c r="D16">
        <v>66324184</v>
      </c>
      <c r="E16">
        <v>1</v>
      </c>
      <c r="F16">
        <v>1</v>
      </c>
      <c r="G16">
        <v>1077</v>
      </c>
      <c r="H16">
        <v>3</v>
      </c>
      <c r="I16" t="s">
        <v>481</v>
      </c>
      <c r="J16" t="s">
        <v>482</v>
      </c>
      <c r="K16" t="s">
        <v>483</v>
      </c>
      <c r="L16">
        <v>1348</v>
      </c>
      <c r="N16">
        <v>1009</v>
      </c>
      <c r="O16" t="s">
        <v>147</v>
      </c>
      <c r="P16" t="s">
        <v>147</v>
      </c>
      <c r="Q16">
        <v>1000</v>
      </c>
      <c r="W16">
        <v>0</v>
      </c>
      <c r="X16">
        <v>-277287085</v>
      </c>
      <c r="Y16">
        <f>(AT16*0)</f>
        <v>0</v>
      </c>
      <c r="AA16">
        <v>493862.39</v>
      </c>
      <c r="AB16">
        <v>0</v>
      </c>
      <c r="AC16">
        <v>0</v>
      </c>
      <c r="AD16">
        <v>0</v>
      </c>
      <c r="AE16">
        <v>38018.660000000003</v>
      </c>
      <c r="AF16">
        <v>0</v>
      </c>
      <c r="AG16">
        <v>0</v>
      </c>
      <c r="AH16">
        <v>0</v>
      </c>
      <c r="AI16">
        <v>12.99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3.5000000000000001E-3</v>
      </c>
      <c r="AU16" t="s">
        <v>23</v>
      </c>
      <c r="AV16">
        <v>0</v>
      </c>
      <c r="AW16">
        <v>2</v>
      </c>
      <c r="AX16">
        <v>70664021</v>
      </c>
      <c r="AY16">
        <v>1</v>
      </c>
      <c r="AZ16">
        <v>0</v>
      </c>
      <c r="BA16">
        <v>20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>AA16</f>
        <v>493862.39</v>
      </c>
      <c r="CZ16">
        <f>AE16</f>
        <v>38018.660000000003</v>
      </c>
      <c r="DA16">
        <f>AI16</f>
        <v>12.99</v>
      </c>
      <c r="DB16">
        <f>ROUND((ROUND(AT16*CZ16,2)*0),6)</f>
        <v>0</v>
      </c>
      <c r="DC16">
        <f>ROUND((ROUND(AT16*AG16,2)*0),6)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4"/>
        <v>0</v>
      </c>
      <c r="DH16">
        <f t="shared" si="5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70661673</v>
      </c>
      <c r="C17">
        <v>70661788</v>
      </c>
      <c r="D17">
        <v>66328088</v>
      </c>
      <c r="E17">
        <v>1</v>
      </c>
      <c r="F17">
        <v>1</v>
      </c>
      <c r="G17">
        <v>1077</v>
      </c>
      <c r="H17">
        <v>3</v>
      </c>
      <c r="I17" t="s">
        <v>484</v>
      </c>
      <c r="J17" t="s">
        <v>485</v>
      </c>
      <c r="K17" t="s">
        <v>486</v>
      </c>
      <c r="L17">
        <v>1346</v>
      </c>
      <c r="N17">
        <v>1009</v>
      </c>
      <c r="O17" t="s">
        <v>477</v>
      </c>
      <c r="P17" t="s">
        <v>477</v>
      </c>
      <c r="Q17">
        <v>1</v>
      </c>
      <c r="W17">
        <v>0</v>
      </c>
      <c r="X17">
        <v>-1673804786</v>
      </c>
      <c r="Y17">
        <f>(AT17*0)</f>
        <v>0</v>
      </c>
      <c r="AA17">
        <v>324.01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6.77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23</v>
      </c>
      <c r="AV17">
        <v>0</v>
      </c>
      <c r="AW17">
        <v>2</v>
      </c>
      <c r="AX17">
        <v>70664022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>AA17</f>
        <v>324.01</v>
      </c>
      <c r="CZ17">
        <f>AE17</f>
        <v>47.86</v>
      </c>
      <c r="DA17">
        <f>AI17</f>
        <v>6.77</v>
      </c>
      <c r="DB17">
        <f>ROUND((ROUND(AT17*CZ17,2)*0),6)</f>
        <v>0</v>
      </c>
      <c r="DC17">
        <f>ROUND((ROUND(AT17*AG17,2)*0),6)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4"/>
        <v>0</v>
      </c>
      <c r="DH17">
        <f t="shared" si="5"/>
        <v>0</v>
      </c>
      <c r="DI17">
        <f t="shared" si="3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70661673</v>
      </c>
      <c r="C18">
        <v>70661788</v>
      </c>
      <c r="D18">
        <v>66321807</v>
      </c>
      <c r="E18">
        <v>1</v>
      </c>
      <c r="F18">
        <v>1</v>
      </c>
      <c r="G18">
        <v>1077</v>
      </c>
      <c r="H18">
        <v>3</v>
      </c>
      <c r="I18" t="s">
        <v>487</v>
      </c>
      <c r="J18" t="s">
        <v>488</v>
      </c>
      <c r="K18" t="s">
        <v>489</v>
      </c>
      <c r="L18">
        <v>1348</v>
      </c>
      <c r="N18">
        <v>1009</v>
      </c>
      <c r="O18" t="s">
        <v>147</v>
      </c>
      <c r="P18" t="s">
        <v>147</v>
      </c>
      <c r="Q18">
        <v>1000</v>
      </c>
      <c r="W18">
        <v>0</v>
      </c>
      <c r="X18">
        <v>551940100</v>
      </c>
      <c r="Y18">
        <f>(AT18*0)</f>
        <v>0</v>
      </c>
      <c r="AA18">
        <v>57034.16</v>
      </c>
      <c r="AB18">
        <v>0</v>
      </c>
      <c r="AC18">
        <v>0</v>
      </c>
      <c r="AD18">
        <v>0</v>
      </c>
      <c r="AE18">
        <v>12534.98</v>
      </c>
      <c r="AF18">
        <v>0</v>
      </c>
      <c r="AG18">
        <v>0</v>
      </c>
      <c r="AH18">
        <v>0</v>
      </c>
      <c r="AI18">
        <v>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2.2000000000000001E-4</v>
      </c>
      <c r="AU18" t="s">
        <v>23</v>
      </c>
      <c r="AV18">
        <v>0</v>
      </c>
      <c r="AW18">
        <v>2</v>
      </c>
      <c r="AX18">
        <v>70664023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>AA18</f>
        <v>57034.16</v>
      </c>
      <c r="CZ18">
        <f>AE18</f>
        <v>12534.98</v>
      </c>
      <c r="DA18">
        <f>AI18</f>
        <v>4.55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4"/>
        <v>0</v>
      </c>
      <c r="DH18">
        <f t="shared" si="5"/>
        <v>0</v>
      </c>
      <c r="DI18">
        <f t="shared" si="3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70661675</v>
      </c>
      <c r="C19">
        <v>70661811</v>
      </c>
      <c r="D19">
        <v>66274153</v>
      </c>
      <c r="E19">
        <v>1077</v>
      </c>
      <c r="F19">
        <v>1</v>
      </c>
      <c r="G19">
        <v>1077</v>
      </c>
      <c r="H19">
        <v>1</v>
      </c>
      <c r="I19" t="s">
        <v>461</v>
      </c>
      <c r="J19" t="s">
        <v>3</v>
      </c>
      <c r="K19" t="s">
        <v>462</v>
      </c>
      <c r="L19">
        <v>1191</v>
      </c>
      <c r="N19">
        <v>1013</v>
      </c>
      <c r="O19" t="s">
        <v>463</v>
      </c>
      <c r="P19" t="s">
        <v>463</v>
      </c>
      <c r="Q19">
        <v>1</v>
      </c>
      <c r="W19">
        <v>0</v>
      </c>
      <c r="X19">
        <v>476480486</v>
      </c>
      <c r="Y19">
        <f>((AT19*0.3)*1.05)</f>
        <v>1.4332500000000001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4.55</v>
      </c>
      <c r="AU19" t="s">
        <v>24</v>
      </c>
      <c r="AV19">
        <v>1</v>
      </c>
      <c r="AW19">
        <v>2</v>
      </c>
      <c r="AX19">
        <v>70664028</v>
      </c>
      <c r="AY19">
        <v>1</v>
      </c>
      <c r="AZ19">
        <v>0</v>
      </c>
      <c r="BA19">
        <v>27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4.2997500000000004</v>
      </c>
      <c r="CW19">
        <v>0</v>
      </c>
      <c r="CX19">
        <f>ROUND(Y19*Source!I30,9)</f>
        <v>4.2997500000000004</v>
      </c>
      <c r="CY19">
        <f>AD19</f>
        <v>0</v>
      </c>
      <c r="CZ19">
        <f>AH19</f>
        <v>0</v>
      </c>
      <c r="DA19">
        <f>AL19</f>
        <v>1</v>
      </c>
      <c r="DB19">
        <f>ROUND(((ROUND(AT19*CZ19,2)*0.3)*1.05),6)</f>
        <v>0</v>
      </c>
      <c r="DC19">
        <f>ROUND(((ROUND(AT19*AG19,2)*0.3)*1.05),6)</f>
        <v>0</v>
      </c>
      <c r="DD19" t="s">
        <v>3</v>
      </c>
      <c r="DE19" t="s">
        <v>3</v>
      </c>
      <c r="DF19">
        <f t="shared" ref="DF19:DF30" si="6">ROUND(ROUND(AE19,2)*CX19,2)</f>
        <v>0</v>
      </c>
      <c r="DG19">
        <f t="shared" si="4"/>
        <v>0</v>
      </c>
      <c r="DH19">
        <f t="shared" si="5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70661675</v>
      </c>
      <c r="C20">
        <v>70661811</v>
      </c>
      <c r="D20">
        <v>66352537</v>
      </c>
      <c r="E20">
        <v>1</v>
      </c>
      <c r="F20">
        <v>1</v>
      </c>
      <c r="G20">
        <v>1077</v>
      </c>
      <c r="H20">
        <v>2</v>
      </c>
      <c r="I20" t="s">
        <v>464</v>
      </c>
      <c r="J20" t="s">
        <v>465</v>
      </c>
      <c r="K20" t="s">
        <v>466</v>
      </c>
      <c r="L20">
        <v>1368</v>
      </c>
      <c r="N20">
        <v>1011</v>
      </c>
      <c r="O20" t="s">
        <v>410</v>
      </c>
      <c r="P20" t="s">
        <v>410</v>
      </c>
      <c r="Q20">
        <v>1</v>
      </c>
      <c r="W20">
        <v>0</v>
      </c>
      <c r="X20">
        <v>-1563021952</v>
      </c>
      <c r="Y20">
        <f>((AT20*0.3)*1.05)</f>
        <v>8.8200000000000014E-2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0.28000000000000003</v>
      </c>
      <c r="AU20" t="s">
        <v>24</v>
      </c>
      <c r="AV20">
        <v>0</v>
      </c>
      <c r="AW20">
        <v>2</v>
      </c>
      <c r="AX20">
        <v>70664029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3.3392520000000001</v>
      </c>
      <c r="CX20">
        <f>ROUND(Y20*Source!I30,9)</f>
        <v>0.2646</v>
      </c>
      <c r="CY20">
        <f>AB20</f>
        <v>83.1</v>
      </c>
      <c r="CZ20">
        <f>AF20</f>
        <v>83.1</v>
      </c>
      <c r="DA20">
        <f>AJ20</f>
        <v>1</v>
      </c>
      <c r="DB20">
        <f>ROUND(((ROUND(AT20*CZ20,2)*0.3)*1.05),6)</f>
        <v>7.33005</v>
      </c>
      <c r="DC20">
        <f>ROUND(((ROUND(AT20*AG20,2)*0.3)*1.05),6)</f>
        <v>1.11195</v>
      </c>
      <c r="DD20" t="s">
        <v>3</v>
      </c>
      <c r="DE20" t="s">
        <v>3</v>
      </c>
      <c r="DF20">
        <f t="shared" si="6"/>
        <v>0</v>
      </c>
      <c r="DG20">
        <f t="shared" si="4"/>
        <v>21.99</v>
      </c>
      <c r="DH20">
        <f t="shared" si="5"/>
        <v>3.34</v>
      </c>
      <c r="DI20">
        <f t="shared" si="3"/>
        <v>0</v>
      </c>
      <c r="DJ20">
        <f>DG20</f>
        <v>21.99</v>
      </c>
      <c r="DK20">
        <v>0</v>
      </c>
      <c r="DL20" t="s">
        <v>467</v>
      </c>
      <c r="DM20">
        <v>0</v>
      </c>
      <c r="DN20" t="s">
        <v>463</v>
      </c>
      <c r="DO20">
        <v>12.62</v>
      </c>
    </row>
    <row r="21" spans="1:119" x14ac:dyDescent="0.2">
      <c r="A21">
        <f>ROW(Source!A30)</f>
        <v>30</v>
      </c>
      <c r="B21">
        <v>70661675</v>
      </c>
      <c r="C21">
        <v>70661811</v>
      </c>
      <c r="D21">
        <v>66352105</v>
      </c>
      <c r="E21">
        <v>1</v>
      </c>
      <c r="F21">
        <v>1</v>
      </c>
      <c r="G21">
        <v>1077</v>
      </c>
      <c r="H21">
        <v>2</v>
      </c>
      <c r="I21" t="s">
        <v>490</v>
      </c>
      <c r="J21" t="s">
        <v>491</v>
      </c>
      <c r="K21" t="s">
        <v>492</v>
      </c>
      <c r="L21">
        <v>1368</v>
      </c>
      <c r="N21">
        <v>1011</v>
      </c>
      <c r="O21" t="s">
        <v>410</v>
      </c>
      <c r="P21" t="s">
        <v>410</v>
      </c>
      <c r="Q21">
        <v>1</v>
      </c>
      <c r="W21">
        <v>0</v>
      </c>
      <c r="X21">
        <v>1225874674</v>
      </c>
      <c r="Y21">
        <f>((AT21*0.3)*1.05)</f>
        <v>0.22365000000000002</v>
      </c>
      <c r="AA21">
        <v>0</v>
      </c>
      <c r="AB21">
        <v>166.63</v>
      </c>
      <c r="AC21">
        <v>14.54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0.71</v>
      </c>
      <c r="AU21" t="s">
        <v>24</v>
      </c>
      <c r="AV21">
        <v>0</v>
      </c>
      <c r="AW21">
        <v>2</v>
      </c>
      <c r="AX21">
        <v>70664030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9.7556130000000003</v>
      </c>
      <c r="CX21">
        <f>ROUND(Y21*Source!I30,9)</f>
        <v>0.67095000000000005</v>
      </c>
      <c r="CY21">
        <f>AB21</f>
        <v>166.63</v>
      </c>
      <c r="CZ21">
        <f>AF21</f>
        <v>166.63</v>
      </c>
      <c r="DA21">
        <f>AJ21</f>
        <v>1</v>
      </c>
      <c r="DB21">
        <f>ROUND(((ROUND(AT21*CZ21,2)*0.3)*1.05),6)</f>
        <v>37.267650000000003</v>
      </c>
      <c r="DC21">
        <f>ROUND(((ROUND(AT21*AG21,2)*0.3)*1.05),6)</f>
        <v>3.2507999999999999</v>
      </c>
      <c r="DD21" t="s">
        <v>3</v>
      </c>
      <c r="DE21" t="s">
        <v>3</v>
      </c>
      <c r="DF21">
        <f t="shared" si="6"/>
        <v>0</v>
      </c>
      <c r="DG21">
        <f t="shared" si="4"/>
        <v>111.8</v>
      </c>
      <c r="DH21">
        <f t="shared" si="5"/>
        <v>9.76</v>
      </c>
      <c r="DI21">
        <f t="shared" si="3"/>
        <v>0</v>
      </c>
      <c r="DJ21">
        <f>DG21</f>
        <v>111.8</v>
      </c>
      <c r="DK21">
        <v>0</v>
      </c>
      <c r="DL21" t="s">
        <v>467</v>
      </c>
      <c r="DM21">
        <v>0</v>
      </c>
      <c r="DN21" t="s">
        <v>463</v>
      </c>
      <c r="DO21">
        <v>14.54</v>
      </c>
    </row>
    <row r="22" spans="1:119" x14ac:dyDescent="0.2">
      <c r="A22">
        <f>ROW(Source!A30)</f>
        <v>30</v>
      </c>
      <c r="B22">
        <v>70661675</v>
      </c>
      <c r="C22">
        <v>70661811</v>
      </c>
      <c r="D22">
        <v>66321845</v>
      </c>
      <c r="E22">
        <v>1</v>
      </c>
      <c r="F22">
        <v>1</v>
      </c>
      <c r="G22">
        <v>1077</v>
      </c>
      <c r="H22">
        <v>3</v>
      </c>
      <c r="I22" t="s">
        <v>493</v>
      </c>
      <c r="J22" t="s">
        <v>494</v>
      </c>
      <c r="K22" t="s">
        <v>495</v>
      </c>
      <c r="L22">
        <v>1348</v>
      </c>
      <c r="N22">
        <v>1009</v>
      </c>
      <c r="O22" t="s">
        <v>147</v>
      </c>
      <c r="P22" t="s">
        <v>147</v>
      </c>
      <c r="Q22">
        <v>1000</v>
      </c>
      <c r="W22">
        <v>0</v>
      </c>
      <c r="X22">
        <v>-618249991</v>
      </c>
      <c r="Y22">
        <f t="shared" ref="Y22:Y27" si="7">(AT22*0)</f>
        <v>0</v>
      </c>
      <c r="AA22">
        <v>18504.150000000001</v>
      </c>
      <c r="AB22">
        <v>0</v>
      </c>
      <c r="AC22">
        <v>0</v>
      </c>
      <c r="AD22">
        <v>0</v>
      </c>
      <c r="AE22">
        <v>18504.150000000001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23</v>
      </c>
      <c r="AV22">
        <v>0</v>
      </c>
      <c r="AW22">
        <v>2</v>
      </c>
      <c r="AX22">
        <v>70664032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0</v>
      </c>
      <c r="CY22">
        <f t="shared" ref="CY22:CY27" si="8">AA22</f>
        <v>18504.150000000001</v>
      </c>
      <c r="CZ22">
        <f t="shared" ref="CZ22:CZ27" si="9">AE22</f>
        <v>18504.150000000001</v>
      </c>
      <c r="DA22">
        <f t="shared" ref="DA22:DA27" si="10">AI22</f>
        <v>1</v>
      </c>
      <c r="DB22">
        <f t="shared" ref="DB22:DB27" si="11">ROUND((ROUND(AT22*CZ22,2)*0),6)</f>
        <v>0</v>
      </c>
      <c r="DC22">
        <f t="shared" ref="DC22:DC27" si="12">ROUND((ROUND(AT22*AG22,2)*0),6)</f>
        <v>0</v>
      </c>
      <c r="DD22" t="s">
        <v>3</v>
      </c>
      <c r="DE22" t="s">
        <v>3</v>
      </c>
      <c r="DF22">
        <f t="shared" si="6"/>
        <v>0</v>
      </c>
      <c r="DG22">
        <f t="shared" si="4"/>
        <v>0</v>
      </c>
      <c r="DH22">
        <f t="shared" si="5"/>
        <v>0</v>
      </c>
      <c r="DI22">
        <f t="shared" si="3"/>
        <v>0</v>
      </c>
      <c r="DJ22">
        <f t="shared" ref="DJ22:DJ27" si="13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70661675</v>
      </c>
      <c r="C23">
        <v>70661811</v>
      </c>
      <c r="D23">
        <v>66321205</v>
      </c>
      <c r="E23">
        <v>1</v>
      </c>
      <c r="F23">
        <v>1</v>
      </c>
      <c r="G23">
        <v>1077</v>
      </c>
      <c r="H23">
        <v>3</v>
      </c>
      <c r="I23" t="s">
        <v>474</v>
      </c>
      <c r="J23" t="s">
        <v>475</v>
      </c>
      <c r="K23" t="s">
        <v>476</v>
      </c>
      <c r="L23">
        <v>1346</v>
      </c>
      <c r="N23">
        <v>1009</v>
      </c>
      <c r="O23" t="s">
        <v>477</v>
      </c>
      <c r="P23" t="s">
        <v>477</v>
      </c>
      <c r="Q23">
        <v>1</v>
      </c>
      <c r="W23">
        <v>0</v>
      </c>
      <c r="X23">
        <v>474028557</v>
      </c>
      <c r="Y23">
        <f t="shared" si="7"/>
        <v>0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23</v>
      </c>
      <c r="AV23">
        <v>0</v>
      </c>
      <c r="AW23">
        <v>2</v>
      </c>
      <c r="AX23">
        <v>70664033</v>
      </c>
      <c r="AY23">
        <v>1</v>
      </c>
      <c r="AZ23">
        <v>0</v>
      </c>
      <c r="BA23">
        <v>32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</v>
      </c>
      <c r="CY23">
        <f t="shared" si="8"/>
        <v>1.61</v>
      </c>
      <c r="CZ23">
        <f t="shared" si="9"/>
        <v>1.61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3</v>
      </c>
      <c r="DE23" t="s">
        <v>3</v>
      </c>
      <c r="DF23">
        <f t="shared" si="6"/>
        <v>0</v>
      </c>
      <c r="DG23">
        <f t="shared" si="4"/>
        <v>0</v>
      </c>
      <c r="DH23">
        <f t="shared" si="5"/>
        <v>0</v>
      </c>
      <c r="DI23">
        <f t="shared" si="3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70661675</v>
      </c>
      <c r="C24">
        <v>70661811</v>
      </c>
      <c r="D24">
        <v>66321472</v>
      </c>
      <c r="E24">
        <v>1</v>
      </c>
      <c r="F24">
        <v>1</v>
      </c>
      <c r="G24">
        <v>1077</v>
      </c>
      <c r="H24">
        <v>3</v>
      </c>
      <c r="I24" t="s">
        <v>496</v>
      </c>
      <c r="J24" t="s">
        <v>497</v>
      </c>
      <c r="K24" t="s">
        <v>498</v>
      </c>
      <c r="L24">
        <v>1348</v>
      </c>
      <c r="N24">
        <v>1009</v>
      </c>
      <c r="O24" t="s">
        <v>147</v>
      </c>
      <c r="P24" t="s">
        <v>147</v>
      </c>
      <c r="Q24">
        <v>1000</v>
      </c>
      <c r="W24">
        <v>0</v>
      </c>
      <c r="X24">
        <v>-1440929762</v>
      </c>
      <c r="Y24">
        <f t="shared" si="7"/>
        <v>0</v>
      </c>
      <c r="AA24">
        <v>20009.47</v>
      </c>
      <c r="AB24">
        <v>0</v>
      </c>
      <c r="AC24">
        <v>0</v>
      </c>
      <c r="AD24">
        <v>0</v>
      </c>
      <c r="AE24">
        <v>20009.47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23</v>
      </c>
      <c r="AV24">
        <v>0</v>
      </c>
      <c r="AW24">
        <v>2</v>
      </c>
      <c r="AX24">
        <v>70664034</v>
      </c>
      <c r="AY24">
        <v>1</v>
      </c>
      <c r="AZ24">
        <v>0</v>
      </c>
      <c r="BA24">
        <v>33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0</v>
      </c>
      <c r="CY24">
        <f t="shared" si="8"/>
        <v>20009.47</v>
      </c>
      <c r="CZ24">
        <f t="shared" si="9"/>
        <v>20009.47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3</v>
      </c>
      <c r="DE24" t="s">
        <v>3</v>
      </c>
      <c r="DF24">
        <f t="shared" si="6"/>
        <v>0</v>
      </c>
      <c r="DG24">
        <f t="shared" si="4"/>
        <v>0</v>
      </c>
      <c r="DH24">
        <f t="shared" si="5"/>
        <v>0</v>
      </c>
      <c r="DI24">
        <f t="shared" si="3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70661675</v>
      </c>
      <c r="C25">
        <v>70661811</v>
      </c>
      <c r="D25">
        <v>66321487</v>
      </c>
      <c r="E25">
        <v>1</v>
      </c>
      <c r="F25">
        <v>1</v>
      </c>
      <c r="G25">
        <v>1077</v>
      </c>
      <c r="H25">
        <v>3</v>
      </c>
      <c r="I25" t="s">
        <v>499</v>
      </c>
      <c r="J25" t="s">
        <v>500</v>
      </c>
      <c r="K25" t="s">
        <v>501</v>
      </c>
      <c r="L25">
        <v>1348</v>
      </c>
      <c r="N25">
        <v>1009</v>
      </c>
      <c r="O25" t="s">
        <v>147</v>
      </c>
      <c r="P25" t="s">
        <v>147</v>
      </c>
      <c r="Q25">
        <v>1000</v>
      </c>
      <c r="W25">
        <v>0</v>
      </c>
      <c r="X25">
        <v>1189071291</v>
      </c>
      <c r="Y25">
        <f t="shared" si="7"/>
        <v>0</v>
      </c>
      <c r="AA25">
        <v>16189.08</v>
      </c>
      <c r="AB25">
        <v>0</v>
      </c>
      <c r="AC25">
        <v>0</v>
      </c>
      <c r="AD25">
        <v>0</v>
      </c>
      <c r="AE25">
        <v>16189.08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23</v>
      </c>
      <c r="AV25">
        <v>0</v>
      </c>
      <c r="AW25">
        <v>2</v>
      </c>
      <c r="AX25">
        <v>70664035</v>
      </c>
      <c r="AY25">
        <v>1</v>
      </c>
      <c r="AZ25">
        <v>0</v>
      </c>
      <c r="BA25">
        <v>34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0</v>
      </c>
      <c r="CY25">
        <f t="shared" si="8"/>
        <v>16189.08</v>
      </c>
      <c r="CZ25">
        <f t="shared" si="9"/>
        <v>16189.08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3</v>
      </c>
      <c r="DE25" t="s">
        <v>3</v>
      </c>
      <c r="DF25">
        <f t="shared" si="6"/>
        <v>0</v>
      </c>
      <c r="DG25">
        <f t="shared" si="4"/>
        <v>0</v>
      </c>
      <c r="DH25">
        <f t="shared" si="5"/>
        <v>0</v>
      </c>
      <c r="DI25">
        <f t="shared" si="3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70661675</v>
      </c>
      <c r="C26">
        <v>70661811</v>
      </c>
      <c r="D26">
        <v>66328088</v>
      </c>
      <c r="E26">
        <v>1</v>
      </c>
      <c r="F26">
        <v>1</v>
      </c>
      <c r="G26">
        <v>1077</v>
      </c>
      <c r="H26">
        <v>3</v>
      </c>
      <c r="I26" t="s">
        <v>484</v>
      </c>
      <c r="J26" t="s">
        <v>485</v>
      </c>
      <c r="K26" t="s">
        <v>486</v>
      </c>
      <c r="L26">
        <v>1346</v>
      </c>
      <c r="N26">
        <v>1009</v>
      </c>
      <c r="O26" t="s">
        <v>477</v>
      </c>
      <c r="P26" t="s">
        <v>477</v>
      </c>
      <c r="Q26">
        <v>1</v>
      </c>
      <c r="W26">
        <v>0</v>
      </c>
      <c r="X26">
        <v>-1673804786</v>
      </c>
      <c r="Y26">
        <f t="shared" si="7"/>
        <v>0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23</v>
      </c>
      <c r="AV26">
        <v>0</v>
      </c>
      <c r="AW26">
        <v>2</v>
      </c>
      <c r="AX26">
        <v>70664036</v>
      </c>
      <c r="AY26">
        <v>1</v>
      </c>
      <c r="AZ26">
        <v>0</v>
      </c>
      <c r="BA26">
        <v>35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</v>
      </c>
      <c r="CY26">
        <f t="shared" si="8"/>
        <v>47.86</v>
      </c>
      <c r="CZ26">
        <f t="shared" si="9"/>
        <v>47.86</v>
      </c>
      <c r="DA26">
        <f t="shared" si="10"/>
        <v>1</v>
      </c>
      <c r="DB26">
        <f t="shared" si="11"/>
        <v>0</v>
      </c>
      <c r="DC26">
        <f t="shared" si="12"/>
        <v>0</v>
      </c>
      <c r="DD26" t="s">
        <v>3</v>
      </c>
      <c r="DE26" t="s">
        <v>3</v>
      </c>
      <c r="DF26">
        <f t="shared" si="6"/>
        <v>0</v>
      </c>
      <c r="DG26">
        <f t="shared" si="4"/>
        <v>0</v>
      </c>
      <c r="DH26">
        <f t="shared" si="5"/>
        <v>0</v>
      </c>
      <c r="DI26">
        <f t="shared" si="3"/>
        <v>0</v>
      </c>
      <c r="DJ26">
        <f t="shared" si="1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70661675</v>
      </c>
      <c r="C27">
        <v>70661811</v>
      </c>
      <c r="D27">
        <v>66345565</v>
      </c>
      <c r="E27">
        <v>1</v>
      </c>
      <c r="F27">
        <v>1</v>
      </c>
      <c r="G27">
        <v>1077</v>
      </c>
      <c r="H27">
        <v>3</v>
      </c>
      <c r="I27" t="s">
        <v>502</v>
      </c>
      <c r="J27" t="s">
        <v>503</v>
      </c>
      <c r="K27" t="s">
        <v>504</v>
      </c>
      <c r="L27">
        <v>1355</v>
      </c>
      <c r="N27">
        <v>1010</v>
      </c>
      <c r="O27" t="s">
        <v>355</v>
      </c>
      <c r="P27" t="s">
        <v>355</v>
      </c>
      <c r="Q27">
        <v>100</v>
      </c>
      <c r="W27">
        <v>0</v>
      </c>
      <c r="X27">
        <v>510217810</v>
      </c>
      <c r="Y27">
        <f t="shared" si="7"/>
        <v>0</v>
      </c>
      <c r="AA27">
        <v>139.85</v>
      </c>
      <c r="AB27">
        <v>0</v>
      </c>
      <c r="AC27">
        <v>0</v>
      </c>
      <c r="AD27">
        <v>0</v>
      </c>
      <c r="AE27">
        <v>139.85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23</v>
      </c>
      <c r="AV27">
        <v>0</v>
      </c>
      <c r="AW27">
        <v>2</v>
      </c>
      <c r="AX27">
        <v>70664037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</v>
      </c>
      <c r="CY27">
        <f t="shared" si="8"/>
        <v>139.85</v>
      </c>
      <c r="CZ27">
        <f t="shared" si="9"/>
        <v>139.85</v>
      </c>
      <c r="DA27">
        <f t="shared" si="10"/>
        <v>1</v>
      </c>
      <c r="DB27">
        <f t="shared" si="11"/>
        <v>0</v>
      </c>
      <c r="DC27">
        <f t="shared" si="12"/>
        <v>0</v>
      </c>
      <c r="DD27" t="s">
        <v>3</v>
      </c>
      <c r="DE27" t="s">
        <v>3</v>
      </c>
      <c r="DF27">
        <f t="shared" si="6"/>
        <v>0</v>
      </c>
      <c r="DG27">
        <f t="shared" si="4"/>
        <v>0</v>
      </c>
      <c r="DH27">
        <f t="shared" si="5"/>
        <v>0</v>
      </c>
      <c r="DI27">
        <f t="shared" si="3"/>
        <v>0</v>
      </c>
      <c r="DJ27">
        <f t="shared" si="1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70661673</v>
      </c>
      <c r="C28">
        <v>70661811</v>
      </c>
      <c r="D28">
        <v>66274153</v>
      </c>
      <c r="E28">
        <v>1077</v>
      </c>
      <c r="F28">
        <v>1</v>
      </c>
      <c r="G28">
        <v>1077</v>
      </c>
      <c r="H28">
        <v>1</v>
      </c>
      <c r="I28" t="s">
        <v>461</v>
      </c>
      <c r="J28" t="s">
        <v>3</v>
      </c>
      <c r="K28" t="s">
        <v>462</v>
      </c>
      <c r="L28">
        <v>1191</v>
      </c>
      <c r="N28">
        <v>1013</v>
      </c>
      <c r="O28" t="s">
        <v>463</v>
      </c>
      <c r="P28" t="s">
        <v>463</v>
      </c>
      <c r="Q28">
        <v>1</v>
      </c>
      <c r="W28">
        <v>0</v>
      </c>
      <c r="X28">
        <v>476480486</v>
      </c>
      <c r="Y28">
        <f>((AT28*0.3)*1.05)</f>
        <v>1.4332500000000001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4.55</v>
      </c>
      <c r="AU28" t="s">
        <v>24</v>
      </c>
      <c r="AV28">
        <v>1</v>
      </c>
      <c r="AW28">
        <v>2</v>
      </c>
      <c r="AX28">
        <v>70664028</v>
      </c>
      <c r="AY28">
        <v>1</v>
      </c>
      <c r="AZ28">
        <v>0</v>
      </c>
      <c r="BA28">
        <v>43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4.2997500000000004</v>
      </c>
      <c r="CW28">
        <v>0</v>
      </c>
      <c r="CX28">
        <f>ROUND(Y28*Source!I31,9)</f>
        <v>4.2997500000000004</v>
      </c>
      <c r="CY28">
        <f>AD28</f>
        <v>0</v>
      </c>
      <c r="CZ28">
        <f>AH28</f>
        <v>0</v>
      </c>
      <c r="DA28">
        <f>AL28</f>
        <v>1</v>
      </c>
      <c r="DB28">
        <f>ROUND(((ROUND(AT28*CZ28,2)*0.3)*1.05),6)</f>
        <v>0</v>
      </c>
      <c r="DC28">
        <f>ROUND(((ROUND(AT28*AG28,2)*0.3)*1.05),6)</f>
        <v>0</v>
      </c>
      <c r="DD28" t="s">
        <v>3</v>
      </c>
      <c r="DE28" t="s">
        <v>3</v>
      </c>
      <c r="DF28">
        <f t="shared" si="6"/>
        <v>0</v>
      </c>
      <c r="DG28">
        <f t="shared" si="4"/>
        <v>0</v>
      </c>
      <c r="DH28">
        <f t="shared" si="5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70661673</v>
      </c>
      <c r="C29">
        <v>70661811</v>
      </c>
      <c r="D29">
        <v>66352537</v>
      </c>
      <c r="E29">
        <v>1</v>
      </c>
      <c r="F29">
        <v>1</v>
      </c>
      <c r="G29">
        <v>1077</v>
      </c>
      <c r="H29">
        <v>2</v>
      </c>
      <c r="I29" t="s">
        <v>464</v>
      </c>
      <c r="J29" t="s">
        <v>465</v>
      </c>
      <c r="K29" t="s">
        <v>466</v>
      </c>
      <c r="L29">
        <v>1368</v>
      </c>
      <c r="N29">
        <v>1011</v>
      </c>
      <c r="O29" t="s">
        <v>410</v>
      </c>
      <c r="P29" t="s">
        <v>410</v>
      </c>
      <c r="Q29">
        <v>1</v>
      </c>
      <c r="W29">
        <v>0</v>
      </c>
      <c r="X29">
        <v>-1563021952</v>
      </c>
      <c r="Y29">
        <f>((AT29*0.3)*1.05)</f>
        <v>8.8200000000000014E-2</v>
      </c>
      <c r="AA29">
        <v>0</v>
      </c>
      <c r="AB29">
        <v>1373.91</v>
      </c>
      <c r="AC29">
        <v>655.99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15.21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0.28000000000000003</v>
      </c>
      <c r="AU29" t="s">
        <v>24</v>
      </c>
      <c r="AV29">
        <v>0</v>
      </c>
      <c r="AW29">
        <v>2</v>
      </c>
      <c r="AX29">
        <v>70664029</v>
      </c>
      <c r="AY29">
        <v>1</v>
      </c>
      <c r="AZ29">
        <v>0</v>
      </c>
      <c r="BA29">
        <v>44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3.3392520000000001</v>
      </c>
      <c r="CX29">
        <f>ROUND(Y29*Source!I31,9)</f>
        <v>0.2646</v>
      </c>
      <c r="CY29">
        <f>AB29</f>
        <v>1373.91</v>
      </c>
      <c r="CZ29">
        <f>AF29</f>
        <v>83.1</v>
      </c>
      <c r="DA29">
        <f>AJ29</f>
        <v>15.21</v>
      </c>
      <c r="DB29">
        <f>ROUND(((ROUND(AT29*CZ29,2)*0.3)*1.05),6)</f>
        <v>7.33005</v>
      </c>
      <c r="DC29">
        <f>ROUND(((ROUND(AT29*AG29,2)*0.3)*1.05),6)</f>
        <v>1.11195</v>
      </c>
      <c r="DD29" t="s">
        <v>3</v>
      </c>
      <c r="DE29" t="s">
        <v>3</v>
      </c>
      <c r="DF29">
        <f t="shared" si="6"/>
        <v>0</v>
      </c>
      <c r="DG29">
        <f>ROUND(ROUND(AF29*AJ29,2)*CX29,2)</f>
        <v>334.44</v>
      </c>
      <c r="DH29">
        <f>ROUND(ROUND(AG29*AK29,2)*CX29,2)</f>
        <v>159.68</v>
      </c>
      <c r="DI29">
        <f t="shared" si="3"/>
        <v>0</v>
      </c>
      <c r="DJ29">
        <f>DG29</f>
        <v>334.44</v>
      </c>
      <c r="DK29">
        <v>0</v>
      </c>
      <c r="DL29" t="s">
        <v>467</v>
      </c>
      <c r="DM29">
        <v>0</v>
      </c>
      <c r="DN29" t="s">
        <v>463</v>
      </c>
      <c r="DO29">
        <v>12.62</v>
      </c>
    </row>
    <row r="30" spans="1:119" x14ac:dyDescent="0.2">
      <c r="A30">
        <f>ROW(Source!A31)</f>
        <v>31</v>
      </c>
      <c r="B30">
        <v>70661673</v>
      </c>
      <c r="C30">
        <v>70661811</v>
      </c>
      <c r="D30">
        <v>66352105</v>
      </c>
      <c r="E30">
        <v>1</v>
      </c>
      <c r="F30">
        <v>1</v>
      </c>
      <c r="G30">
        <v>1077</v>
      </c>
      <c r="H30">
        <v>2</v>
      </c>
      <c r="I30" t="s">
        <v>490</v>
      </c>
      <c r="J30" t="s">
        <v>491</v>
      </c>
      <c r="K30" t="s">
        <v>492</v>
      </c>
      <c r="L30">
        <v>1368</v>
      </c>
      <c r="N30">
        <v>1011</v>
      </c>
      <c r="O30" t="s">
        <v>410</v>
      </c>
      <c r="P30" t="s">
        <v>410</v>
      </c>
      <c r="Q30">
        <v>1</v>
      </c>
      <c r="W30">
        <v>0</v>
      </c>
      <c r="X30">
        <v>1225874674</v>
      </c>
      <c r="Y30">
        <f>((AT30*0.3)*1.05)</f>
        <v>0.22365000000000002</v>
      </c>
      <c r="AA30">
        <v>0</v>
      </c>
      <c r="AB30">
        <v>2459.6999999999998</v>
      </c>
      <c r="AC30">
        <v>755.79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13.58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0.71</v>
      </c>
      <c r="AU30" t="s">
        <v>24</v>
      </c>
      <c r="AV30">
        <v>0</v>
      </c>
      <c r="AW30">
        <v>2</v>
      </c>
      <c r="AX30">
        <v>70664030</v>
      </c>
      <c r="AY30">
        <v>1</v>
      </c>
      <c r="AZ30">
        <v>0</v>
      </c>
      <c r="BA30">
        <v>45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9.7556130000000003</v>
      </c>
      <c r="CX30">
        <f>ROUND(Y30*Source!I31,9)</f>
        <v>0.67095000000000005</v>
      </c>
      <c r="CY30">
        <f>AB30</f>
        <v>2459.6999999999998</v>
      </c>
      <c r="CZ30">
        <f>AF30</f>
        <v>166.63</v>
      </c>
      <c r="DA30">
        <f>AJ30</f>
        <v>13.58</v>
      </c>
      <c r="DB30">
        <f>ROUND(((ROUND(AT30*CZ30,2)*0.3)*1.05),6)</f>
        <v>37.267650000000003</v>
      </c>
      <c r="DC30">
        <f>ROUND(((ROUND(AT30*AG30,2)*0.3)*1.05),6)</f>
        <v>3.2507999999999999</v>
      </c>
      <c r="DD30" t="s">
        <v>3</v>
      </c>
      <c r="DE30" t="s">
        <v>3</v>
      </c>
      <c r="DF30">
        <f t="shared" si="6"/>
        <v>0</v>
      </c>
      <c r="DG30">
        <f>ROUND(ROUND(AF30*AJ30,2)*CX30,2)</f>
        <v>1518.25</v>
      </c>
      <c r="DH30">
        <f>ROUND(ROUND(AG30*AK30,2)*CX30,2)</f>
        <v>466.51</v>
      </c>
      <c r="DI30">
        <f t="shared" si="3"/>
        <v>0</v>
      </c>
      <c r="DJ30">
        <f>DG30</f>
        <v>1518.25</v>
      </c>
      <c r="DK30">
        <v>0</v>
      </c>
      <c r="DL30" t="s">
        <v>467</v>
      </c>
      <c r="DM30">
        <v>0</v>
      </c>
      <c r="DN30" t="s">
        <v>463</v>
      </c>
      <c r="DO30">
        <v>14.54</v>
      </c>
    </row>
    <row r="31" spans="1:119" x14ac:dyDescent="0.2">
      <c r="A31">
        <f>ROW(Source!A31)</f>
        <v>31</v>
      </c>
      <c r="B31">
        <v>70661673</v>
      </c>
      <c r="C31">
        <v>70661811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493</v>
      </c>
      <c r="J31" t="s">
        <v>494</v>
      </c>
      <c r="K31" t="s">
        <v>495</v>
      </c>
      <c r="L31">
        <v>1348</v>
      </c>
      <c r="N31">
        <v>1009</v>
      </c>
      <c r="O31" t="s">
        <v>147</v>
      </c>
      <c r="P31" t="s">
        <v>147</v>
      </c>
      <c r="Q31">
        <v>1000</v>
      </c>
      <c r="W31">
        <v>0</v>
      </c>
      <c r="X31">
        <v>-618249991</v>
      </c>
      <c r="Y31">
        <f t="shared" ref="Y31:Y36" si="14">(AT31*0)</f>
        <v>0</v>
      </c>
      <c r="AA31">
        <v>108249.28</v>
      </c>
      <c r="AB31">
        <v>0</v>
      </c>
      <c r="AC31">
        <v>0</v>
      </c>
      <c r="AD31">
        <v>0</v>
      </c>
      <c r="AE31">
        <v>18504.150000000001</v>
      </c>
      <c r="AF31">
        <v>0</v>
      </c>
      <c r="AG31">
        <v>0</v>
      </c>
      <c r="AH31">
        <v>0</v>
      </c>
      <c r="AI31">
        <v>5.85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23</v>
      </c>
      <c r="AV31">
        <v>0</v>
      </c>
      <c r="AW31">
        <v>2</v>
      </c>
      <c r="AX31">
        <v>70664032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ref="CY31:CY36" si="15">AA31</f>
        <v>108249.28</v>
      </c>
      <c r="CZ31">
        <f t="shared" ref="CZ31:CZ36" si="16">AE31</f>
        <v>18504.150000000001</v>
      </c>
      <c r="DA31">
        <f t="shared" ref="DA31:DA36" si="17">AI31</f>
        <v>5.85</v>
      </c>
      <c r="DB31">
        <f t="shared" ref="DB31:DB36" si="18">ROUND((ROUND(AT31*CZ31,2)*0),6)</f>
        <v>0</v>
      </c>
      <c r="DC31">
        <f t="shared" ref="DC31:DC36" si="19">ROUND((ROUND(AT31*AG31,2)*0),6)</f>
        <v>0</v>
      </c>
      <c r="DD31" t="s">
        <v>3</v>
      </c>
      <c r="DE31" t="s">
        <v>3</v>
      </c>
      <c r="DF31">
        <f t="shared" ref="DF31:DF36" si="20">ROUND(ROUND(AE31*AI31,2)*CX31,2)</f>
        <v>0</v>
      </c>
      <c r="DG31">
        <f t="shared" ref="DG31:DG46" si="21">ROUND(ROUND(AF31,2)*CX31,2)</f>
        <v>0</v>
      </c>
      <c r="DH31">
        <f t="shared" ref="DH31:DH46" si="22">ROUND(ROUND(AG31,2)*CX31,2)</f>
        <v>0</v>
      </c>
      <c r="DI31">
        <f t="shared" si="3"/>
        <v>0</v>
      </c>
      <c r="DJ31">
        <f t="shared" ref="DJ31:DJ36" si="23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70661673</v>
      </c>
      <c r="C32">
        <v>70661811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474</v>
      </c>
      <c r="J32" t="s">
        <v>475</v>
      </c>
      <c r="K32" t="s">
        <v>476</v>
      </c>
      <c r="L32">
        <v>1346</v>
      </c>
      <c r="N32">
        <v>1009</v>
      </c>
      <c r="O32" t="s">
        <v>477</v>
      </c>
      <c r="P32" t="s">
        <v>477</v>
      </c>
      <c r="Q32">
        <v>1</v>
      </c>
      <c r="W32">
        <v>0</v>
      </c>
      <c r="X32">
        <v>474028557</v>
      </c>
      <c r="Y32">
        <f t="shared" si="14"/>
        <v>0</v>
      </c>
      <c r="AA32">
        <v>23.96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14.88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23</v>
      </c>
      <c r="AV32">
        <v>0</v>
      </c>
      <c r="AW32">
        <v>2</v>
      </c>
      <c r="AX32">
        <v>70664033</v>
      </c>
      <c r="AY32">
        <v>1</v>
      </c>
      <c r="AZ32">
        <v>0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5"/>
        <v>23.96</v>
      </c>
      <c r="CZ32">
        <f t="shared" si="16"/>
        <v>1.61</v>
      </c>
      <c r="DA32">
        <f t="shared" si="17"/>
        <v>14.88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3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70661673</v>
      </c>
      <c r="C33">
        <v>70661811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496</v>
      </c>
      <c r="J33" t="s">
        <v>497</v>
      </c>
      <c r="K33" t="s">
        <v>498</v>
      </c>
      <c r="L33">
        <v>1348</v>
      </c>
      <c r="N33">
        <v>1009</v>
      </c>
      <c r="O33" t="s">
        <v>147</v>
      </c>
      <c r="P33" t="s">
        <v>147</v>
      </c>
      <c r="Q33">
        <v>1000</v>
      </c>
      <c r="W33">
        <v>0</v>
      </c>
      <c r="X33">
        <v>-1440929762</v>
      </c>
      <c r="Y33">
        <f t="shared" si="14"/>
        <v>0</v>
      </c>
      <c r="AA33">
        <v>90242.71</v>
      </c>
      <c r="AB33">
        <v>0</v>
      </c>
      <c r="AC33">
        <v>0</v>
      </c>
      <c r="AD33">
        <v>0</v>
      </c>
      <c r="AE33">
        <v>20009.47</v>
      </c>
      <c r="AF33">
        <v>0</v>
      </c>
      <c r="AG33">
        <v>0</v>
      </c>
      <c r="AH33">
        <v>0</v>
      </c>
      <c r="AI33">
        <v>4.51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23</v>
      </c>
      <c r="AV33">
        <v>0</v>
      </c>
      <c r="AW33">
        <v>2</v>
      </c>
      <c r="AX33">
        <v>70664034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5"/>
        <v>90242.71</v>
      </c>
      <c r="CZ33">
        <f t="shared" si="16"/>
        <v>20009.47</v>
      </c>
      <c r="DA33">
        <f t="shared" si="17"/>
        <v>4.51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si="3"/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70661673</v>
      </c>
      <c r="C34">
        <v>70661811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499</v>
      </c>
      <c r="J34" t="s">
        <v>500</v>
      </c>
      <c r="K34" t="s">
        <v>501</v>
      </c>
      <c r="L34">
        <v>1348</v>
      </c>
      <c r="N34">
        <v>1009</v>
      </c>
      <c r="O34" t="s">
        <v>147</v>
      </c>
      <c r="P34" t="s">
        <v>147</v>
      </c>
      <c r="Q34">
        <v>1000</v>
      </c>
      <c r="W34">
        <v>0</v>
      </c>
      <c r="X34">
        <v>1189071291</v>
      </c>
      <c r="Y34">
        <f t="shared" si="14"/>
        <v>0</v>
      </c>
      <c r="AA34">
        <v>51157.49</v>
      </c>
      <c r="AB34">
        <v>0</v>
      </c>
      <c r="AC34">
        <v>0</v>
      </c>
      <c r="AD34">
        <v>0</v>
      </c>
      <c r="AE34">
        <v>16189.08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23</v>
      </c>
      <c r="AV34">
        <v>0</v>
      </c>
      <c r="AW34">
        <v>2</v>
      </c>
      <c r="AX34">
        <v>70664035</v>
      </c>
      <c r="AY34">
        <v>1</v>
      </c>
      <c r="AZ34">
        <v>0</v>
      </c>
      <c r="BA34">
        <v>50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5"/>
        <v>51157.49</v>
      </c>
      <c r="CZ34">
        <f t="shared" si="16"/>
        <v>16189.08</v>
      </c>
      <c r="DA34">
        <f t="shared" si="17"/>
        <v>3.16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3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70661673</v>
      </c>
      <c r="C35">
        <v>70661811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484</v>
      </c>
      <c r="J35" t="s">
        <v>485</v>
      </c>
      <c r="K35" t="s">
        <v>486</v>
      </c>
      <c r="L35">
        <v>1346</v>
      </c>
      <c r="N35">
        <v>1009</v>
      </c>
      <c r="O35" t="s">
        <v>477</v>
      </c>
      <c r="P35" t="s">
        <v>477</v>
      </c>
      <c r="Q35">
        <v>1</v>
      </c>
      <c r="W35">
        <v>0</v>
      </c>
      <c r="X35">
        <v>-1673804786</v>
      </c>
      <c r="Y35">
        <f t="shared" si="14"/>
        <v>0</v>
      </c>
      <c r="AA35">
        <v>324.01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6.77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23</v>
      </c>
      <c r="AV35">
        <v>0</v>
      </c>
      <c r="AW35">
        <v>2</v>
      </c>
      <c r="AX35">
        <v>70664036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</v>
      </c>
      <c r="CY35">
        <f t="shared" si="15"/>
        <v>324.01</v>
      </c>
      <c r="CZ35">
        <f t="shared" si="16"/>
        <v>47.86</v>
      </c>
      <c r="DA35">
        <f t="shared" si="17"/>
        <v>6.77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 t="shared" si="20"/>
        <v>0</v>
      </c>
      <c r="DG35">
        <f t="shared" si="21"/>
        <v>0</v>
      </c>
      <c r="DH35">
        <f t="shared" si="22"/>
        <v>0</v>
      </c>
      <c r="DI35">
        <f t="shared" si="3"/>
        <v>0</v>
      </c>
      <c r="DJ35">
        <f t="shared" si="23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70661673</v>
      </c>
      <c r="C36">
        <v>70661811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502</v>
      </c>
      <c r="J36" t="s">
        <v>503</v>
      </c>
      <c r="K36" t="s">
        <v>504</v>
      </c>
      <c r="L36">
        <v>1355</v>
      </c>
      <c r="N36">
        <v>1010</v>
      </c>
      <c r="O36" t="s">
        <v>355</v>
      </c>
      <c r="P36" t="s">
        <v>355</v>
      </c>
      <c r="Q36">
        <v>100</v>
      </c>
      <c r="W36">
        <v>0</v>
      </c>
      <c r="X36">
        <v>510217810</v>
      </c>
      <c r="Y36">
        <f t="shared" si="14"/>
        <v>0</v>
      </c>
      <c r="AA36">
        <v>1322.98</v>
      </c>
      <c r="AB36">
        <v>0</v>
      </c>
      <c r="AC36">
        <v>0</v>
      </c>
      <c r="AD36">
        <v>0</v>
      </c>
      <c r="AE36">
        <v>139.85</v>
      </c>
      <c r="AF36">
        <v>0</v>
      </c>
      <c r="AG36">
        <v>0</v>
      </c>
      <c r="AH36">
        <v>0</v>
      </c>
      <c r="AI36">
        <v>9.4600000000000009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0.12</v>
      </c>
      <c r="AU36" t="s">
        <v>23</v>
      </c>
      <c r="AV36">
        <v>0</v>
      </c>
      <c r="AW36">
        <v>2</v>
      </c>
      <c r="AX36">
        <v>70664037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</v>
      </c>
      <c r="CY36">
        <f t="shared" si="15"/>
        <v>1322.98</v>
      </c>
      <c r="CZ36">
        <f t="shared" si="16"/>
        <v>139.85</v>
      </c>
      <c r="DA36">
        <f t="shared" si="17"/>
        <v>9.4600000000000009</v>
      </c>
      <c r="DB36">
        <f t="shared" si="18"/>
        <v>0</v>
      </c>
      <c r="DC36">
        <f t="shared" si="19"/>
        <v>0</v>
      </c>
      <c r="DD36" t="s">
        <v>3</v>
      </c>
      <c r="DE36" t="s">
        <v>3</v>
      </c>
      <c r="DF36">
        <f t="shared" si="20"/>
        <v>0</v>
      </c>
      <c r="DG36">
        <f t="shared" si="21"/>
        <v>0</v>
      </c>
      <c r="DH36">
        <f t="shared" si="22"/>
        <v>0</v>
      </c>
      <c r="DI36">
        <f t="shared" si="3"/>
        <v>0</v>
      </c>
      <c r="DJ36">
        <f t="shared" si="2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70661675</v>
      </c>
      <c r="C37">
        <v>70661837</v>
      </c>
      <c r="D37">
        <v>66274153</v>
      </c>
      <c r="E37">
        <v>1077</v>
      </c>
      <c r="F37">
        <v>1</v>
      </c>
      <c r="G37">
        <v>1077</v>
      </c>
      <c r="H37">
        <v>1</v>
      </c>
      <c r="I37" t="s">
        <v>461</v>
      </c>
      <c r="J37" t="s">
        <v>3</v>
      </c>
      <c r="K37" t="s">
        <v>462</v>
      </c>
      <c r="L37">
        <v>1191</v>
      </c>
      <c r="N37">
        <v>1013</v>
      </c>
      <c r="O37" t="s">
        <v>463</v>
      </c>
      <c r="P37" t="s">
        <v>463</v>
      </c>
      <c r="Q37">
        <v>1</v>
      </c>
      <c r="W37">
        <v>0</v>
      </c>
      <c r="X37">
        <v>476480486</v>
      </c>
      <c r="Y37">
        <f>((AT37*0.3)*1.05)</f>
        <v>1.8837000000000002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5.98</v>
      </c>
      <c r="AU37" t="s">
        <v>24</v>
      </c>
      <c r="AV37">
        <v>1</v>
      </c>
      <c r="AW37">
        <v>2</v>
      </c>
      <c r="AX37">
        <v>70664044</v>
      </c>
      <c r="AY37">
        <v>1</v>
      </c>
      <c r="AZ37">
        <v>0</v>
      </c>
      <c r="BA37">
        <v>59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1.8836999999999999</v>
      </c>
      <c r="CW37">
        <v>0</v>
      </c>
      <c r="CX37">
        <f>ROUND(Y37*Source!I32,9)</f>
        <v>1.8836999999999999</v>
      </c>
      <c r="CY37">
        <f>AD37</f>
        <v>0</v>
      </c>
      <c r="CZ37">
        <f>AH37</f>
        <v>0</v>
      </c>
      <c r="DA37">
        <f>AL37</f>
        <v>1</v>
      </c>
      <c r="DB37">
        <f>ROUND(((ROUND(AT37*CZ37,2)*0.3)*1.05),6)</f>
        <v>0</v>
      </c>
      <c r="DC37">
        <f>ROUND(((ROUND(AT37*AG37,2)*0.3)*1.05),6)</f>
        <v>0</v>
      </c>
      <c r="DD37" t="s">
        <v>3</v>
      </c>
      <c r="DE37" t="s">
        <v>3</v>
      </c>
      <c r="DF37">
        <f t="shared" ref="DF37:DF48" si="24">ROUND(ROUND(AE37,2)*CX37,2)</f>
        <v>0</v>
      </c>
      <c r="DG37">
        <f t="shared" si="21"/>
        <v>0</v>
      </c>
      <c r="DH37">
        <f t="shared" si="22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70661675</v>
      </c>
      <c r="C38">
        <v>70661837</v>
      </c>
      <c r="D38">
        <v>66352537</v>
      </c>
      <c r="E38">
        <v>1</v>
      </c>
      <c r="F38">
        <v>1</v>
      </c>
      <c r="G38">
        <v>1077</v>
      </c>
      <c r="H38">
        <v>2</v>
      </c>
      <c r="I38" t="s">
        <v>464</v>
      </c>
      <c r="J38" t="s">
        <v>465</v>
      </c>
      <c r="K38" t="s">
        <v>466</v>
      </c>
      <c r="L38">
        <v>1368</v>
      </c>
      <c r="N38">
        <v>1011</v>
      </c>
      <c r="O38" t="s">
        <v>410</v>
      </c>
      <c r="P38" t="s">
        <v>410</v>
      </c>
      <c r="Q38">
        <v>1</v>
      </c>
      <c r="W38">
        <v>0</v>
      </c>
      <c r="X38">
        <v>-1563021952</v>
      </c>
      <c r="Y38">
        <f>((AT38*0.3)*1.05)</f>
        <v>0.126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</v>
      </c>
      <c r="AU38" t="s">
        <v>24</v>
      </c>
      <c r="AV38">
        <v>0</v>
      </c>
      <c r="AW38">
        <v>2</v>
      </c>
      <c r="AX38">
        <v>70664045</v>
      </c>
      <c r="AY38">
        <v>1</v>
      </c>
      <c r="AZ38">
        <v>0</v>
      </c>
      <c r="BA38">
        <v>60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1.59012</v>
      </c>
      <c r="CX38">
        <f>ROUND(Y38*Source!I32,9)</f>
        <v>0.126</v>
      </c>
      <c r="CY38">
        <f>AB38</f>
        <v>83.1</v>
      </c>
      <c r="CZ38">
        <f>AF38</f>
        <v>83.1</v>
      </c>
      <c r="DA38">
        <f>AJ38</f>
        <v>1</v>
      </c>
      <c r="DB38">
        <f>ROUND(((ROUND(AT38*CZ38,2)*0.3)*1.05),6)</f>
        <v>10.470599999999999</v>
      </c>
      <c r="DC38">
        <f>ROUND(((ROUND(AT38*AG38,2)*0.3)*1.05),6)</f>
        <v>1.5907500000000001</v>
      </c>
      <c r="DD38" t="s">
        <v>3</v>
      </c>
      <c r="DE38" t="s">
        <v>3</v>
      </c>
      <c r="DF38">
        <f t="shared" si="24"/>
        <v>0</v>
      </c>
      <c r="DG38">
        <f t="shared" si="21"/>
        <v>10.47</v>
      </c>
      <c r="DH38">
        <f t="shared" si="22"/>
        <v>1.59</v>
      </c>
      <c r="DI38">
        <f t="shared" si="3"/>
        <v>0</v>
      </c>
      <c r="DJ38">
        <f>DG38</f>
        <v>10.47</v>
      </c>
      <c r="DK38">
        <v>0</v>
      </c>
      <c r="DL38" t="s">
        <v>467</v>
      </c>
      <c r="DM38">
        <v>0</v>
      </c>
      <c r="DN38" t="s">
        <v>463</v>
      </c>
      <c r="DO38">
        <v>12.62</v>
      </c>
    </row>
    <row r="39" spans="1:119" x14ac:dyDescent="0.2">
      <c r="A39">
        <f>ROW(Source!A32)</f>
        <v>32</v>
      </c>
      <c r="B39">
        <v>70661675</v>
      </c>
      <c r="C39">
        <v>70661837</v>
      </c>
      <c r="D39">
        <v>66352105</v>
      </c>
      <c r="E39">
        <v>1</v>
      </c>
      <c r="F39">
        <v>1</v>
      </c>
      <c r="G39">
        <v>1077</v>
      </c>
      <c r="H39">
        <v>2</v>
      </c>
      <c r="I39" t="s">
        <v>490</v>
      </c>
      <c r="J39" t="s">
        <v>491</v>
      </c>
      <c r="K39" t="s">
        <v>492</v>
      </c>
      <c r="L39">
        <v>1368</v>
      </c>
      <c r="N39">
        <v>1011</v>
      </c>
      <c r="O39" t="s">
        <v>410</v>
      </c>
      <c r="P39" t="s">
        <v>410</v>
      </c>
      <c r="Q39">
        <v>1</v>
      </c>
      <c r="W39">
        <v>0</v>
      </c>
      <c r="X39">
        <v>1225874674</v>
      </c>
      <c r="Y39">
        <f>((AT39*0.3)*1.05)</f>
        <v>0.504</v>
      </c>
      <c r="AA39">
        <v>0</v>
      </c>
      <c r="AB39">
        <v>166.63</v>
      </c>
      <c r="AC39">
        <v>14.54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</v>
      </c>
      <c r="AU39" t="s">
        <v>24</v>
      </c>
      <c r="AV39">
        <v>0</v>
      </c>
      <c r="AW39">
        <v>2</v>
      </c>
      <c r="AX39">
        <v>70664046</v>
      </c>
      <c r="AY39">
        <v>1</v>
      </c>
      <c r="AZ39">
        <v>0</v>
      </c>
      <c r="BA39">
        <v>61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7.3281599999999996</v>
      </c>
      <c r="CX39">
        <f>ROUND(Y39*Source!I32,9)</f>
        <v>0.504</v>
      </c>
      <c r="CY39">
        <f>AB39</f>
        <v>166.63</v>
      </c>
      <c r="CZ39">
        <f>AF39</f>
        <v>166.63</v>
      </c>
      <c r="DA39">
        <f>AJ39</f>
        <v>1</v>
      </c>
      <c r="DB39">
        <f>ROUND(((ROUND(AT39*CZ39,2)*0.3)*1.05),6)</f>
        <v>83.982150000000004</v>
      </c>
      <c r="DC39">
        <f>ROUND(((ROUND(AT39*AG39,2)*0.3)*1.05),6)</f>
        <v>7.3269000000000002</v>
      </c>
      <c r="DD39" t="s">
        <v>3</v>
      </c>
      <c r="DE39" t="s">
        <v>3</v>
      </c>
      <c r="DF39">
        <f t="shared" si="24"/>
        <v>0</v>
      </c>
      <c r="DG39">
        <f t="shared" si="21"/>
        <v>83.98</v>
      </c>
      <c r="DH39">
        <f t="shared" si="22"/>
        <v>7.33</v>
      </c>
      <c r="DI39">
        <f t="shared" si="3"/>
        <v>0</v>
      </c>
      <c r="DJ39">
        <f>DG39</f>
        <v>83.98</v>
      </c>
      <c r="DK39">
        <v>0</v>
      </c>
      <c r="DL39" t="s">
        <v>467</v>
      </c>
      <c r="DM39">
        <v>0</v>
      </c>
      <c r="DN39" t="s">
        <v>463</v>
      </c>
      <c r="DO39">
        <v>14.54</v>
      </c>
    </row>
    <row r="40" spans="1:119" x14ac:dyDescent="0.2">
      <c r="A40">
        <f>ROW(Source!A32)</f>
        <v>32</v>
      </c>
      <c r="B40">
        <v>70661675</v>
      </c>
      <c r="C40">
        <v>70661837</v>
      </c>
      <c r="D40">
        <v>66321845</v>
      </c>
      <c r="E40">
        <v>1</v>
      </c>
      <c r="F40">
        <v>1</v>
      </c>
      <c r="G40">
        <v>1077</v>
      </c>
      <c r="H40">
        <v>3</v>
      </c>
      <c r="I40" t="s">
        <v>493</v>
      </c>
      <c r="J40" t="s">
        <v>494</v>
      </c>
      <c r="K40" t="s">
        <v>495</v>
      </c>
      <c r="L40">
        <v>1348</v>
      </c>
      <c r="N40">
        <v>1009</v>
      </c>
      <c r="O40" t="s">
        <v>147</v>
      </c>
      <c r="P40" t="s">
        <v>147</v>
      </c>
      <c r="Q40">
        <v>1000</v>
      </c>
      <c r="W40">
        <v>0</v>
      </c>
      <c r="X40">
        <v>-618249991</v>
      </c>
      <c r="Y40">
        <f t="shared" ref="Y40:Y45" si="25">(AT40*0)</f>
        <v>0</v>
      </c>
      <c r="AA40">
        <v>18504.150000000001</v>
      </c>
      <c r="AB40">
        <v>0</v>
      </c>
      <c r="AC40">
        <v>0</v>
      </c>
      <c r="AD40">
        <v>0</v>
      </c>
      <c r="AE40">
        <v>18504.150000000001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23</v>
      </c>
      <c r="AV40">
        <v>0</v>
      </c>
      <c r="AW40">
        <v>2</v>
      </c>
      <c r="AX40">
        <v>70664048</v>
      </c>
      <c r="AY40">
        <v>1</v>
      </c>
      <c r="AZ40">
        <v>0</v>
      </c>
      <c r="BA40">
        <v>63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</v>
      </c>
      <c r="CY40">
        <f t="shared" ref="CY40:CY45" si="26">AA40</f>
        <v>18504.150000000001</v>
      </c>
      <c r="CZ40">
        <f t="shared" ref="CZ40:CZ45" si="27">AE40</f>
        <v>18504.150000000001</v>
      </c>
      <c r="DA40">
        <f t="shared" ref="DA40:DA45" si="28">AI40</f>
        <v>1</v>
      </c>
      <c r="DB40">
        <f t="shared" ref="DB40:DB45" si="29">ROUND((ROUND(AT40*CZ40,2)*0),6)</f>
        <v>0</v>
      </c>
      <c r="DC40">
        <f t="shared" ref="DC40:DC45" si="30">ROUND((ROUND(AT40*AG40,2)*0),6)</f>
        <v>0</v>
      </c>
      <c r="DD40" t="s">
        <v>3</v>
      </c>
      <c r="DE40" t="s">
        <v>3</v>
      </c>
      <c r="DF40">
        <f t="shared" si="24"/>
        <v>0</v>
      </c>
      <c r="DG40">
        <f t="shared" si="21"/>
        <v>0</v>
      </c>
      <c r="DH40">
        <f t="shared" si="22"/>
        <v>0</v>
      </c>
      <c r="DI40">
        <f t="shared" si="3"/>
        <v>0</v>
      </c>
      <c r="DJ40">
        <f t="shared" ref="DJ40:DJ45" si="31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70661675</v>
      </c>
      <c r="C41">
        <v>70661837</v>
      </c>
      <c r="D41">
        <v>66321205</v>
      </c>
      <c r="E41">
        <v>1</v>
      </c>
      <c r="F41">
        <v>1</v>
      </c>
      <c r="G41">
        <v>1077</v>
      </c>
      <c r="H41">
        <v>3</v>
      </c>
      <c r="I41" t="s">
        <v>474</v>
      </c>
      <c r="J41" t="s">
        <v>475</v>
      </c>
      <c r="K41" t="s">
        <v>476</v>
      </c>
      <c r="L41">
        <v>1346</v>
      </c>
      <c r="N41">
        <v>1009</v>
      </c>
      <c r="O41" t="s">
        <v>477</v>
      </c>
      <c r="P41" t="s">
        <v>477</v>
      </c>
      <c r="Q41">
        <v>1</v>
      </c>
      <c r="W41">
        <v>0</v>
      </c>
      <c r="X41">
        <v>474028557</v>
      </c>
      <c r="Y41">
        <f t="shared" si="25"/>
        <v>0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23</v>
      </c>
      <c r="AV41">
        <v>0</v>
      </c>
      <c r="AW41">
        <v>2</v>
      </c>
      <c r="AX41">
        <v>70664049</v>
      </c>
      <c r="AY41">
        <v>1</v>
      </c>
      <c r="AZ41">
        <v>0</v>
      </c>
      <c r="BA41">
        <v>64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</v>
      </c>
      <c r="CY41">
        <f t="shared" si="26"/>
        <v>1.61</v>
      </c>
      <c r="CZ41">
        <f t="shared" si="27"/>
        <v>1.61</v>
      </c>
      <c r="DA41">
        <f t="shared" si="28"/>
        <v>1</v>
      </c>
      <c r="DB41">
        <f t="shared" si="29"/>
        <v>0</v>
      </c>
      <c r="DC41">
        <f t="shared" si="30"/>
        <v>0</v>
      </c>
      <c r="DD41" t="s">
        <v>3</v>
      </c>
      <c r="DE41" t="s">
        <v>3</v>
      </c>
      <c r="DF41">
        <f t="shared" si="24"/>
        <v>0</v>
      </c>
      <c r="DG41">
        <f t="shared" si="21"/>
        <v>0</v>
      </c>
      <c r="DH41">
        <f t="shared" si="22"/>
        <v>0</v>
      </c>
      <c r="DI41">
        <f t="shared" si="3"/>
        <v>0</v>
      </c>
      <c r="DJ41">
        <f t="shared" si="3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70661675</v>
      </c>
      <c r="C42">
        <v>70661837</v>
      </c>
      <c r="D42">
        <v>66321472</v>
      </c>
      <c r="E42">
        <v>1</v>
      </c>
      <c r="F42">
        <v>1</v>
      </c>
      <c r="G42">
        <v>1077</v>
      </c>
      <c r="H42">
        <v>3</v>
      </c>
      <c r="I42" t="s">
        <v>496</v>
      </c>
      <c r="J42" t="s">
        <v>497</v>
      </c>
      <c r="K42" t="s">
        <v>498</v>
      </c>
      <c r="L42">
        <v>1348</v>
      </c>
      <c r="N42">
        <v>1009</v>
      </c>
      <c r="O42" t="s">
        <v>147</v>
      </c>
      <c r="P42" t="s">
        <v>147</v>
      </c>
      <c r="Q42">
        <v>1000</v>
      </c>
      <c r="W42">
        <v>0</v>
      </c>
      <c r="X42">
        <v>-1440929762</v>
      </c>
      <c r="Y42">
        <f t="shared" si="25"/>
        <v>0</v>
      </c>
      <c r="AA42">
        <v>20009.47</v>
      </c>
      <c r="AB42">
        <v>0</v>
      </c>
      <c r="AC42">
        <v>0</v>
      </c>
      <c r="AD42">
        <v>0</v>
      </c>
      <c r="AE42">
        <v>20009.47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23</v>
      </c>
      <c r="AV42">
        <v>0</v>
      </c>
      <c r="AW42">
        <v>2</v>
      </c>
      <c r="AX42">
        <v>70664050</v>
      </c>
      <c r="AY42">
        <v>1</v>
      </c>
      <c r="AZ42">
        <v>0</v>
      </c>
      <c r="BA42">
        <v>65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0</v>
      </c>
      <c r="CY42">
        <f t="shared" si="26"/>
        <v>20009.47</v>
      </c>
      <c r="CZ42">
        <f t="shared" si="27"/>
        <v>20009.47</v>
      </c>
      <c r="DA42">
        <f t="shared" si="28"/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 t="shared" si="24"/>
        <v>0</v>
      </c>
      <c r="DG42">
        <f t="shared" si="21"/>
        <v>0</v>
      </c>
      <c r="DH42">
        <f t="shared" si="22"/>
        <v>0</v>
      </c>
      <c r="DI42">
        <f t="shared" si="3"/>
        <v>0</v>
      </c>
      <c r="DJ42">
        <f t="shared" si="3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70661675</v>
      </c>
      <c r="C43">
        <v>70661837</v>
      </c>
      <c r="D43">
        <v>66321487</v>
      </c>
      <c r="E43">
        <v>1</v>
      </c>
      <c r="F43">
        <v>1</v>
      </c>
      <c r="G43">
        <v>1077</v>
      </c>
      <c r="H43">
        <v>3</v>
      </c>
      <c r="I43" t="s">
        <v>499</v>
      </c>
      <c r="J43" t="s">
        <v>500</v>
      </c>
      <c r="K43" t="s">
        <v>501</v>
      </c>
      <c r="L43">
        <v>1348</v>
      </c>
      <c r="N43">
        <v>1009</v>
      </c>
      <c r="O43" t="s">
        <v>147</v>
      </c>
      <c r="P43" t="s">
        <v>147</v>
      </c>
      <c r="Q43">
        <v>1000</v>
      </c>
      <c r="W43">
        <v>0</v>
      </c>
      <c r="X43">
        <v>1189071291</v>
      </c>
      <c r="Y43">
        <f t="shared" si="25"/>
        <v>0</v>
      </c>
      <c r="AA43">
        <v>16189.08</v>
      </c>
      <c r="AB43">
        <v>0</v>
      </c>
      <c r="AC43">
        <v>0</v>
      </c>
      <c r="AD43">
        <v>0</v>
      </c>
      <c r="AE43">
        <v>16189.08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23</v>
      </c>
      <c r="AV43">
        <v>0</v>
      </c>
      <c r="AW43">
        <v>2</v>
      </c>
      <c r="AX43">
        <v>70664051</v>
      </c>
      <c r="AY43">
        <v>1</v>
      </c>
      <c r="AZ43">
        <v>0</v>
      </c>
      <c r="BA43">
        <v>66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0</v>
      </c>
      <c r="CY43">
        <f t="shared" si="26"/>
        <v>16189.08</v>
      </c>
      <c r="CZ43">
        <f t="shared" si="27"/>
        <v>16189.08</v>
      </c>
      <c r="DA43">
        <f t="shared" si="28"/>
        <v>1</v>
      </c>
      <c r="DB43">
        <f t="shared" si="29"/>
        <v>0</v>
      </c>
      <c r="DC43">
        <f t="shared" si="30"/>
        <v>0</v>
      </c>
      <c r="DD43" t="s">
        <v>3</v>
      </c>
      <c r="DE43" t="s">
        <v>3</v>
      </c>
      <c r="DF43">
        <f t="shared" si="24"/>
        <v>0</v>
      </c>
      <c r="DG43">
        <f t="shared" si="21"/>
        <v>0</v>
      </c>
      <c r="DH43">
        <f t="shared" si="22"/>
        <v>0</v>
      </c>
      <c r="DI43">
        <f t="shared" si="3"/>
        <v>0</v>
      </c>
      <c r="DJ43">
        <f t="shared" si="3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70661675</v>
      </c>
      <c r="C44">
        <v>70661837</v>
      </c>
      <c r="D44">
        <v>66328088</v>
      </c>
      <c r="E44">
        <v>1</v>
      </c>
      <c r="F44">
        <v>1</v>
      </c>
      <c r="G44">
        <v>1077</v>
      </c>
      <c r="H44">
        <v>3</v>
      </c>
      <c r="I44" t="s">
        <v>484</v>
      </c>
      <c r="J44" t="s">
        <v>485</v>
      </c>
      <c r="K44" t="s">
        <v>486</v>
      </c>
      <c r="L44">
        <v>1346</v>
      </c>
      <c r="N44">
        <v>1009</v>
      </c>
      <c r="O44" t="s">
        <v>477</v>
      </c>
      <c r="P44" t="s">
        <v>477</v>
      </c>
      <c r="Q44">
        <v>1</v>
      </c>
      <c r="W44">
        <v>0</v>
      </c>
      <c r="X44">
        <v>-1673804786</v>
      </c>
      <c r="Y44">
        <f t="shared" si="25"/>
        <v>0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23</v>
      </c>
      <c r="AV44">
        <v>0</v>
      </c>
      <c r="AW44">
        <v>2</v>
      </c>
      <c r="AX44">
        <v>70664052</v>
      </c>
      <c r="AY44">
        <v>1</v>
      </c>
      <c r="AZ44">
        <v>0</v>
      </c>
      <c r="BA44">
        <v>67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</v>
      </c>
      <c r="CY44">
        <f t="shared" si="26"/>
        <v>47.86</v>
      </c>
      <c r="CZ44">
        <f t="shared" si="27"/>
        <v>47.86</v>
      </c>
      <c r="DA44">
        <f t="shared" si="28"/>
        <v>1</v>
      </c>
      <c r="DB44">
        <f t="shared" si="29"/>
        <v>0</v>
      </c>
      <c r="DC44">
        <f t="shared" si="30"/>
        <v>0</v>
      </c>
      <c r="DD44" t="s">
        <v>3</v>
      </c>
      <c r="DE44" t="s">
        <v>3</v>
      </c>
      <c r="DF44">
        <f t="shared" si="24"/>
        <v>0</v>
      </c>
      <c r="DG44">
        <f t="shared" si="21"/>
        <v>0</v>
      </c>
      <c r="DH44">
        <f t="shared" si="22"/>
        <v>0</v>
      </c>
      <c r="DI44">
        <f t="shared" si="3"/>
        <v>0</v>
      </c>
      <c r="DJ44">
        <f t="shared" si="31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70661675</v>
      </c>
      <c r="C45">
        <v>70661837</v>
      </c>
      <c r="D45">
        <v>66345565</v>
      </c>
      <c r="E45">
        <v>1</v>
      </c>
      <c r="F45">
        <v>1</v>
      </c>
      <c r="G45">
        <v>1077</v>
      </c>
      <c r="H45">
        <v>3</v>
      </c>
      <c r="I45" t="s">
        <v>502</v>
      </c>
      <c r="J45" t="s">
        <v>503</v>
      </c>
      <c r="K45" t="s">
        <v>504</v>
      </c>
      <c r="L45">
        <v>1355</v>
      </c>
      <c r="N45">
        <v>1010</v>
      </c>
      <c r="O45" t="s">
        <v>355</v>
      </c>
      <c r="P45" t="s">
        <v>355</v>
      </c>
      <c r="Q45">
        <v>100</v>
      </c>
      <c r="W45">
        <v>0</v>
      </c>
      <c r="X45">
        <v>510217810</v>
      </c>
      <c r="Y45">
        <f t="shared" si="25"/>
        <v>0</v>
      </c>
      <c r="AA45">
        <v>139.85</v>
      </c>
      <c r="AB45">
        <v>0</v>
      </c>
      <c r="AC45">
        <v>0</v>
      </c>
      <c r="AD45">
        <v>0</v>
      </c>
      <c r="AE45">
        <v>139.85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23</v>
      </c>
      <c r="AV45">
        <v>0</v>
      </c>
      <c r="AW45">
        <v>2</v>
      </c>
      <c r="AX45">
        <v>70664053</v>
      </c>
      <c r="AY45">
        <v>1</v>
      </c>
      <c r="AZ45">
        <v>0</v>
      </c>
      <c r="BA45">
        <v>68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</v>
      </c>
      <c r="CY45">
        <f t="shared" si="26"/>
        <v>139.85</v>
      </c>
      <c r="CZ45">
        <f t="shared" si="27"/>
        <v>139.85</v>
      </c>
      <c r="DA45">
        <f t="shared" si="28"/>
        <v>1</v>
      </c>
      <c r="DB45">
        <f t="shared" si="29"/>
        <v>0</v>
      </c>
      <c r="DC45">
        <f t="shared" si="30"/>
        <v>0</v>
      </c>
      <c r="DD45" t="s">
        <v>3</v>
      </c>
      <c r="DE45" t="s">
        <v>3</v>
      </c>
      <c r="DF45">
        <f t="shared" si="24"/>
        <v>0</v>
      </c>
      <c r="DG45">
        <f t="shared" si="21"/>
        <v>0</v>
      </c>
      <c r="DH45">
        <f t="shared" si="22"/>
        <v>0</v>
      </c>
      <c r="DI45">
        <f t="shared" si="3"/>
        <v>0</v>
      </c>
      <c r="DJ45">
        <f t="shared" si="31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70661673</v>
      </c>
      <c r="C46">
        <v>70661837</v>
      </c>
      <c r="D46">
        <v>66274153</v>
      </c>
      <c r="E46">
        <v>1077</v>
      </c>
      <c r="F46">
        <v>1</v>
      </c>
      <c r="G46">
        <v>1077</v>
      </c>
      <c r="H46">
        <v>1</v>
      </c>
      <c r="I46" t="s">
        <v>461</v>
      </c>
      <c r="J46" t="s">
        <v>3</v>
      </c>
      <c r="K46" t="s">
        <v>462</v>
      </c>
      <c r="L46">
        <v>1191</v>
      </c>
      <c r="N46">
        <v>1013</v>
      </c>
      <c r="O46" t="s">
        <v>463</v>
      </c>
      <c r="P46" t="s">
        <v>463</v>
      </c>
      <c r="Q46">
        <v>1</v>
      </c>
      <c r="W46">
        <v>0</v>
      </c>
      <c r="X46">
        <v>476480486</v>
      </c>
      <c r="Y46">
        <f>((AT46*0.3)*1.05)</f>
        <v>1.8837000000000002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5.98</v>
      </c>
      <c r="AU46" t="s">
        <v>24</v>
      </c>
      <c r="AV46">
        <v>1</v>
      </c>
      <c r="AW46">
        <v>2</v>
      </c>
      <c r="AX46">
        <v>70664044</v>
      </c>
      <c r="AY46">
        <v>1</v>
      </c>
      <c r="AZ46">
        <v>0</v>
      </c>
      <c r="BA46">
        <v>76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1.8836999999999999</v>
      </c>
      <c r="CW46">
        <v>0</v>
      </c>
      <c r="CX46">
        <f>ROUND(Y46*Source!I33,9)</f>
        <v>1.8836999999999999</v>
      </c>
      <c r="CY46">
        <f>AD46</f>
        <v>0</v>
      </c>
      <c r="CZ46">
        <f>AH46</f>
        <v>0</v>
      </c>
      <c r="DA46">
        <f>AL46</f>
        <v>1</v>
      </c>
      <c r="DB46">
        <f>ROUND(((ROUND(AT46*CZ46,2)*0.3)*1.05),6)</f>
        <v>0</v>
      </c>
      <c r="DC46">
        <f>ROUND(((ROUND(AT46*AG46,2)*0.3)*1.05),6)</f>
        <v>0</v>
      </c>
      <c r="DD46" t="s">
        <v>3</v>
      </c>
      <c r="DE46" t="s">
        <v>3</v>
      </c>
      <c r="DF46">
        <f t="shared" si="24"/>
        <v>0</v>
      </c>
      <c r="DG46">
        <f t="shared" si="21"/>
        <v>0</v>
      </c>
      <c r="DH46">
        <f t="shared" si="2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70661673</v>
      </c>
      <c r="C47">
        <v>70661837</v>
      </c>
      <c r="D47">
        <v>66352537</v>
      </c>
      <c r="E47">
        <v>1</v>
      </c>
      <c r="F47">
        <v>1</v>
      </c>
      <c r="G47">
        <v>1077</v>
      </c>
      <c r="H47">
        <v>2</v>
      </c>
      <c r="I47" t="s">
        <v>464</v>
      </c>
      <c r="J47" t="s">
        <v>465</v>
      </c>
      <c r="K47" t="s">
        <v>466</v>
      </c>
      <c r="L47">
        <v>1368</v>
      </c>
      <c r="N47">
        <v>1011</v>
      </c>
      <c r="O47" t="s">
        <v>410</v>
      </c>
      <c r="P47" t="s">
        <v>410</v>
      </c>
      <c r="Q47">
        <v>1</v>
      </c>
      <c r="W47">
        <v>0</v>
      </c>
      <c r="X47">
        <v>-1563021952</v>
      </c>
      <c r="Y47">
        <f>((AT47*0.3)*1.05)</f>
        <v>0.126</v>
      </c>
      <c r="AA47">
        <v>0</v>
      </c>
      <c r="AB47">
        <v>1373.91</v>
      </c>
      <c r="AC47">
        <v>655.99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15.21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</v>
      </c>
      <c r="AU47" t="s">
        <v>24</v>
      </c>
      <c r="AV47">
        <v>0</v>
      </c>
      <c r="AW47">
        <v>2</v>
      </c>
      <c r="AX47">
        <v>70664045</v>
      </c>
      <c r="AY47">
        <v>1</v>
      </c>
      <c r="AZ47">
        <v>0</v>
      </c>
      <c r="BA47">
        <v>77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1.59012</v>
      </c>
      <c r="CX47">
        <f>ROUND(Y47*Source!I33,9)</f>
        <v>0.126</v>
      </c>
      <c r="CY47">
        <f>AB47</f>
        <v>1373.91</v>
      </c>
      <c r="CZ47">
        <f>AF47</f>
        <v>83.1</v>
      </c>
      <c r="DA47">
        <f>AJ47</f>
        <v>15.21</v>
      </c>
      <c r="DB47">
        <f>ROUND(((ROUND(AT47*CZ47,2)*0.3)*1.05),6)</f>
        <v>10.470599999999999</v>
      </c>
      <c r="DC47">
        <f>ROUND(((ROUND(AT47*AG47,2)*0.3)*1.05),6)</f>
        <v>1.5907500000000001</v>
      </c>
      <c r="DD47" t="s">
        <v>3</v>
      </c>
      <c r="DE47" t="s">
        <v>3</v>
      </c>
      <c r="DF47">
        <f t="shared" si="24"/>
        <v>0</v>
      </c>
      <c r="DG47">
        <f>ROUND(ROUND(AF47*AJ47,2)*CX47,2)</f>
        <v>159.26</v>
      </c>
      <c r="DH47">
        <f>ROUND(ROUND(AG47*AK47,2)*CX47,2)</f>
        <v>76.040000000000006</v>
      </c>
      <c r="DI47">
        <f t="shared" si="3"/>
        <v>0</v>
      </c>
      <c r="DJ47">
        <f>DG47</f>
        <v>159.26</v>
      </c>
      <c r="DK47">
        <v>0</v>
      </c>
      <c r="DL47" t="s">
        <v>467</v>
      </c>
      <c r="DM47">
        <v>0</v>
      </c>
      <c r="DN47" t="s">
        <v>463</v>
      </c>
      <c r="DO47">
        <v>12.62</v>
      </c>
    </row>
    <row r="48" spans="1:119" x14ac:dyDescent="0.2">
      <c r="A48">
        <f>ROW(Source!A33)</f>
        <v>33</v>
      </c>
      <c r="B48">
        <v>70661673</v>
      </c>
      <c r="C48">
        <v>70661837</v>
      </c>
      <c r="D48">
        <v>66352105</v>
      </c>
      <c r="E48">
        <v>1</v>
      </c>
      <c r="F48">
        <v>1</v>
      </c>
      <c r="G48">
        <v>1077</v>
      </c>
      <c r="H48">
        <v>2</v>
      </c>
      <c r="I48" t="s">
        <v>490</v>
      </c>
      <c r="J48" t="s">
        <v>491</v>
      </c>
      <c r="K48" t="s">
        <v>492</v>
      </c>
      <c r="L48">
        <v>1368</v>
      </c>
      <c r="N48">
        <v>1011</v>
      </c>
      <c r="O48" t="s">
        <v>410</v>
      </c>
      <c r="P48" t="s">
        <v>410</v>
      </c>
      <c r="Q48">
        <v>1</v>
      </c>
      <c r="W48">
        <v>0</v>
      </c>
      <c r="X48">
        <v>1225874674</v>
      </c>
      <c r="Y48">
        <f>((AT48*0.3)*1.05)</f>
        <v>0.504</v>
      </c>
      <c r="AA48">
        <v>0</v>
      </c>
      <c r="AB48">
        <v>2459.6999999999998</v>
      </c>
      <c r="AC48">
        <v>755.79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13.58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</v>
      </c>
      <c r="AU48" t="s">
        <v>24</v>
      </c>
      <c r="AV48">
        <v>0</v>
      </c>
      <c r="AW48">
        <v>2</v>
      </c>
      <c r="AX48">
        <v>70664046</v>
      </c>
      <c r="AY48">
        <v>1</v>
      </c>
      <c r="AZ48">
        <v>0</v>
      </c>
      <c r="BA48">
        <v>78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7.3281599999999996</v>
      </c>
      <c r="CX48">
        <f>ROUND(Y48*Source!I33,9)</f>
        <v>0.504</v>
      </c>
      <c r="CY48">
        <f>AB48</f>
        <v>2459.6999999999998</v>
      </c>
      <c r="CZ48">
        <f>AF48</f>
        <v>166.63</v>
      </c>
      <c r="DA48">
        <f>AJ48</f>
        <v>13.58</v>
      </c>
      <c r="DB48">
        <f>ROUND(((ROUND(AT48*CZ48,2)*0.3)*1.05),6)</f>
        <v>83.982150000000004</v>
      </c>
      <c r="DC48">
        <f>ROUND(((ROUND(AT48*AG48,2)*0.3)*1.05),6)</f>
        <v>7.3269000000000002</v>
      </c>
      <c r="DD48" t="s">
        <v>3</v>
      </c>
      <c r="DE48" t="s">
        <v>3</v>
      </c>
      <c r="DF48">
        <f t="shared" si="24"/>
        <v>0</v>
      </c>
      <c r="DG48">
        <f>ROUND(ROUND(AF48*AJ48,2)*CX48,2)</f>
        <v>1140.47</v>
      </c>
      <c r="DH48">
        <f>ROUND(ROUND(AG48*AK48,2)*CX48,2)</f>
        <v>350.43</v>
      </c>
      <c r="DI48">
        <f t="shared" si="3"/>
        <v>0</v>
      </c>
      <c r="DJ48">
        <f>DG48</f>
        <v>1140.47</v>
      </c>
      <c r="DK48">
        <v>0</v>
      </c>
      <c r="DL48" t="s">
        <v>467</v>
      </c>
      <c r="DM48">
        <v>0</v>
      </c>
      <c r="DN48" t="s">
        <v>463</v>
      </c>
      <c r="DO48">
        <v>14.54</v>
      </c>
    </row>
    <row r="49" spans="1:119" x14ac:dyDescent="0.2">
      <c r="A49">
        <f>ROW(Source!A33)</f>
        <v>33</v>
      </c>
      <c r="B49">
        <v>70661673</v>
      </c>
      <c r="C49">
        <v>70661837</v>
      </c>
      <c r="D49">
        <v>66321845</v>
      </c>
      <c r="E49">
        <v>1</v>
      </c>
      <c r="F49">
        <v>1</v>
      </c>
      <c r="G49">
        <v>1077</v>
      </c>
      <c r="H49">
        <v>3</v>
      </c>
      <c r="I49" t="s">
        <v>493</v>
      </c>
      <c r="J49" t="s">
        <v>494</v>
      </c>
      <c r="K49" t="s">
        <v>495</v>
      </c>
      <c r="L49">
        <v>1348</v>
      </c>
      <c r="N49">
        <v>1009</v>
      </c>
      <c r="O49" t="s">
        <v>147</v>
      </c>
      <c r="P49" t="s">
        <v>147</v>
      </c>
      <c r="Q49">
        <v>1000</v>
      </c>
      <c r="W49">
        <v>0</v>
      </c>
      <c r="X49">
        <v>-618249991</v>
      </c>
      <c r="Y49">
        <f t="shared" ref="Y49:Y54" si="32">(AT49*0)</f>
        <v>0</v>
      </c>
      <c r="AA49">
        <v>108249.28</v>
      </c>
      <c r="AB49">
        <v>0</v>
      </c>
      <c r="AC49">
        <v>0</v>
      </c>
      <c r="AD49">
        <v>0</v>
      </c>
      <c r="AE49">
        <v>18504.150000000001</v>
      </c>
      <c r="AF49">
        <v>0</v>
      </c>
      <c r="AG49">
        <v>0</v>
      </c>
      <c r="AH49">
        <v>0</v>
      </c>
      <c r="AI49">
        <v>5.85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23</v>
      </c>
      <c r="AV49">
        <v>0</v>
      </c>
      <c r="AW49">
        <v>2</v>
      </c>
      <c r="AX49">
        <v>70664048</v>
      </c>
      <c r="AY49">
        <v>1</v>
      </c>
      <c r="AZ49">
        <v>0</v>
      </c>
      <c r="BA49">
        <v>80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</v>
      </c>
      <c r="CY49">
        <f t="shared" ref="CY49:CY54" si="33">AA49</f>
        <v>108249.28</v>
      </c>
      <c r="CZ49">
        <f t="shared" ref="CZ49:CZ54" si="34">AE49</f>
        <v>18504.150000000001</v>
      </c>
      <c r="DA49">
        <f t="shared" ref="DA49:DA54" si="35">AI49</f>
        <v>5.85</v>
      </c>
      <c r="DB49">
        <f t="shared" ref="DB49:DB54" si="36">ROUND((ROUND(AT49*CZ49,2)*0),6)</f>
        <v>0</v>
      </c>
      <c r="DC49">
        <f t="shared" ref="DC49:DC54" si="37">ROUND((ROUND(AT49*AG49,2)*0),6)</f>
        <v>0</v>
      </c>
      <c r="DD49" t="s">
        <v>3</v>
      </c>
      <c r="DE49" t="s">
        <v>3</v>
      </c>
      <c r="DF49">
        <f t="shared" ref="DF49:DF54" si="38">ROUND(ROUND(AE49*AI49,2)*CX49,2)</f>
        <v>0</v>
      </c>
      <c r="DG49">
        <f t="shared" ref="DG49:DG64" si="39">ROUND(ROUND(AF49,2)*CX49,2)</f>
        <v>0</v>
      </c>
      <c r="DH49">
        <f t="shared" ref="DH49:DH64" si="40">ROUND(ROUND(AG49,2)*CX49,2)</f>
        <v>0</v>
      </c>
      <c r="DI49">
        <f t="shared" si="3"/>
        <v>0</v>
      </c>
      <c r="DJ49">
        <f t="shared" ref="DJ49:DJ54" si="41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70661673</v>
      </c>
      <c r="C50">
        <v>70661837</v>
      </c>
      <c r="D50">
        <v>66321205</v>
      </c>
      <c r="E50">
        <v>1</v>
      </c>
      <c r="F50">
        <v>1</v>
      </c>
      <c r="G50">
        <v>1077</v>
      </c>
      <c r="H50">
        <v>3</v>
      </c>
      <c r="I50" t="s">
        <v>474</v>
      </c>
      <c r="J50" t="s">
        <v>475</v>
      </c>
      <c r="K50" t="s">
        <v>476</v>
      </c>
      <c r="L50">
        <v>1346</v>
      </c>
      <c r="N50">
        <v>1009</v>
      </c>
      <c r="O50" t="s">
        <v>477</v>
      </c>
      <c r="P50" t="s">
        <v>477</v>
      </c>
      <c r="Q50">
        <v>1</v>
      </c>
      <c r="W50">
        <v>0</v>
      </c>
      <c r="X50">
        <v>474028557</v>
      </c>
      <c r="Y50">
        <f t="shared" si="32"/>
        <v>0</v>
      </c>
      <c r="AA50">
        <v>23.96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14.88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23</v>
      </c>
      <c r="AV50">
        <v>0</v>
      </c>
      <c r="AW50">
        <v>2</v>
      </c>
      <c r="AX50">
        <v>70664049</v>
      </c>
      <c r="AY50">
        <v>1</v>
      </c>
      <c r="AZ50">
        <v>0</v>
      </c>
      <c r="BA50">
        <v>81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</v>
      </c>
      <c r="CY50">
        <f t="shared" si="33"/>
        <v>23.96</v>
      </c>
      <c r="CZ50">
        <f t="shared" si="34"/>
        <v>1.61</v>
      </c>
      <c r="DA50">
        <f t="shared" si="35"/>
        <v>14.88</v>
      </c>
      <c r="DB50">
        <f t="shared" si="36"/>
        <v>0</v>
      </c>
      <c r="DC50">
        <f t="shared" si="37"/>
        <v>0</v>
      </c>
      <c r="DD50" t="s">
        <v>3</v>
      </c>
      <c r="DE50" t="s">
        <v>3</v>
      </c>
      <c r="DF50">
        <f t="shared" si="38"/>
        <v>0</v>
      </c>
      <c r="DG50">
        <f t="shared" si="39"/>
        <v>0</v>
      </c>
      <c r="DH50">
        <f t="shared" si="40"/>
        <v>0</v>
      </c>
      <c r="DI50">
        <f t="shared" si="3"/>
        <v>0</v>
      </c>
      <c r="DJ50">
        <f t="shared" si="4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70661673</v>
      </c>
      <c r="C51">
        <v>70661837</v>
      </c>
      <c r="D51">
        <v>66321472</v>
      </c>
      <c r="E51">
        <v>1</v>
      </c>
      <c r="F51">
        <v>1</v>
      </c>
      <c r="G51">
        <v>1077</v>
      </c>
      <c r="H51">
        <v>3</v>
      </c>
      <c r="I51" t="s">
        <v>496</v>
      </c>
      <c r="J51" t="s">
        <v>497</v>
      </c>
      <c r="K51" t="s">
        <v>498</v>
      </c>
      <c r="L51">
        <v>1348</v>
      </c>
      <c r="N51">
        <v>1009</v>
      </c>
      <c r="O51" t="s">
        <v>147</v>
      </c>
      <c r="P51" t="s">
        <v>147</v>
      </c>
      <c r="Q51">
        <v>1000</v>
      </c>
      <c r="W51">
        <v>0</v>
      </c>
      <c r="X51">
        <v>-1440929762</v>
      </c>
      <c r="Y51">
        <f t="shared" si="32"/>
        <v>0</v>
      </c>
      <c r="AA51">
        <v>90242.71</v>
      </c>
      <c r="AB51">
        <v>0</v>
      </c>
      <c r="AC51">
        <v>0</v>
      </c>
      <c r="AD51">
        <v>0</v>
      </c>
      <c r="AE51">
        <v>20009.47</v>
      </c>
      <c r="AF51">
        <v>0</v>
      </c>
      <c r="AG51">
        <v>0</v>
      </c>
      <c r="AH51">
        <v>0</v>
      </c>
      <c r="AI51">
        <v>4.51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23</v>
      </c>
      <c r="AV51">
        <v>0</v>
      </c>
      <c r="AW51">
        <v>2</v>
      </c>
      <c r="AX51">
        <v>70664050</v>
      </c>
      <c r="AY51">
        <v>1</v>
      </c>
      <c r="AZ51">
        <v>0</v>
      </c>
      <c r="BA51">
        <v>82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0</v>
      </c>
      <c r="CY51">
        <f t="shared" si="33"/>
        <v>90242.71</v>
      </c>
      <c r="CZ51">
        <f t="shared" si="34"/>
        <v>20009.47</v>
      </c>
      <c r="DA51">
        <f t="shared" si="35"/>
        <v>4.51</v>
      </c>
      <c r="DB51">
        <f t="shared" si="36"/>
        <v>0</v>
      </c>
      <c r="DC51">
        <f t="shared" si="37"/>
        <v>0</v>
      </c>
      <c r="DD51" t="s">
        <v>3</v>
      </c>
      <c r="DE51" t="s">
        <v>3</v>
      </c>
      <c r="DF51">
        <f t="shared" si="38"/>
        <v>0</v>
      </c>
      <c r="DG51">
        <f t="shared" si="39"/>
        <v>0</v>
      </c>
      <c r="DH51">
        <f t="shared" si="40"/>
        <v>0</v>
      </c>
      <c r="DI51">
        <f t="shared" si="3"/>
        <v>0</v>
      </c>
      <c r="DJ51">
        <f t="shared" si="4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70661673</v>
      </c>
      <c r="C52">
        <v>70661837</v>
      </c>
      <c r="D52">
        <v>66321487</v>
      </c>
      <c r="E52">
        <v>1</v>
      </c>
      <c r="F52">
        <v>1</v>
      </c>
      <c r="G52">
        <v>1077</v>
      </c>
      <c r="H52">
        <v>3</v>
      </c>
      <c r="I52" t="s">
        <v>499</v>
      </c>
      <c r="J52" t="s">
        <v>500</v>
      </c>
      <c r="K52" t="s">
        <v>501</v>
      </c>
      <c r="L52">
        <v>1348</v>
      </c>
      <c r="N52">
        <v>1009</v>
      </c>
      <c r="O52" t="s">
        <v>147</v>
      </c>
      <c r="P52" t="s">
        <v>147</v>
      </c>
      <c r="Q52">
        <v>1000</v>
      </c>
      <c r="W52">
        <v>0</v>
      </c>
      <c r="X52">
        <v>1189071291</v>
      </c>
      <c r="Y52">
        <f t="shared" si="32"/>
        <v>0</v>
      </c>
      <c r="AA52">
        <v>51157.49</v>
      </c>
      <c r="AB52">
        <v>0</v>
      </c>
      <c r="AC52">
        <v>0</v>
      </c>
      <c r="AD52">
        <v>0</v>
      </c>
      <c r="AE52">
        <v>16189.08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23</v>
      </c>
      <c r="AV52">
        <v>0</v>
      </c>
      <c r="AW52">
        <v>2</v>
      </c>
      <c r="AX52">
        <v>70664051</v>
      </c>
      <c r="AY52">
        <v>1</v>
      </c>
      <c r="AZ52">
        <v>0</v>
      </c>
      <c r="BA52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0</v>
      </c>
      <c r="CY52">
        <f t="shared" si="33"/>
        <v>51157.49</v>
      </c>
      <c r="CZ52">
        <f t="shared" si="34"/>
        <v>16189.08</v>
      </c>
      <c r="DA52">
        <f t="shared" si="35"/>
        <v>3.16</v>
      </c>
      <c r="DB52">
        <f t="shared" si="36"/>
        <v>0</v>
      </c>
      <c r="DC52">
        <f t="shared" si="37"/>
        <v>0</v>
      </c>
      <c r="DD52" t="s">
        <v>3</v>
      </c>
      <c r="DE52" t="s">
        <v>3</v>
      </c>
      <c r="DF52">
        <f t="shared" si="38"/>
        <v>0</v>
      </c>
      <c r="DG52">
        <f t="shared" si="39"/>
        <v>0</v>
      </c>
      <c r="DH52">
        <f t="shared" si="40"/>
        <v>0</v>
      </c>
      <c r="DI52">
        <f t="shared" si="3"/>
        <v>0</v>
      </c>
      <c r="DJ52">
        <f t="shared" si="4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70661673</v>
      </c>
      <c r="C53">
        <v>70661837</v>
      </c>
      <c r="D53">
        <v>66328088</v>
      </c>
      <c r="E53">
        <v>1</v>
      </c>
      <c r="F53">
        <v>1</v>
      </c>
      <c r="G53">
        <v>1077</v>
      </c>
      <c r="H53">
        <v>3</v>
      </c>
      <c r="I53" t="s">
        <v>484</v>
      </c>
      <c r="J53" t="s">
        <v>485</v>
      </c>
      <c r="K53" t="s">
        <v>486</v>
      </c>
      <c r="L53">
        <v>1346</v>
      </c>
      <c r="N53">
        <v>1009</v>
      </c>
      <c r="O53" t="s">
        <v>477</v>
      </c>
      <c r="P53" t="s">
        <v>477</v>
      </c>
      <c r="Q53">
        <v>1</v>
      </c>
      <c r="W53">
        <v>0</v>
      </c>
      <c r="X53">
        <v>-1673804786</v>
      </c>
      <c r="Y53">
        <f t="shared" si="32"/>
        <v>0</v>
      </c>
      <c r="AA53">
        <v>324.01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6.77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23</v>
      </c>
      <c r="AV53">
        <v>0</v>
      </c>
      <c r="AW53">
        <v>2</v>
      </c>
      <c r="AX53">
        <v>70664052</v>
      </c>
      <c r="AY53">
        <v>1</v>
      </c>
      <c r="AZ53">
        <v>0</v>
      </c>
      <c r="BA53">
        <v>84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</v>
      </c>
      <c r="CY53">
        <f t="shared" si="33"/>
        <v>324.01</v>
      </c>
      <c r="CZ53">
        <f t="shared" si="34"/>
        <v>47.86</v>
      </c>
      <c r="DA53">
        <f t="shared" si="35"/>
        <v>6.77</v>
      </c>
      <c r="DB53">
        <f t="shared" si="36"/>
        <v>0</v>
      </c>
      <c r="DC53">
        <f t="shared" si="37"/>
        <v>0</v>
      </c>
      <c r="DD53" t="s">
        <v>3</v>
      </c>
      <c r="DE53" t="s">
        <v>3</v>
      </c>
      <c r="DF53">
        <f t="shared" si="38"/>
        <v>0</v>
      </c>
      <c r="DG53">
        <f t="shared" si="39"/>
        <v>0</v>
      </c>
      <c r="DH53">
        <f t="shared" si="40"/>
        <v>0</v>
      </c>
      <c r="DI53">
        <f t="shared" si="3"/>
        <v>0</v>
      </c>
      <c r="DJ53">
        <f t="shared" si="4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70661673</v>
      </c>
      <c r="C54">
        <v>70661837</v>
      </c>
      <c r="D54">
        <v>66345565</v>
      </c>
      <c r="E54">
        <v>1</v>
      </c>
      <c r="F54">
        <v>1</v>
      </c>
      <c r="G54">
        <v>1077</v>
      </c>
      <c r="H54">
        <v>3</v>
      </c>
      <c r="I54" t="s">
        <v>502</v>
      </c>
      <c r="J54" t="s">
        <v>503</v>
      </c>
      <c r="K54" t="s">
        <v>504</v>
      </c>
      <c r="L54">
        <v>1355</v>
      </c>
      <c r="N54">
        <v>1010</v>
      </c>
      <c r="O54" t="s">
        <v>355</v>
      </c>
      <c r="P54" t="s">
        <v>355</v>
      </c>
      <c r="Q54">
        <v>100</v>
      </c>
      <c r="W54">
        <v>0</v>
      </c>
      <c r="X54">
        <v>510217810</v>
      </c>
      <c r="Y54">
        <f t="shared" si="32"/>
        <v>0</v>
      </c>
      <c r="AA54">
        <v>1322.98</v>
      </c>
      <c r="AB54">
        <v>0</v>
      </c>
      <c r="AC54">
        <v>0</v>
      </c>
      <c r="AD54">
        <v>0</v>
      </c>
      <c r="AE54">
        <v>139.85</v>
      </c>
      <c r="AF54">
        <v>0</v>
      </c>
      <c r="AG54">
        <v>0</v>
      </c>
      <c r="AH54">
        <v>0</v>
      </c>
      <c r="AI54">
        <v>9.4600000000000009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23</v>
      </c>
      <c r="AV54">
        <v>0</v>
      </c>
      <c r="AW54">
        <v>2</v>
      </c>
      <c r="AX54">
        <v>70664053</v>
      </c>
      <c r="AY54">
        <v>1</v>
      </c>
      <c r="AZ54">
        <v>0</v>
      </c>
      <c r="BA54">
        <v>85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si="33"/>
        <v>1322.98</v>
      </c>
      <c r="CZ54">
        <f t="shared" si="34"/>
        <v>139.85</v>
      </c>
      <c r="DA54">
        <f t="shared" si="35"/>
        <v>9.4600000000000009</v>
      </c>
      <c r="DB54">
        <f t="shared" si="36"/>
        <v>0</v>
      </c>
      <c r="DC54">
        <f t="shared" si="37"/>
        <v>0</v>
      </c>
      <c r="DD54" t="s">
        <v>3</v>
      </c>
      <c r="DE54" t="s">
        <v>3</v>
      </c>
      <c r="DF54">
        <f t="shared" si="38"/>
        <v>0</v>
      </c>
      <c r="DG54">
        <f t="shared" si="39"/>
        <v>0</v>
      </c>
      <c r="DH54">
        <f t="shared" si="40"/>
        <v>0</v>
      </c>
      <c r="DI54">
        <f t="shared" si="3"/>
        <v>0</v>
      </c>
      <c r="DJ54">
        <f t="shared" si="4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ROW(Source!A71)</f>
        <v>71</v>
      </c>
      <c r="B55">
        <v>70661675</v>
      </c>
      <c r="C55">
        <v>70661937</v>
      </c>
      <c r="D55">
        <v>66274153</v>
      </c>
      <c r="E55">
        <v>1077</v>
      </c>
      <c r="F55">
        <v>1</v>
      </c>
      <c r="G55">
        <v>1077</v>
      </c>
      <c r="H55">
        <v>1</v>
      </c>
      <c r="I55" t="s">
        <v>461</v>
      </c>
      <c r="J55" t="s">
        <v>3</v>
      </c>
      <c r="K55" t="s">
        <v>462</v>
      </c>
      <c r="L55">
        <v>1191</v>
      </c>
      <c r="N55">
        <v>1013</v>
      </c>
      <c r="O55" t="s">
        <v>463</v>
      </c>
      <c r="P55" t="s">
        <v>463</v>
      </c>
      <c r="Q55">
        <v>1</v>
      </c>
      <c r="W55">
        <v>0</v>
      </c>
      <c r="X55">
        <v>476480486</v>
      </c>
      <c r="Y55">
        <f>(AT55*1.05)</f>
        <v>3.2130000000000001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3.06</v>
      </c>
      <c r="AU55" t="s">
        <v>96</v>
      </c>
      <c r="AV55">
        <v>1</v>
      </c>
      <c r="AW55">
        <v>2</v>
      </c>
      <c r="AX55">
        <v>70664077</v>
      </c>
      <c r="AY55">
        <v>1</v>
      </c>
      <c r="AZ55">
        <v>0</v>
      </c>
      <c r="BA55">
        <v>125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ROUND(AT55*Source!I71*AH55*AL55,2)</f>
        <v>0</v>
      </c>
      <c r="CV55">
        <f>ROUND(Y55*Source!I71,9)</f>
        <v>6.4260000000000002</v>
      </c>
      <c r="CW55">
        <v>0</v>
      </c>
      <c r="CX55">
        <f>ROUND(Y55*Source!I71,9)</f>
        <v>6.4260000000000002</v>
      </c>
      <c r="CY55">
        <f>AD55</f>
        <v>0</v>
      </c>
      <c r="CZ55">
        <f>AH55</f>
        <v>0</v>
      </c>
      <c r="DA55">
        <f>AL55</f>
        <v>1</v>
      </c>
      <c r="DB55">
        <f>ROUND((ROUND(AT55*CZ55,2)*1.05),6)</f>
        <v>0</v>
      </c>
      <c r="DC55">
        <f>ROUND((ROUND(AT55*AG55,2)*1.05),6)</f>
        <v>0</v>
      </c>
      <c r="DD55" t="s">
        <v>3</v>
      </c>
      <c r="DE55" t="s">
        <v>3</v>
      </c>
      <c r="DF55">
        <f t="shared" ref="DF55:DF66" si="42">ROUND(ROUND(AE55,2)*CX55,2)</f>
        <v>0</v>
      </c>
      <c r="DG55">
        <f t="shared" si="39"/>
        <v>0</v>
      </c>
      <c r="DH55">
        <f t="shared" si="40"/>
        <v>0</v>
      </c>
      <c r="DI55">
        <f t="shared" si="3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ROW(Source!A71)</f>
        <v>71</v>
      </c>
      <c r="B56">
        <v>70661675</v>
      </c>
      <c r="C56">
        <v>70661937</v>
      </c>
      <c r="D56">
        <v>66352537</v>
      </c>
      <c r="E56">
        <v>1</v>
      </c>
      <c r="F56">
        <v>1</v>
      </c>
      <c r="G56">
        <v>1077</v>
      </c>
      <c r="H56">
        <v>2</v>
      </c>
      <c r="I56" t="s">
        <v>464</v>
      </c>
      <c r="J56" t="s">
        <v>465</v>
      </c>
      <c r="K56" t="s">
        <v>466</v>
      </c>
      <c r="L56">
        <v>1368</v>
      </c>
      <c r="N56">
        <v>1011</v>
      </c>
      <c r="O56" t="s">
        <v>410</v>
      </c>
      <c r="P56" t="s">
        <v>410</v>
      </c>
      <c r="Q56">
        <v>1</v>
      </c>
      <c r="W56">
        <v>0</v>
      </c>
      <c r="X56">
        <v>-1563021952</v>
      </c>
      <c r="Y56">
        <f>(AT56*1.05)</f>
        <v>0.19950000000000001</v>
      </c>
      <c r="AA56">
        <v>0</v>
      </c>
      <c r="AB56">
        <v>83.1</v>
      </c>
      <c r="AC56">
        <v>12.62</v>
      </c>
      <c r="AD56">
        <v>0</v>
      </c>
      <c r="AE56">
        <v>0</v>
      </c>
      <c r="AF56">
        <v>83.1</v>
      </c>
      <c r="AG56">
        <v>12.62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0.19</v>
      </c>
      <c r="AU56" t="s">
        <v>96</v>
      </c>
      <c r="AV56">
        <v>0</v>
      </c>
      <c r="AW56">
        <v>2</v>
      </c>
      <c r="AX56">
        <v>70664078</v>
      </c>
      <c r="AY56">
        <v>1</v>
      </c>
      <c r="AZ56">
        <v>0</v>
      </c>
      <c r="BA56">
        <v>126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ROUND(Y56*Source!I71*DO56,9)</f>
        <v>5.03538</v>
      </c>
      <c r="CX56">
        <f>ROUND(Y56*Source!I71,9)</f>
        <v>0.39900000000000002</v>
      </c>
      <c r="CY56">
        <f>AB56</f>
        <v>83.1</v>
      </c>
      <c r="CZ56">
        <f>AF56</f>
        <v>83.1</v>
      </c>
      <c r="DA56">
        <f>AJ56</f>
        <v>1</v>
      </c>
      <c r="DB56">
        <f>ROUND((ROUND(AT56*CZ56,2)*1.05),6)</f>
        <v>16.579499999999999</v>
      </c>
      <c r="DC56">
        <f>ROUND((ROUND(AT56*AG56,2)*1.05),6)</f>
        <v>2.52</v>
      </c>
      <c r="DD56" t="s">
        <v>3</v>
      </c>
      <c r="DE56" t="s">
        <v>3</v>
      </c>
      <c r="DF56">
        <f t="shared" si="42"/>
        <v>0</v>
      </c>
      <c r="DG56">
        <f t="shared" si="39"/>
        <v>33.159999999999997</v>
      </c>
      <c r="DH56">
        <f t="shared" si="40"/>
        <v>5.04</v>
      </c>
      <c r="DI56">
        <f t="shared" si="3"/>
        <v>0</v>
      </c>
      <c r="DJ56">
        <f>DG56</f>
        <v>33.159999999999997</v>
      </c>
      <c r="DK56">
        <v>0</v>
      </c>
      <c r="DL56" t="s">
        <v>467</v>
      </c>
      <c r="DM56">
        <v>0</v>
      </c>
      <c r="DN56" t="s">
        <v>463</v>
      </c>
      <c r="DO56">
        <v>12.62</v>
      </c>
    </row>
    <row r="57" spans="1:119" x14ac:dyDescent="0.2">
      <c r="A57">
        <f>ROW(Source!A71)</f>
        <v>71</v>
      </c>
      <c r="B57">
        <v>70661675</v>
      </c>
      <c r="C57">
        <v>70661937</v>
      </c>
      <c r="D57">
        <v>66352105</v>
      </c>
      <c r="E57">
        <v>1</v>
      </c>
      <c r="F57">
        <v>1</v>
      </c>
      <c r="G57">
        <v>1077</v>
      </c>
      <c r="H57">
        <v>2</v>
      </c>
      <c r="I57" t="s">
        <v>490</v>
      </c>
      <c r="J57" t="s">
        <v>491</v>
      </c>
      <c r="K57" t="s">
        <v>492</v>
      </c>
      <c r="L57">
        <v>1368</v>
      </c>
      <c r="N57">
        <v>1011</v>
      </c>
      <c r="O57" t="s">
        <v>410</v>
      </c>
      <c r="P57" t="s">
        <v>410</v>
      </c>
      <c r="Q57">
        <v>1</v>
      </c>
      <c r="W57">
        <v>0</v>
      </c>
      <c r="X57">
        <v>1225874674</v>
      </c>
      <c r="Y57">
        <f>(AT57*1.05)</f>
        <v>0.71400000000000008</v>
      </c>
      <c r="AA57">
        <v>0</v>
      </c>
      <c r="AB57">
        <v>166.63</v>
      </c>
      <c r="AC57">
        <v>14.54</v>
      </c>
      <c r="AD57">
        <v>0</v>
      </c>
      <c r="AE57">
        <v>0</v>
      </c>
      <c r="AF57">
        <v>166.63</v>
      </c>
      <c r="AG57">
        <v>14.54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0.68</v>
      </c>
      <c r="AU57" t="s">
        <v>96</v>
      </c>
      <c r="AV57">
        <v>0</v>
      </c>
      <c r="AW57">
        <v>2</v>
      </c>
      <c r="AX57">
        <v>70664079</v>
      </c>
      <c r="AY57">
        <v>1</v>
      </c>
      <c r="AZ57">
        <v>0</v>
      </c>
      <c r="BA57">
        <v>127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ROUND(Y57*Source!I71*DO57,9)</f>
        <v>20.763120000000001</v>
      </c>
      <c r="CX57">
        <f>ROUND(Y57*Source!I71,9)</f>
        <v>1.4279999999999999</v>
      </c>
      <c r="CY57">
        <f>AB57</f>
        <v>166.63</v>
      </c>
      <c r="CZ57">
        <f>AF57</f>
        <v>166.63</v>
      </c>
      <c r="DA57">
        <f>AJ57</f>
        <v>1</v>
      </c>
      <c r="DB57">
        <f>ROUND((ROUND(AT57*CZ57,2)*1.05),6)</f>
        <v>118.9755</v>
      </c>
      <c r="DC57">
        <f>ROUND((ROUND(AT57*AG57,2)*1.05),6)</f>
        <v>10.384499999999999</v>
      </c>
      <c r="DD57" t="s">
        <v>3</v>
      </c>
      <c r="DE57" t="s">
        <v>3</v>
      </c>
      <c r="DF57">
        <f t="shared" si="42"/>
        <v>0</v>
      </c>
      <c r="DG57">
        <f t="shared" si="39"/>
        <v>237.95</v>
      </c>
      <c r="DH57">
        <f t="shared" si="40"/>
        <v>20.76</v>
      </c>
      <c r="DI57">
        <f t="shared" si="3"/>
        <v>0</v>
      </c>
      <c r="DJ57">
        <f>DG57</f>
        <v>237.95</v>
      </c>
      <c r="DK57">
        <v>0</v>
      </c>
      <c r="DL57" t="s">
        <v>467</v>
      </c>
      <c r="DM57">
        <v>0</v>
      </c>
      <c r="DN57" t="s">
        <v>463</v>
      </c>
      <c r="DO57">
        <v>14.54</v>
      </c>
    </row>
    <row r="58" spans="1:119" x14ac:dyDescent="0.2">
      <c r="A58">
        <f>ROW(Source!A71)</f>
        <v>71</v>
      </c>
      <c r="B58">
        <v>70661675</v>
      </c>
      <c r="C58">
        <v>70661937</v>
      </c>
      <c r="D58">
        <v>66321845</v>
      </c>
      <c r="E58">
        <v>1</v>
      </c>
      <c r="F58">
        <v>1</v>
      </c>
      <c r="G58">
        <v>1077</v>
      </c>
      <c r="H58">
        <v>3</v>
      </c>
      <c r="I58" t="s">
        <v>493</v>
      </c>
      <c r="J58" t="s">
        <v>494</v>
      </c>
      <c r="K58" t="s">
        <v>495</v>
      </c>
      <c r="L58">
        <v>1348</v>
      </c>
      <c r="N58">
        <v>1009</v>
      </c>
      <c r="O58" t="s">
        <v>147</v>
      </c>
      <c r="P58" t="s">
        <v>147</v>
      </c>
      <c r="Q58">
        <v>1000</v>
      </c>
      <c r="W58">
        <v>0</v>
      </c>
      <c r="X58">
        <v>-618249991</v>
      </c>
      <c r="Y58">
        <f t="shared" ref="Y58:Y63" si="43">AT58</f>
        <v>3.0000000000000001E-5</v>
      </c>
      <c r="AA58">
        <v>18504.150000000001</v>
      </c>
      <c r="AB58">
        <v>0</v>
      </c>
      <c r="AC58">
        <v>0</v>
      </c>
      <c r="AD58">
        <v>0</v>
      </c>
      <c r="AE58">
        <v>18504.150000000001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3.0000000000000001E-5</v>
      </c>
      <c r="AU58" t="s">
        <v>3</v>
      </c>
      <c r="AV58">
        <v>0</v>
      </c>
      <c r="AW58">
        <v>2</v>
      </c>
      <c r="AX58">
        <v>70664081</v>
      </c>
      <c r="AY58">
        <v>1</v>
      </c>
      <c r="AZ58">
        <v>0</v>
      </c>
      <c r="BA58">
        <v>129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ROUND(Y58*Source!I71,9)</f>
        <v>6.0000000000000002E-5</v>
      </c>
      <c r="CY58">
        <f t="shared" ref="CY58:CY63" si="44">AA58</f>
        <v>18504.150000000001</v>
      </c>
      <c r="CZ58">
        <f t="shared" ref="CZ58:CZ63" si="45">AE58</f>
        <v>18504.150000000001</v>
      </c>
      <c r="DA58">
        <f t="shared" ref="DA58:DA63" si="46">AI58</f>
        <v>1</v>
      </c>
      <c r="DB58">
        <f t="shared" ref="DB58:DB63" si="47">ROUND(ROUND(AT58*CZ58,2),6)</f>
        <v>0.56000000000000005</v>
      </c>
      <c r="DC58">
        <f t="shared" ref="DC58:DC63" si="48">ROUND(ROUND(AT58*AG58,2),6)</f>
        <v>0</v>
      </c>
      <c r="DD58" t="s">
        <v>3</v>
      </c>
      <c r="DE58" t="s">
        <v>3</v>
      </c>
      <c r="DF58">
        <f t="shared" si="42"/>
        <v>1.1100000000000001</v>
      </c>
      <c r="DG58">
        <f t="shared" si="39"/>
        <v>0</v>
      </c>
      <c r="DH58">
        <f t="shared" si="40"/>
        <v>0</v>
      </c>
      <c r="DI58">
        <f t="shared" si="3"/>
        <v>0</v>
      </c>
      <c r="DJ58">
        <f t="shared" ref="DJ58:DJ63" si="49">DF58</f>
        <v>1.1100000000000001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ROW(Source!A71)</f>
        <v>71</v>
      </c>
      <c r="B59">
        <v>70661675</v>
      </c>
      <c r="C59">
        <v>70661937</v>
      </c>
      <c r="D59">
        <v>66321205</v>
      </c>
      <c r="E59">
        <v>1</v>
      </c>
      <c r="F59">
        <v>1</v>
      </c>
      <c r="G59">
        <v>1077</v>
      </c>
      <c r="H59">
        <v>3</v>
      </c>
      <c r="I59" t="s">
        <v>474</v>
      </c>
      <c r="J59" t="s">
        <v>475</v>
      </c>
      <c r="K59" t="s">
        <v>476</v>
      </c>
      <c r="L59">
        <v>1346</v>
      </c>
      <c r="N59">
        <v>1009</v>
      </c>
      <c r="O59" t="s">
        <v>477</v>
      </c>
      <c r="P59" t="s">
        <v>477</v>
      </c>
      <c r="Q59">
        <v>1</v>
      </c>
      <c r="W59">
        <v>0</v>
      </c>
      <c r="X59">
        <v>474028557</v>
      </c>
      <c r="Y59">
        <f t="shared" si="43"/>
        <v>0.02</v>
      </c>
      <c r="AA59">
        <v>1.61</v>
      </c>
      <c r="AB59">
        <v>0</v>
      </c>
      <c r="AC59">
        <v>0</v>
      </c>
      <c r="AD59">
        <v>0</v>
      </c>
      <c r="AE59">
        <v>1.61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70664082</v>
      </c>
      <c r="AY59">
        <v>1</v>
      </c>
      <c r="AZ59">
        <v>0</v>
      </c>
      <c r="BA59">
        <v>130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ROUND(Y59*Source!I71,9)</f>
        <v>0.04</v>
      </c>
      <c r="CY59">
        <f t="shared" si="44"/>
        <v>1.61</v>
      </c>
      <c r="CZ59">
        <f t="shared" si="45"/>
        <v>1.61</v>
      </c>
      <c r="DA59">
        <f t="shared" si="46"/>
        <v>1</v>
      </c>
      <c r="DB59">
        <f t="shared" si="47"/>
        <v>0.03</v>
      </c>
      <c r="DC59">
        <f t="shared" si="48"/>
        <v>0</v>
      </c>
      <c r="DD59" t="s">
        <v>3</v>
      </c>
      <c r="DE59" t="s">
        <v>3</v>
      </c>
      <c r="DF59">
        <f t="shared" si="42"/>
        <v>0.06</v>
      </c>
      <c r="DG59">
        <f t="shared" si="39"/>
        <v>0</v>
      </c>
      <c r="DH59">
        <f t="shared" si="40"/>
        <v>0</v>
      </c>
      <c r="DI59">
        <f t="shared" si="3"/>
        <v>0</v>
      </c>
      <c r="DJ59">
        <f t="shared" si="49"/>
        <v>0.06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ROW(Source!A71)</f>
        <v>71</v>
      </c>
      <c r="B60">
        <v>70661675</v>
      </c>
      <c r="C60">
        <v>70661937</v>
      </c>
      <c r="D60">
        <v>66321472</v>
      </c>
      <c r="E60">
        <v>1</v>
      </c>
      <c r="F60">
        <v>1</v>
      </c>
      <c r="G60">
        <v>1077</v>
      </c>
      <c r="H60">
        <v>3</v>
      </c>
      <c r="I60" t="s">
        <v>496</v>
      </c>
      <c r="J60" t="s">
        <v>497</v>
      </c>
      <c r="K60" t="s">
        <v>498</v>
      </c>
      <c r="L60">
        <v>1348</v>
      </c>
      <c r="N60">
        <v>1009</v>
      </c>
      <c r="O60" t="s">
        <v>147</v>
      </c>
      <c r="P60" t="s">
        <v>147</v>
      </c>
      <c r="Q60">
        <v>1000</v>
      </c>
      <c r="W60">
        <v>0</v>
      </c>
      <c r="X60">
        <v>-1440929762</v>
      </c>
      <c r="Y60">
        <f t="shared" si="43"/>
        <v>4.0000000000000002E-4</v>
      </c>
      <c r="AA60">
        <v>20009.47</v>
      </c>
      <c r="AB60">
        <v>0</v>
      </c>
      <c r="AC60">
        <v>0</v>
      </c>
      <c r="AD60">
        <v>0</v>
      </c>
      <c r="AE60">
        <v>20009.47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4.0000000000000002E-4</v>
      </c>
      <c r="AU60" t="s">
        <v>3</v>
      </c>
      <c r="AV60">
        <v>0</v>
      </c>
      <c r="AW60">
        <v>2</v>
      </c>
      <c r="AX60">
        <v>70664083</v>
      </c>
      <c r="AY60">
        <v>1</v>
      </c>
      <c r="AZ60">
        <v>0</v>
      </c>
      <c r="BA60">
        <v>131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ROUND(Y60*Source!I71,9)</f>
        <v>8.0000000000000004E-4</v>
      </c>
      <c r="CY60">
        <f t="shared" si="44"/>
        <v>20009.47</v>
      </c>
      <c r="CZ60">
        <f t="shared" si="45"/>
        <v>20009.47</v>
      </c>
      <c r="DA60">
        <f t="shared" si="46"/>
        <v>1</v>
      </c>
      <c r="DB60">
        <f t="shared" si="47"/>
        <v>8</v>
      </c>
      <c r="DC60">
        <f t="shared" si="48"/>
        <v>0</v>
      </c>
      <c r="DD60" t="s">
        <v>3</v>
      </c>
      <c r="DE60" t="s">
        <v>3</v>
      </c>
      <c r="DF60">
        <f t="shared" si="42"/>
        <v>16.010000000000002</v>
      </c>
      <c r="DG60">
        <f t="shared" si="39"/>
        <v>0</v>
      </c>
      <c r="DH60">
        <f t="shared" si="40"/>
        <v>0</v>
      </c>
      <c r="DI60">
        <f t="shared" si="3"/>
        <v>0</v>
      </c>
      <c r="DJ60">
        <f t="shared" si="49"/>
        <v>16.010000000000002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ROW(Source!A71)</f>
        <v>71</v>
      </c>
      <c r="B61">
        <v>70661675</v>
      </c>
      <c r="C61">
        <v>70661937</v>
      </c>
      <c r="D61">
        <v>66321487</v>
      </c>
      <c r="E61">
        <v>1</v>
      </c>
      <c r="F61">
        <v>1</v>
      </c>
      <c r="G61">
        <v>1077</v>
      </c>
      <c r="H61">
        <v>3</v>
      </c>
      <c r="I61" t="s">
        <v>499</v>
      </c>
      <c r="J61" t="s">
        <v>500</v>
      </c>
      <c r="K61" t="s">
        <v>501</v>
      </c>
      <c r="L61">
        <v>1348</v>
      </c>
      <c r="N61">
        <v>1009</v>
      </c>
      <c r="O61" t="s">
        <v>147</v>
      </c>
      <c r="P61" t="s">
        <v>147</v>
      </c>
      <c r="Q61">
        <v>1000</v>
      </c>
      <c r="W61">
        <v>0</v>
      </c>
      <c r="X61">
        <v>1189071291</v>
      </c>
      <c r="Y61">
        <f t="shared" si="43"/>
        <v>1E-4</v>
      </c>
      <c r="AA61">
        <v>16189.08</v>
      </c>
      <c r="AB61">
        <v>0</v>
      </c>
      <c r="AC61">
        <v>0</v>
      </c>
      <c r="AD61">
        <v>0</v>
      </c>
      <c r="AE61">
        <v>16189.08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1E-4</v>
      </c>
      <c r="AU61" t="s">
        <v>3</v>
      </c>
      <c r="AV61">
        <v>0</v>
      </c>
      <c r="AW61">
        <v>2</v>
      </c>
      <c r="AX61">
        <v>70664084</v>
      </c>
      <c r="AY61">
        <v>1</v>
      </c>
      <c r="AZ61">
        <v>0</v>
      </c>
      <c r="BA61">
        <v>132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ROUND(Y61*Source!I71,9)</f>
        <v>2.0000000000000001E-4</v>
      </c>
      <c r="CY61">
        <f t="shared" si="44"/>
        <v>16189.08</v>
      </c>
      <c r="CZ61">
        <f t="shared" si="45"/>
        <v>16189.08</v>
      </c>
      <c r="DA61">
        <f t="shared" si="46"/>
        <v>1</v>
      </c>
      <c r="DB61">
        <f t="shared" si="47"/>
        <v>1.62</v>
      </c>
      <c r="DC61">
        <f t="shared" si="48"/>
        <v>0</v>
      </c>
      <c r="DD61" t="s">
        <v>3</v>
      </c>
      <c r="DE61" t="s">
        <v>3</v>
      </c>
      <c r="DF61">
        <f t="shared" si="42"/>
        <v>3.24</v>
      </c>
      <c r="DG61">
        <f t="shared" si="39"/>
        <v>0</v>
      </c>
      <c r="DH61">
        <f t="shared" si="40"/>
        <v>0</v>
      </c>
      <c r="DI61">
        <f t="shared" si="3"/>
        <v>0</v>
      </c>
      <c r="DJ61">
        <f t="shared" si="49"/>
        <v>3.24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ROW(Source!A71)</f>
        <v>71</v>
      </c>
      <c r="B62">
        <v>70661675</v>
      </c>
      <c r="C62">
        <v>70661937</v>
      </c>
      <c r="D62">
        <v>66328088</v>
      </c>
      <c r="E62">
        <v>1</v>
      </c>
      <c r="F62">
        <v>1</v>
      </c>
      <c r="G62">
        <v>1077</v>
      </c>
      <c r="H62">
        <v>3</v>
      </c>
      <c r="I62" t="s">
        <v>484</v>
      </c>
      <c r="J62" t="s">
        <v>485</v>
      </c>
      <c r="K62" t="s">
        <v>486</v>
      </c>
      <c r="L62">
        <v>1346</v>
      </c>
      <c r="N62">
        <v>1009</v>
      </c>
      <c r="O62" t="s">
        <v>477</v>
      </c>
      <c r="P62" t="s">
        <v>477</v>
      </c>
      <c r="Q62">
        <v>1</v>
      </c>
      <c r="W62">
        <v>0</v>
      </c>
      <c r="X62">
        <v>-1673804786</v>
      </c>
      <c r="Y62">
        <f t="shared" si="43"/>
        <v>0.1</v>
      </c>
      <c r="AA62">
        <v>47.86</v>
      </c>
      <c r="AB62">
        <v>0</v>
      </c>
      <c r="AC62">
        <v>0</v>
      </c>
      <c r="AD62">
        <v>0</v>
      </c>
      <c r="AE62">
        <v>47.86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70664085</v>
      </c>
      <c r="AY62">
        <v>1</v>
      </c>
      <c r="AZ62">
        <v>0</v>
      </c>
      <c r="BA62">
        <v>133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ROUND(Y62*Source!I71,9)</f>
        <v>0.2</v>
      </c>
      <c r="CY62">
        <f t="shared" si="44"/>
        <v>47.86</v>
      </c>
      <c r="CZ62">
        <f t="shared" si="45"/>
        <v>47.86</v>
      </c>
      <c r="DA62">
        <f t="shared" si="46"/>
        <v>1</v>
      </c>
      <c r="DB62">
        <f t="shared" si="47"/>
        <v>4.79</v>
      </c>
      <c r="DC62">
        <f t="shared" si="48"/>
        <v>0</v>
      </c>
      <c r="DD62" t="s">
        <v>3</v>
      </c>
      <c r="DE62" t="s">
        <v>3</v>
      </c>
      <c r="DF62">
        <f t="shared" si="42"/>
        <v>9.57</v>
      </c>
      <c r="DG62">
        <f t="shared" si="39"/>
        <v>0</v>
      </c>
      <c r="DH62">
        <f t="shared" si="40"/>
        <v>0</v>
      </c>
      <c r="DI62">
        <f t="shared" si="3"/>
        <v>0</v>
      </c>
      <c r="DJ62">
        <f t="shared" si="49"/>
        <v>9.57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ROW(Source!A71)</f>
        <v>71</v>
      </c>
      <c r="B63">
        <v>70661675</v>
      </c>
      <c r="C63">
        <v>70661937</v>
      </c>
      <c r="D63">
        <v>66345565</v>
      </c>
      <c r="E63">
        <v>1</v>
      </c>
      <c r="F63">
        <v>1</v>
      </c>
      <c r="G63">
        <v>1077</v>
      </c>
      <c r="H63">
        <v>3</v>
      </c>
      <c r="I63" t="s">
        <v>502</v>
      </c>
      <c r="J63" t="s">
        <v>503</v>
      </c>
      <c r="K63" t="s">
        <v>504</v>
      </c>
      <c r="L63">
        <v>1355</v>
      </c>
      <c r="N63">
        <v>1010</v>
      </c>
      <c r="O63" t="s">
        <v>355</v>
      </c>
      <c r="P63" t="s">
        <v>355</v>
      </c>
      <c r="Q63">
        <v>100</v>
      </c>
      <c r="W63">
        <v>0</v>
      </c>
      <c r="X63">
        <v>510217810</v>
      </c>
      <c r="Y63">
        <f t="shared" si="43"/>
        <v>0.06</v>
      </c>
      <c r="AA63">
        <v>139.85</v>
      </c>
      <c r="AB63">
        <v>0</v>
      </c>
      <c r="AC63">
        <v>0</v>
      </c>
      <c r="AD63">
        <v>0</v>
      </c>
      <c r="AE63">
        <v>139.85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0.06</v>
      </c>
      <c r="AU63" t="s">
        <v>3</v>
      </c>
      <c r="AV63">
        <v>0</v>
      </c>
      <c r="AW63">
        <v>2</v>
      </c>
      <c r="AX63">
        <v>70664086</v>
      </c>
      <c r="AY63">
        <v>1</v>
      </c>
      <c r="AZ63">
        <v>0</v>
      </c>
      <c r="BA63">
        <v>134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ROUND(Y63*Source!I71,9)</f>
        <v>0.12</v>
      </c>
      <c r="CY63">
        <f t="shared" si="44"/>
        <v>139.85</v>
      </c>
      <c r="CZ63">
        <f t="shared" si="45"/>
        <v>139.85</v>
      </c>
      <c r="DA63">
        <f t="shared" si="46"/>
        <v>1</v>
      </c>
      <c r="DB63">
        <f t="shared" si="47"/>
        <v>8.39</v>
      </c>
      <c r="DC63">
        <f t="shared" si="48"/>
        <v>0</v>
      </c>
      <c r="DD63" t="s">
        <v>3</v>
      </c>
      <c r="DE63" t="s">
        <v>3</v>
      </c>
      <c r="DF63">
        <f t="shared" si="42"/>
        <v>16.78</v>
      </c>
      <c r="DG63">
        <f t="shared" si="39"/>
        <v>0</v>
      </c>
      <c r="DH63">
        <f t="shared" si="40"/>
        <v>0</v>
      </c>
      <c r="DI63">
        <f t="shared" si="3"/>
        <v>0</v>
      </c>
      <c r="DJ63">
        <f t="shared" si="49"/>
        <v>16.78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ROW(Source!A72)</f>
        <v>72</v>
      </c>
      <c r="B64">
        <v>70661673</v>
      </c>
      <c r="C64">
        <v>70661937</v>
      </c>
      <c r="D64">
        <v>66274153</v>
      </c>
      <c r="E64">
        <v>1077</v>
      </c>
      <c r="F64">
        <v>1</v>
      </c>
      <c r="G64">
        <v>1077</v>
      </c>
      <c r="H64">
        <v>1</v>
      </c>
      <c r="I64" t="s">
        <v>461</v>
      </c>
      <c r="J64" t="s">
        <v>3</v>
      </c>
      <c r="K64" t="s">
        <v>462</v>
      </c>
      <c r="L64">
        <v>1191</v>
      </c>
      <c r="N64">
        <v>1013</v>
      </c>
      <c r="O64" t="s">
        <v>463</v>
      </c>
      <c r="P64" t="s">
        <v>463</v>
      </c>
      <c r="Q64">
        <v>1</v>
      </c>
      <c r="W64">
        <v>0</v>
      </c>
      <c r="X64">
        <v>476480486</v>
      </c>
      <c r="Y64">
        <f>(AT64*1.05)</f>
        <v>3.2130000000000001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3.06</v>
      </c>
      <c r="AU64" t="s">
        <v>96</v>
      </c>
      <c r="AV64">
        <v>1</v>
      </c>
      <c r="AW64">
        <v>2</v>
      </c>
      <c r="AX64">
        <v>70664077</v>
      </c>
      <c r="AY64">
        <v>1</v>
      </c>
      <c r="AZ64">
        <v>0</v>
      </c>
      <c r="BA64">
        <v>141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ROUND(AT64*Source!I72*AH64*AL64,2)</f>
        <v>0</v>
      </c>
      <c r="CV64">
        <f>ROUND(Y64*Source!I72,9)</f>
        <v>6.4260000000000002</v>
      </c>
      <c r="CW64">
        <v>0</v>
      </c>
      <c r="CX64">
        <f>ROUND(Y64*Source!I72,9)</f>
        <v>6.4260000000000002</v>
      </c>
      <c r="CY64">
        <f>AD64</f>
        <v>0</v>
      </c>
      <c r="CZ64">
        <f>AH64</f>
        <v>0</v>
      </c>
      <c r="DA64">
        <f>AL64</f>
        <v>1</v>
      </c>
      <c r="DB64">
        <f>ROUND((ROUND(AT64*CZ64,2)*1.05),6)</f>
        <v>0</v>
      </c>
      <c r="DC64">
        <f>ROUND((ROUND(AT64*AG64,2)*1.05),6)</f>
        <v>0</v>
      </c>
      <c r="DD64" t="s">
        <v>3</v>
      </c>
      <c r="DE64" t="s">
        <v>3</v>
      </c>
      <c r="DF64">
        <f t="shared" si="42"/>
        <v>0</v>
      </c>
      <c r="DG64">
        <f t="shared" si="39"/>
        <v>0</v>
      </c>
      <c r="DH64">
        <f t="shared" si="40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ROW(Source!A72)</f>
        <v>72</v>
      </c>
      <c r="B65">
        <v>70661673</v>
      </c>
      <c r="C65">
        <v>70661937</v>
      </c>
      <c r="D65">
        <v>66352537</v>
      </c>
      <c r="E65">
        <v>1</v>
      </c>
      <c r="F65">
        <v>1</v>
      </c>
      <c r="G65">
        <v>1077</v>
      </c>
      <c r="H65">
        <v>2</v>
      </c>
      <c r="I65" t="s">
        <v>464</v>
      </c>
      <c r="J65" t="s">
        <v>465</v>
      </c>
      <c r="K65" t="s">
        <v>466</v>
      </c>
      <c r="L65">
        <v>1368</v>
      </c>
      <c r="N65">
        <v>1011</v>
      </c>
      <c r="O65" t="s">
        <v>410</v>
      </c>
      <c r="P65" t="s">
        <v>410</v>
      </c>
      <c r="Q65">
        <v>1</v>
      </c>
      <c r="W65">
        <v>0</v>
      </c>
      <c r="X65">
        <v>-1563021952</v>
      </c>
      <c r="Y65">
        <f>(AT65*1.05)</f>
        <v>0.19950000000000001</v>
      </c>
      <c r="AA65">
        <v>0</v>
      </c>
      <c r="AB65">
        <v>1373.91</v>
      </c>
      <c r="AC65">
        <v>655.99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15.21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0.19</v>
      </c>
      <c r="AU65" t="s">
        <v>96</v>
      </c>
      <c r="AV65">
        <v>0</v>
      </c>
      <c r="AW65">
        <v>2</v>
      </c>
      <c r="AX65">
        <v>70664078</v>
      </c>
      <c r="AY65">
        <v>1</v>
      </c>
      <c r="AZ65">
        <v>0</v>
      </c>
      <c r="BA65">
        <v>142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ROUND(Y65*Source!I72*DO65,9)</f>
        <v>5.03538</v>
      </c>
      <c r="CX65">
        <f>ROUND(Y65*Source!I72,9)</f>
        <v>0.39900000000000002</v>
      </c>
      <c r="CY65">
        <f>AB65</f>
        <v>1373.91</v>
      </c>
      <c r="CZ65">
        <f>AF65</f>
        <v>83.1</v>
      </c>
      <c r="DA65">
        <f>AJ65</f>
        <v>15.21</v>
      </c>
      <c r="DB65">
        <f>ROUND((ROUND(AT65*CZ65,2)*1.05),6)</f>
        <v>16.579499999999999</v>
      </c>
      <c r="DC65">
        <f>ROUND((ROUND(AT65*AG65,2)*1.05),6)</f>
        <v>2.52</v>
      </c>
      <c r="DD65" t="s">
        <v>3</v>
      </c>
      <c r="DE65" t="s">
        <v>3</v>
      </c>
      <c r="DF65">
        <f t="shared" si="42"/>
        <v>0</v>
      </c>
      <c r="DG65">
        <f>ROUND(ROUND(AF65*AJ65,2)*CX65,2)</f>
        <v>504.32</v>
      </c>
      <c r="DH65">
        <f>ROUND(ROUND(AG65*AK65,2)*CX65,2)</f>
        <v>240.79</v>
      </c>
      <c r="DI65">
        <f t="shared" ref="DI65:DI128" si="50">ROUND(ROUND(AH65,2)*CX65,2)</f>
        <v>0</v>
      </c>
      <c r="DJ65">
        <f>DG65</f>
        <v>504.32</v>
      </c>
      <c r="DK65">
        <v>0</v>
      </c>
      <c r="DL65" t="s">
        <v>467</v>
      </c>
      <c r="DM65">
        <v>0</v>
      </c>
      <c r="DN65" t="s">
        <v>463</v>
      </c>
      <c r="DO65">
        <v>12.62</v>
      </c>
    </row>
    <row r="66" spans="1:119" x14ac:dyDescent="0.2">
      <c r="A66">
        <f>ROW(Source!A72)</f>
        <v>72</v>
      </c>
      <c r="B66">
        <v>70661673</v>
      </c>
      <c r="C66">
        <v>70661937</v>
      </c>
      <c r="D66">
        <v>66352105</v>
      </c>
      <c r="E66">
        <v>1</v>
      </c>
      <c r="F66">
        <v>1</v>
      </c>
      <c r="G66">
        <v>1077</v>
      </c>
      <c r="H66">
        <v>2</v>
      </c>
      <c r="I66" t="s">
        <v>490</v>
      </c>
      <c r="J66" t="s">
        <v>491</v>
      </c>
      <c r="K66" t="s">
        <v>492</v>
      </c>
      <c r="L66">
        <v>1368</v>
      </c>
      <c r="N66">
        <v>1011</v>
      </c>
      <c r="O66" t="s">
        <v>410</v>
      </c>
      <c r="P66" t="s">
        <v>410</v>
      </c>
      <c r="Q66">
        <v>1</v>
      </c>
      <c r="W66">
        <v>0</v>
      </c>
      <c r="X66">
        <v>1225874674</v>
      </c>
      <c r="Y66">
        <f>(AT66*1.05)</f>
        <v>0.71400000000000008</v>
      </c>
      <c r="AA66">
        <v>0</v>
      </c>
      <c r="AB66">
        <v>2459.6999999999998</v>
      </c>
      <c r="AC66">
        <v>755.79</v>
      </c>
      <c r="AD66">
        <v>0</v>
      </c>
      <c r="AE66">
        <v>0</v>
      </c>
      <c r="AF66">
        <v>166.63</v>
      </c>
      <c r="AG66">
        <v>14.54</v>
      </c>
      <c r="AH66">
        <v>0</v>
      </c>
      <c r="AI66">
        <v>1</v>
      </c>
      <c r="AJ66">
        <v>13.58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0.68</v>
      </c>
      <c r="AU66" t="s">
        <v>96</v>
      </c>
      <c r="AV66">
        <v>0</v>
      </c>
      <c r="AW66">
        <v>2</v>
      </c>
      <c r="AX66">
        <v>70664079</v>
      </c>
      <c r="AY66">
        <v>1</v>
      </c>
      <c r="AZ66">
        <v>0</v>
      </c>
      <c r="BA66">
        <v>143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ROUND(Y66*Source!I72*DO66,9)</f>
        <v>20.763120000000001</v>
      </c>
      <c r="CX66">
        <f>ROUND(Y66*Source!I72,9)</f>
        <v>1.4279999999999999</v>
      </c>
      <c r="CY66">
        <f>AB66</f>
        <v>2459.6999999999998</v>
      </c>
      <c r="CZ66">
        <f>AF66</f>
        <v>166.63</v>
      </c>
      <c r="DA66">
        <f>AJ66</f>
        <v>13.58</v>
      </c>
      <c r="DB66">
        <f>ROUND((ROUND(AT66*CZ66,2)*1.05),6)</f>
        <v>118.9755</v>
      </c>
      <c r="DC66">
        <f>ROUND((ROUND(AT66*AG66,2)*1.05),6)</f>
        <v>10.384499999999999</v>
      </c>
      <c r="DD66" t="s">
        <v>3</v>
      </c>
      <c r="DE66" t="s">
        <v>3</v>
      </c>
      <c r="DF66">
        <f t="shared" si="42"/>
        <v>0</v>
      </c>
      <c r="DG66">
        <f>ROUND(ROUND(AF66*AJ66,2)*CX66,2)</f>
        <v>3231.34</v>
      </c>
      <c r="DH66">
        <f>ROUND(ROUND(AG66*AK66,2)*CX66,2)</f>
        <v>992.89</v>
      </c>
      <c r="DI66">
        <f t="shared" si="50"/>
        <v>0</v>
      </c>
      <c r="DJ66">
        <f>DG66</f>
        <v>3231.34</v>
      </c>
      <c r="DK66">
        <v>0</v>
      </c>
      <c r="DL66" t="s">
        <v>467</v>
      </c>
      <c r="DM66">
        <v>0</v>
      </c>
      <c r="DN66" t="s">
        <v>463</v>
      </c>
      <c r="DO66">
        <v>14.54</v>
      </c>
    </row>
    <row r="67" spans="1:119" x14ac:dyDescent="0.2">
      <c r="A67">
        <f>ROW(Source!A72)</f>
        <v>72</v>
      </c>
      <c r="B67">
        <v>70661673</v>
      </c>
      <c r="C67">
        <v>70661937</v>
      </c>
      <c r="D67">
        <v>66321845</v>
      </c>
      <c r="E67">
        <v>1</v>
      </c>
      <c r="F67">
        <v>1</v>
      </c>
      <c r="G67">
        <v>1077</v>
      </c>
      <c r="H67">
        <v>3</v>
      </c>
      <c r="I67" t="s">
        <v>493</v>
      </c>
      <c r="J67" t="s">
        <v>494</v>
      </c>
      <c r="K67" t="s">
        <v>495</v>
      </c>
      <c r="L67">
        <v>1348</v>
      </c>
      <c r="N67">
        <v>1009</v>
      </c>
      <c r="O67" t="s">
        <v>147</v>
      </c>
      <c r="P67" t="s">
        <v>147</v>
      </c>
      <c r="Q67">
        <v>1000</v>
      </c>
      <c r="W67">
        <v>0</v>
      </c>
      <c r="X67">
        <v>-618249991</v>
      </c>
      <c r="Y67">
        <f t="shared" ref="Y67:Y72" si="51">AT67</f>
        <v>3.0000000000000001E-5</v>
      </c>
      <c r="AA67">
        <v>108249.28</v>
      </c>
      <c r="AB67">
        <v>0</v>
      </c>
      <c r="AC67">
        <v>0</v>
      </c>
      <c r="AD67">
        <v>0</v>
      </c>
      <c r="AE67">
        <v>18504.150000000001</v>
      </c>
      <c r="AF67">
        <v>0</v>
      </c>
      <c r="AG67">
        <v>0</v>
      </c>
      <c r="AH67">
        <v>0</v>
      </c>
      <c r="AI67">
        <v>5.85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3</v>
      </c>
      <c r="AV67">
        <v>0</v>
      </c>
      <c r="AW67">
        <v>2</v>
      </c>
      <c r="AX67">
        <v>70664081</v>
      </c>
      <c r="AY67">
        <v>1</v>
      </c>
      <c r="AZ67">
        <v>0</v>
      </c>
      <c r="BA67">
        <v>145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ROUND(Y67*Source!I72,9)</f>
        <v>6.0000000000000002E-5</v>
      </c>
      <c r="CY67">
        <f t="shared" ref="CY67:CY72" si="52">AA67</f>
        <v>108249.28</v>
      </c>
      <c r="CZ67">
        <f t="shared" ref="CZ67:CZ72" si="53">AE67</f>
        <v>18504.150000000001</v>
      </c>
      <c r="DA67">
        <f t="shared" ref="DA67:DA72" si="54">AI67</f>
        <v>5.85</v>
      </c>
      <c r="DB67">
        <f t="shared" ref="DB67:DB72" si="55">ROUND(ROUND(AT67*CZ67,2),6)</f>
        <v>0.56000000000000005</v>
      </c>
      <c r="DC67">
        <f t="shared" ref="DC67:DC72" si="56">ROUND(ROUND(AT67*AG67,2),6)</f>
        <v>0</v>
      </c>
      <c r="DD67" t="s">
        <v>3</v>
      </c>
      <c r="DE67" t="s">
        <v>3</v>
      </c>
      <c r="DF67">
        <f t="shared" ref="DF67:DF72" si="57">ROUND(ROUND(AE67*AI67,2)*CX67,2)</f>
        <v>6.49</v>
      </c>
      <c r="DG67">
        <f t="shared" ref="DG67:DG82" si="58">ROUND(ROUND(AF67,2)*CX67,2)</f>
        <v>0</v>
      </c>
      <c r="DH67">
        <f t="shared" ref="DH67:DH82" si="59">ROUND(ROUND(AG67,2)*CX67,2)</f>
        <v>0</v>
      </c>
      <c r="DI67">
        <f t="shared" si="50"/>
        <v>0</v>
      </c>
      <c r="DJ67">
        <f t="shared" ref="DJ67:DJ72" si="60">DF67</f>
        <v>6.49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ROW(Source!A72)</f>
        <v>72</v>
      </c>
      <c r="B68">
        <v>70661673</v>
      </c>
      <c r="C68">
        <v>70661937</v>
      </c>
      <c r="D68">
        <v>66321205</v>
      </c>
      <c r="E68">
        <v>1</v>
      </c>
      <c r="F68">
        <v>1</v>
      </c>
      <c r="G68">
        <v>1077</v>
      </c>
      <c r="H68">
        <v>3</v>
      </c>
      <c r="I68" t="s">
        <v>474</v>
      </c>
      <c r="J68" t="s">
        <v>475</v>
      </c>
      <c r="K68" t="s">
        <v>476</v>
      </c>
      <c r="L68">
        <v>1346</v>
      </c>
      <c r="N68">
        <v>1009</v>
      </c>
      <c r="O68" t="s">
        <v>477</v>
      </c>
      <c r="P68" t="s">
        <v>477</v>
      </c>
      <c r="Q68">
        <v>1</v>
      </c>
      <c r="W68">
        <v>0</v>
      </c>
      <c r="X68">
        <v>474028557</v>
      </c>
      <c r="Y68">
        <f t="shared" si="51"/>
        <v>0.02</v>
      </c>
      <c r="AA68">
        <v>23.96</v>
      </c>
      <c r="AB68">
        <v>0</v>
      </c>
      <c r="AC68">
        <v>0</v>
      </c>
      <c r="AD68">
        <v>0</v>
      </c>
      <c r="AE68">
        <v>1.61</v>
      </c>
      <c r="AF68">
        <v>0</v>
      </c>
      <c r="AG68">
        <v>0</v>
      </c>
      <c r="AH68">
        <v>0</v>
      </c>
      <c r="AI68">
        <v>14.88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0.02</v>
      </c>
      <c r="AU68" t="s">
        <v>3</v>
      </c>
      <c r="AV68">
        <v>0</v>
      </c>
      <c r="AW68">
        <v>2</v>
      </c>
      <c r="AX68">
        <v>70664082</v>
      </c>
      <c r="AY68">
        <v>1</v>
      </c>
      <c r="AZ68">
        <v>0</v>
      </c>
      <c r="BA68">
        <v>146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ROUND(Y68*Source!I72,9)</f>
        <v>0.04</v>
      </c>
      <c r="CY68">
        <f t="shared" si="52"/>
        <v>23.96</v>
      </c>
      <c r="CZ68">
        <f t="shared" si="53"/>
        <v>1.61</v>
      </c>
      <c r="DA68">
        <f t="shared" si="54"/>
        <v>14.88</v>
      </c>
      <c r="DB68">
        <f t="shared" si="55"/>
        <v>0.03</v>
      </c>
      <c r="DC68">
        <f t="shared" si="56"/>
        <v>0</v>
      </c>
      <c r="DD68" t="s">
        <v>3</v>
      </c>
      <c r="DE68" t="s">
        <v>3</v>
      </c>
      <c r="DF68">
        <f t="shared" si="57"/>
        <v>0.96</v>
      </c>
      <c r="DG68">
        <f t="shared" si="58"/>
        <v>0</v>
      </c>
      <c r="DH68">
        <f t="shared" si="59"/>
        <v>0</v>
      </c>
      <c r="DI68">
        <f t="shared" si="50"/>
        <v>0</v>
      </c>
      <c r="DJ68">
        <f t="shared" si="60"/>
        <v>0.96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ROW(Source!A72)</f>
        <v>72</v>
      </c>
      <c r="B69">
        <v>70661673</v>
      </c>
      <c r="C69">
        <v>70661937</v>
      </c>
      <c r="D69">
        <v>66321472</v>
      </c>
      <c r="E69">
        <v>1</v>
      </c>
      <c r="F69">
        <v>1</v>
      </c>
      <c r="G69">
        <v>1077</v>
      </c>
      <c r="H69">
        <v>3</v>
      </c>
      <c r="I69" t="s">
        <v>496</v>
      </c>
      <c r="J69" t="s">
        <v>497</v>
      </c>
      <c r="K69" t="s">
        <v>498</v>
      </c>
      <c r="L69">
        <v>1348</v>
      </c>
      <c r="N69">
        <v>1009</v>
      </c>
      <c r="O69" t="s">
        <v>147</v>
      </c>
      <c r="P69" t="s">
        <v>147</v>
      </c>
      <c r="Q69">
        <v>1000</v>
      </c>
      <c r="W69">
        <v>0</v>
      </c>
      <c r="X69">
        <v>-1440929762</v>
      </c>
      <c r="Y69">
        <f t="shared" si="51"/>
        <v>4.0000000000000002E-4</v>
      </c>
      <c r="AA69">
        <v>90242.71</v>
      </c>
      <c r="AB69">
        <v>0</v>
      </c>
      <c r="AC69">
        <v>0</v>
      </c>
      <c r="AD69">
        <v>0</v>
      </c>
      <c r="AE69">
        <v>20009.47</v>
      </c>
      <c r="AF69">
        <v>0</v>
      </c>
      <c r="AG69">
        <v>0</v>
      </c>
      <c r="AH69">
        <v>0</v>
      </c>
      <c r="AI69">
        <v>4.51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4.0000000000000002E-4</v>
      </c>
      <c r="AU69" t="s">
        <v>3</v>
      </c>
      <c r="AV69">
        <v>0</v>
      </c>
      <c r="AW69">
        <v>2</v>
      </c>
      <c r="AX69">
        <v>70664083</v>
      </c>
      <c r="AY69">
        <v>1</v>
      </c>
      <c r="AZ69">
        <v>0</v>
      </c>
      <c r="BA69">
        <v>147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ROUND(Y69*Source!I72,9)</f>
        <v>8.0000000000000004E-4</v>
      </c>
      <c r="CY69">
        <f t="shared" si="52"/>
        <v>90242.71</v>
      </c>
      <c r="CZ69">
        <f t="shared" si="53"/>
        <v>20009.47</v>
      </c>
      <c r="DA69">
        <f t="shared" si="54"/>
        <v>4.51</v>
      </c>
      <c r="DB69">
        <f t="shared" si="55"/>
        <v>8</v>
      </c>
      <c r="DC69">
        <f t="shared" si="56"/>
        <v>0</v>
      </c>
      <c r="DD69" t="s">
        <v>3</v>
      </c>
      <c r="DE69" t="s">
        <v>3</v>
      </c>
      <c r="DF69">
        <f t="shared" si="57"/>
        <v>72.19</v>
      </c>
      <c r="DG69">
        <f t="shared" si="58"/>
        <v>0</v>
      </c>
      <c r="DH69">
        <f t="shared" si="59"/>
        <v>0</v>
      </c>
      <c r="DI69">
        <f t="shared" si="50"/>
        <v>0</v>
      </c>
      <c r="DJ69">
        <f t="shared" si="60"/>
        <v>72.19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ROW(Source!A72)</f>
        <v>72</v>
      </c>
      <c r="B70">
        <v>70661673</v>
      </c>
      <c r="C70">
        <v>70661937</v>
      </c>
      <c r="D70">
        <v>66321487</v>
      </c>
      <c r="E70">
        <v>1</v>
      </c>
      <c r="F70">
        <v>1</v>
      </c>
      <c r="G70">
        <v>1077</v>
      </c>
      <c r="H70">
        <v>3</v>
      </c>
      <c r="I70" t="s">
        <v>499</v>
      </c>
      <c r="J70" t="s">
        <v>500</v>
      </c>
      <c r="K70" t="s">
        <v>501</v>
      </c>
      <c r="L70">
        <v>1348</v>
      </c>
      <c r="N70">
        <v>1009</v>
      </c>
      <c r="O70" t="s">
        <v>147</v>
      </c>
      <c r="P70" t="s">
        <v>147</v>
      </c>
      <c r="Q70">
        <v>1000</v>
      </c>
      <c r="W70">
        <v>0</v>
      </c>
      <c r="X70">
        <v>1189071291</v>
      </c>
      <c r="Y70">
        <f t="shared" si="51"/>
        <v>1E-4</v>
      </c>
      <c r="AA70">
        <v>51157.49</v>
      </c>
      <c r="AB70">
        <v>0</v>
      </c>
      <c r="AC70">
        <v>0</v>
      </c>
      <c r="AD70">
        <v>0</v>
      </c>
      <c r="AE70">
        <v>16189.08</v>
      </c>
      <c r="AF70">
        <v>0</v>
      </c>
      <c r="AG70">
        <v>0</v>
      </c>
      <c r="AH70">
        <v>0</v>
      </c>
      <c r="AI70">
        <v>3.16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1E-4</v>
      </c>
      <c r="AU70" t="s">
        <v>3</v>
      </c>
      <c r="AV70">
        <v>0</v>
      </c>
      <c r="AW70">
        <v>2</v>
      </c>
      <c r="AX70">
        <v>70664084</v>
      </c>
      <c r="AY70">
        <v>1</v>
      </c>
      <c r="AZ70">
        <v>0</v>
      </c>
      <c r="BA70">
        <v>148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ROUND(Y70*Source!I72,9)</f>
        <v>2.0000000000000001E-4</v>
      </c>
      <c r="CY70">
        <f t="shared" si="52"/>
        <v>51157.49</v>
      </c>
      <c r="CZ70">
        <f t="shared" si="53"/>
        <v>16189.08</v>
      </c>
      <c r="DA70">
        <f t="shared" si="54"/>
        <v>3.16</v>
      </c>
      <c r="DB70">
        <f t="shared" si="55"/>
        <v>1.62</v>
      </c>
      <c r="DC70">
        <f t="shared" si="56"/>
        <v>0</v>
      </c>
      <c r="DD70" t="s">
        <v>3</v>
      </c>
      <c r="DE70" t="s">
        <v>3</v>
      </c>
      <c r="DF70">
        <f t="shared" si="57"/>
        <v>10.23</v>
      </c>
      <c r="DG70">
        <f t="shared" si="58"/>
        <v>0</v>
      </c>
      <c r="DH70">
        <f t="shared" si="59"/>
        <v>0</v>
      </c>
      <c r="DI70">
        <f t="shared" si="50"/>
        <v>0</v>
      </c>
      <c r="DJ70">
        <f t="shared" si="60"/>
        <v>10.23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ROW(Source!A72)</f>
        <v>72</v>
      </c>
      <c r="B71">
        <v>70661673</v>
      </c>
      <c r="C71">
        <v>70661937</v>
      </c>
      <c r="D71">
        <v>66328088</v>
      </c>
      <c r="E71">
        <v>1</v>
      </c>
      <c r="F71">
        <v>1</v>
      </c>
      <c r="G71">
        <v>1077</v>
      </c>
      <c r="H71">
        <v>3</v>
      </c>
      <c r="I71" t="s">
        <v>484</v>
      </c>
      <c r="J71" t="s">
        <v>485</v>
      </c>
      <c r="K71" t="s">
        <v>486</v>
      </c>
      <c r="L71">
        <v>1346</v>
      </c>
      <c r="N71">
        <v>1009</v>
      </c>
      <c r="O71" t="s">
        <v>477</v>
      </c>
      <c r="P71" t="s">
        <v>477</v>
      </c>
      <c r="Q71">
        <v>1</v>
      </c>
      <c r="W71">
        <v>0</v>
      </c>
      <c r="X71">
        <v>-1673804786</v>
      </c>
      <c r="Y71">
        <f t="shared" si="51"/>
        <v>0.1</v>
      </c>
      <c r="AA71">
        <v>324.01</v>
      </c>
      <c r="AB71">
        <v>0</v>
      </c>
      <c r="AC71">
        <v>0</v>
      </c>
      <c r="AD71">
        <v>0</v>
      </c>
      <c r="AE71">
        <v>47.86</v>
      </c>
      <c r="AF71">
        <v>0</v>
      </c>
      <c r="AG71">
        <v>0</v>
      </c>
      <c r="AH71">
        <v>0</v>
      </c>
      <c r="AI71">
        <v>6.77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70664085</v>
      </c>
      <c r="AY71">
        <v>1</v>
      </c>
      <c r="AZ71">
        <v>0</v>
      </c>
      <c r="BA71">
        <v>149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ROUND(Y71*Source!I72,9)</f>
        <v>0.2</v>
      </c>
      <c r="CY71">
        <f t="shared" si="52"/>
        <v>324.01</v>
      </c>
      <c r="CZ71">
        <f t="shared" si="53"/>
        <v>47.86</v>
      </c>
      <c r="DA71">
        <f t="shared" si="54"/>
        <v>6.77</v>
      </c>
      <c r="DB71">
        <f t="shared" si="55"/>
        <v>4.79</v>
      </c>
      <c r="DC71">
        <f t="shared" si="56"/>
        <v>0</v>
      </c>
      <c r="DD71" t="s">
        <v>3</v>
      </c>
      <c r="DE71" t="s">
        <v>3</v>
      </c>
      <c r="DF71">
        <f t="shared" si="57"/>
        <v>64.8</v>
      </c>
      <c r="DG71">
        <f t="shared" si="58"/>
        <v>0</v>
      </c>
      <c r="DH71">
        <f t="shared" si="59"/>
        <v>0</v>
      </c>
      <c r="DI71">
        <f t="shared" si="50"/>
        <v>0</v>
      </c>
      <c r="DJ71">
        <f t="shared" si="60"/>
        <v>64.8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ROW(Source!A72)</f>
        <v>72</v>
      </c>
      <c r="B72">
        <v>70661673</v>
      </c>
      <c r="C72">
        <v>70661937</v>
      </c>
      <c r="D72">
        <v>66345565</v>
      </c>
      <c r="E72">
        <v>1</v>
      </c>
      <c r="F72">
        <v>1</v>
      </c>
      <c r="G72">
        <v>1077</v>
      </c>
      <c r="H72">
        <v>3</v>
      </c>
      <c r="I72" t="s">
        <v>502</v>
      </c>
      <c r="J72" t="s">
        <v>503</v>
      </c>
      <c r="K72" t="s">
        <v>504</v>
      </c>
      <c r="L72">
        <v>1355</v>
      </c>
      <c r="N72">
        <v>1010</v>
      </c>
      <c r="O72" t="s">
        <v>355</v>
      </c>
      <c r="P72" t="s">
        <v>355</v>
      </c>
      <c r="Q72">
        <v>100</v>
      </c>
      <c r="W72">
        <v>0</v>
      </c>
      <c r="X72">
        <v>510217810</v>
      </c>
      <c r="Y72">
        <f t="shared" si="51"/>
        <v>0.06</v>
      </c>
      <c r="AA72">
        <v>1322.98</v>
      </c>
      <c r="AB72">
        <v>0</v>
      </c>
      <c r="AC72">
        <v>0</v>
      </c>
      <c r="AD72">
        <v>0</v>
      </c>
      <c r="AE72">
        <v>139.85</v>
      </c>
      <c r="AF72">
        <v>0</v>
      </c>
      <c r="AG72">
        <v>0</v>
      </c>
      <c r="AH72">
        <v>0</v>
      </c>
      <c r="AI72">
        <v>9.4600000000000009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0.06</v>
      </c>
      <c r="AU72" t="s">
        <v>3</v>
      </c>
      <c r="AV72">
        <v>0</v>
      </c>
      <c r="AW72">
        <v>2</v>
      </c>
      <c r="AX72">
        <v>70664086</v>
      </c>
      <c r="AY72">
        <v>1</v>
      </c>
      <c r="AZ72">
        <v>0</v>
      </c>
      <c r="BA72">
        <v>150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ROUND(Y72*Source!I72,9)</f>
        <v>0.12</v>
      </c>
      <c r="CY72">
        <f t="shared" si="52"/>
        <v>1322.98</v>
      </c>
      <c r="CZ72">
        <f t="shared" si="53"/>
        <v>139.85</v>
      </c>
      <c r="DA72">
        <f t="shared" si="54"/>
        <v>9.4600000000000009</v>
      </c>
      <c r="DB72">
        <f t="shared" si="55"/>
        <v>8.39</v>
      </c>
      <c r="DC72">
        <f t="shared" si="56"/>
        <v>0</v>
      </c>
      <c r="DD72" t="s">
        <v>3</v>
      </c>
      <c r="DE72" t="s">
        <v>3</v>
      </c>
      <c r="DF72">
        <f t="shared" si="57"/>
        <v>158.76</v>
      </c>
      <c r="DG72">
        <f t="shared" si="58"/>
        <v>0</v>
      </c>
      <c r="DH72">
        <f t="shared" si="59"/>
        <v>0</v>
      </c>
      <c r="DI72">
        <f t="shared" si="50"/>
        <v>0</v>
      </c>
      <c r="DJ72">
        <f t="shared" si="60"/>
        <v>158.76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ROW(Source!A75)</f>
        <v>75</v>
      </c>
      <c r="B73">
        <v>70661675</v>
      </c>
      <c r="C73">
        <v>70661980</v>
      </c>
      <c r="D73">
        <v>66274153</v>
      </c>
      <c r="E73">
        <v>1077</v>
      </c>
      <c r="F73">
        <v>1</v>
      </c>
      <c r="G73">
        <v>1077</v>
      </c>
      <c r="H73">
        <v>1</v>
      </c>
      <c r="I73" t="s">
        <v>461</v>
      </c>
      <c r="J73" t="s">
        <v>3</v>
      </c>
      <c r="K73" t="s">
        <v>462</v>
      </c>
      <c r="L73">
        <v>1191</v>
      </c>
      <c r="N73">
        <v>1013</v>
      </c>
      <c r="O73" t="s">
        <v>463</v>
      </c>
      <c r="P73" t="s">
        <v>463</v>
      </c>
      <c r="Q73">
        <v>1</v>
      </c>
      <c r="W73">
        <v>0</v>
      </c>
      <c r="X73">
        <v>476480486</v>
      </c>
      <c r="Y73">
        <f>(AT73*1.05)</f>
        <v>6.2790000000000008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5.98</v>
      </c>
      <c r="AU73" t="s">
        <v>96</v>
      </c>
      <c r="AV73">
        <v>1</v>
      </c>
      <c r="AW73">
        <v>2</v>
      </c>
      <c r="AX73">
        <v>70664109</v>
      </c>
      <c r="AY73">
        <v>1</v>
      </c>
      <c r="AZ73">
        <v>0</v>
      </c>
      <c r="BA73">
        <v>189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ROUND(AT73*Source!I75*AH73*AL73,2)</f>
        <v>0</v>
      </c>
      <c r="CV73">
        <f>ROUND(Y73*Source!I75,9)</f>
        <v>37.673999999999999</v>
      </c>
      <c r="CW73">
        <v>0</v>
      </c>
      <c r="CX73">
        <f>ROUND(Y73*Source!I75,9)</f>
        <v>37.673999999999999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ROUND((ROUND(AT73*CZ73,2)*1.05),6)</f>
        <v>0</v>
      </c>
      <c r="DC73">
        <f>ROUND((ROUND(AT73*AG73,2)*1.05),6)</f>
        <v>0</v>
      </c>
      <c r="DD73" t="s">
        <v>3</v>
      </c>
      <c r="DE73" t="s">
        <v>3</v>
      </c>
      <c r="DF73">
        <f t="shared" ref="DF73:DF84" si="61">ROUND(ROUND(AE73,2)*CX73,2)</f>
        <v>0</v>
      </c>
      <c r="DG73">
        <f t="shared" si="58"/>
        <v>0</v>
      </c>
      <c r="DH73">
        <f t="shared" si="59"/>
        <v>0</v>
      </c>
      <c r="DI73">
        <f t="shared" si="5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ROW(Source!A75)</f>
        <v>75</v>
      </c>
      <c r="B74">
        <v>70661675</v>
      </c>
      <c r="C74">
        <v>70661980</v>
      </c>
      <c r="D74">
        <v>66352537</v>
      </c>
      <c r="E74">
        <v>1</v>
      </c>
      <c r="F74">
        <v>1</v>
      </c>
      <c r="G74">
        <v>1077</v>
      </c>
      <c r="H74">
        <v>2</v>
      </c>
      <c r="I74" t="s">
        <v>464</v>
      </c>
      <c r="J74" t="s">
        <v>465</v>
      </c>
      <c r="K74" t="s">
        <v>466</v>
      </c>
      <c r="L74">
        <v>1368</v>
      </c>
      <c r="N74">
        <v>1011</v>
      </c>
      <c r="O74" t="s">
        <v>410</v>
      </c>
      <c r="P74" t="s">
        <v>410</v>
      </c>
      <c r="Q74">
        <v>1</v>
      </c>
      <c r="W74">
        <v>0</v>
      </c>
      <c r="X74">
        <v>-1563021952</v>
      </c>
      <c r="Y74">
        <f>(AT74*1.05)</f>
        <v>0.42000000000000004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</v>
      </c>
      <c r="AU74" t="s">
        <v>96</v>
      </c>
      <c r="AV74">
        <v>0</v>
      </c>
      <c r="AW74">
        <v>2</v>
      </c>
      <c r="AX74">
        <v>70664110</v>
      </c>
      <c r="AY74">
        <v>1</v>
      </c>
      <c r="AZ74">
        <v>0</v>
      </c>
      <c r="BA74">
        <v>190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ROUND(Y74*Source!I75*DO74,9)</f>
        <v>31.802399999999999</v>
      </c>
      <c r="CX74">
        <f>ROUND(Y74*Source!I75,9)</f>
        <v>2.52</v>
      </c>
      <c r="CY74">
        <f>AB74</f>
        <v>83.1</v>
      </c>
      <c r="CZ74">
        <f>AF74</f>
        <v>83.1</v>
      </c>
      <c r="DA74">
        <f>AJ74</f>
        <v>1</v>
      </c>
      <c r="DB74">
        <f>ROUND((ROUND(AT74*CZ74,2)*1.05),6)</f>
        <v>34.902000000000001</v>
      </c>
      <c r="DC74">
        <f>ROUND((ROUND(AT74*AG74,2)*1.05),6)</f>
        <v>5.3025000000000002</v>
      </c>
      <c r="DD74" t="s">
        <v>3</v>
      </c>
      <c r="DE74" t="s">
        <v>3</v>
      </c>
      <c r="DF74">
        <f t="shared" si="61"/>
        <v>0</v>
      </c>
      <c r="DG74">
        <f t="shared" si="58"/>
        <v>209.41</v>
      </c>
      <c r="DH74">
        <f t="shared" si="59"/>
        <v>31.8</v>
      </c>
      <c r="DI74">
        <f t="shared" si="50"/>
        <v>0</v>
      </c>
      <c r="DJ74">
        <f>DG74</f>
        <v>209.41</v>
      </c>
      <c r="DK74">
        <v>0</v>
      </c>
      <c r="DL74" t="s">
        <v>467</v>
      </c>
      <c r="DM74">
        <v>0</v>
      </c>
      <c r="DN74" t="s">
        <v>463</v>
      </c>
      <c r="DO74">
        <v>12.62</v>
      </c>
    </row>
    <row r="75" spans="1:119" x14ac:dyDescent="0.2">
      <c r="A75">
        <f>ROW(Source!A75)</f>
        <v>75</v>
      </c>
      <c r="B75">
        <v>70661675</v>
      </c>
      <c r="C75">
        <v>70661980</v>
      </c>
      <c r="D75">
        <v>66352105</v>
      </c>
      <c r="E75">
        <v>1</v>
      </c>
      <c r="F75">
        <v>1</v>
      </c>
      <c r="G75">
        <v>1077</v>
      </c>
      <c r="H75">
        <v>2</v>
      </c>
      <c r="I75" t="s">
        <v>490</v>
      </c>
      <c r="J75" t="s">
        <v>491</v>
      </c>
      <c r="K75" t="s">
        <v>492</v>
      </c>
      <c r="L75">
        <v>1368</v>
      </c>
      <c r="N75">
        <v>1011</v>
      </c>
      <c r="O75" t="s">
        <v>410</v>
      </c>
      <c r="P75" t="s">
        <v>410</v>
      </c>
      <c r="Q75">
        <v>1</v>
      </c>
      <c r="W75">
        <v>0</v>
      </c>
      <c r="X75">
        <v>1225874674</v>
      </c>
      <c r="Y75">
        <f>(AT75*1.05)</f>
        <v>1.6800000000000002</v>
      </c>
      <c r="AA75">
        <v>0</v>
      </c>
      <c r="AB75">
        <v>166.63</v>
      </c>
      <c r="AC75">
        <v>14.54</v>
      </c>
      <c r="AD75">
        <v>0</v>
      </c>
      <c r="AE75">
        <v>0</v>
      </c>
      <c r="AF75">
        <v>166.63</v>
      </c>
      <c r="AG75">
        <v>14.54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</v>
      </c>
      <c r="AU75" t="s">
        <v>96</v>
      </c>
      <c r="AV75">
        <v>0</v>
      </c>
      <c r="AW75">
        <v>2</v>
      </c>
      <c r="AX75">
        <v>70664111</v>
      </c>
      <c r="AY75">
        <v>1</v>
      </c>
      <c r="AZ75">
        <v>0</v>
      </c>
      <c r="BA75">
        <v>191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ROUND(Y75*Source!I75*DO75,9)</f>
        <v>146.56319999999999</v>
      </c>
      <c r="CX75">
        <f>ROUND(Y75*Source!I75,9)</f>
        <v>10.08</v>
      </c>
      <c r="CY75">
        <f>AB75</f>
        <v>166.63</v>
      </c>
      <c r="CZ75">
        <f>AF75</f>
        <v>166.63</v>
      </c>
      <c r="DA75">
        <f>AJ75</f>
        <v>1</v>
      </c>
      <c r="DB75">
        <f>ROUND((ROUND(AT75*CZ75,2)*1.05),6)</f>
        <v>279.94049999999999</v>
      </c>
      <c r="DC75">
        <f>ROUND((ROUND(AT75*AG75,2)*1.05),6)</f>
        <v>24.422999999999998</v>
      </c>
      <c r="DD75" t="s">
        <v>3</v>
      </c>
      <c r="DE75" t="s">
        <v>3</v>
      </c>
      <c r="DF75">
        <f t="shared" si="61"/>
        <v>0</v>
      </c>
      <c r="DG75">
        <f t="shared" si="58"/>
        <v>1679.63</v>
      </c>
      <c r="DH75">
        <f t="shared" si="59"/>
        <v>146.56</v>
      </c>
      <c r="DI75">
        <f t="shared" si="50"/>
        <v>0</v>
      </c>
      <c r="DJ75">
        <f>DG75</f>
        <v>1679.63</v>
      </c>
      <c r="DK75">
        <v>0</v>
      </c>
      <c r="DL75" t="s">
        <v>467</v>
      </c>
      <c r="DM75">
        <v>0</v>
      </c>
      <c r="DN75" t="s">
        <v>463</v>
      </c>
      <c r="DO75">
        <v>14.54</v>
      </c>
    </row>
    <row r="76" spans="1:119" x14ac:dyDescent="0.2">
      <c r="A76">
        <f>ROW(Source!A75)</f>
        <v>75</v>
      </c>
      <c r="B76">
        <v>70661675</v>
      </c>
      <c r="C76">
        <v>70661980</v>
      </c>
      <c r="D76">
        <v>66321845</v>
      </c>
      <c r="E76">
        <v>1</v>
      </c>
      <c r="F76">
        <v>1</v>
      </c>
      <c r="G76">
        <v>1077</v>
      </c>
      <c r="H76">
        <v>3</v>
      </c>
      <c r="I76" t="s">
        <v>493</v>
      </c>
      <c r="J76" t="s">
        <v>494</v>
      </c>
      <c r="K76" t="s">
        <v>495</v>
      </c>
      <c r="L76">
        <v>1348</v>
      </c>
      <c r="N76">
        <v>1009</v>
      </c>
      <c r="O76" t="s">
        <v>147</v>
      </c>
      <c r="P76" t="s">
        <v>147</v>
      </c>
      <c r="Q76">
        <v>1000</v>
      </c>
      <c r="W76">
        <v>0</v>
      </c>
      <c r="X76">
        <v>-618249991</v>
      </c>
      <c r="Y76">
        <f t="shared" ref="Y76:Y81" si="62">AT76</f>
        <v>3.0000000000000001E-5</v>
      </c>
      <c r="AA76">
        <v>18504.150000000001</v>
      </c>
      <c r="AB76">
        <v>0</v>
      </c>
      <c r="AC76">
        <v>0</v>
      </c>
      <c r="AD76">
        <v>0</v>
      </c>
      <c r="AE76">
        <v>18504.150000000001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3.0000000000000001E-5</v>
      </c>
      <c r="AU76" t="s">
        <v>3</v>
      </c>
      <c r="AV76">
        <v>0</v>
      </c>
      <c r="AW76">
        <v>2</v>
      </c>
      <c r="AX76">
        <v>70664113</v>
      </c>
      <c r="AY76">
        <v>1</v>
      </c>
      <c r="AZ76">
        <v>0</v>
      </c>
      <c r="BA76">
        <v>193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ROUND(Y76*Source!I75,9)</f>
        <v>1.8000000000000001E-4</v>
      </c>
      <c r="CY76">
        <f t="shared" ref="CY76:CY81" si="63">AA76</f>
        <v>18504.150000000001</v>
      </c>
      <c r="CZ76">
        <f t="shared" ref="CZ76:CZ81" si="64">AE76</f>
        <v>18504.150000000001</v>
      </c>
      <c r="DA76">
        <f t="shared" ref="DA76:DA81" si="65">AI76</f>
        <v>1</v>
      </c>
      <c r="DB76">
        <f t="shared" ref="DB76:DB81" si="66">ROUND(ROUND(AT76*CZ76,2),6)</f>
        <v>0.56000000000000005</v>
      </c>
      <c r="DC76">
        <f t="shared" ref="DC76:DC81" si="67">ROUND(ROUND(AT76*AG76,2),6)</f>
        <v>0</v>
      </c>
      <c r="DD76" t="s">
        <v>3</v>
      </c>
      <c r="DE76" t="s">
        <v>3</v>
      </c>
      <c r="DF76">
        <f t="shared" si="61"/>
        <v>3.33</v>
      </c>
      <c r="DG76">
        <f t="shared" si="58"/>
        <v>0</v>
      </c>
      <c r="DH76">
        <f t="shared" si="59"/>
        <v>0</v>
      </c>
      <c r="DI76">
        <f t="shared" si="50"/>
        <v>0</v>
      </c>
      <c r="DJ76">
        <f t="shared" ref="DJ76:DJ81" si="68">DF76</f>
        <v>3.33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ROW(Source!A75)</f>
        <v>75</v>
      </c>
      <c r="B77">
        <v>70661675</v>
      </c>
      <c r="C77">
        <v>70661980</v>
      </c>
      <c r="D77">
        <v>66321205</v>
      </c>
      <c r="E77">
        <v>1</v>
      </c>
      <c r="F77">
        <v>1</v>
      </c>
      <c r="G77">
        <v>1077</v>
      </c>
      <c r="H77">
        <v>3</v>
      </c>
      <c r="I77" t="s">
        <v>474</v>
      </c>
      <c r="J77" t="s">
        <v>475</v>
      </c>
      <c r="K77" t="s">
        <v>476</v>
      </c>
      <c r="L77">
        <v>1346</v>
      </c>
      <c r="N77">
        <v>1009</v>
      </c>
      <c r="O77" t="s">
        <v>477</v>
      </c>
      <c r="P77" t="s">
        <v>477</v>
      </c>
      <c r="Q77">
        <v>1</v>
      </c>
      <c r="W77">
        <v>0</v>
      </c>
      <c r="X77">
        <v>474028557</v>
      </c>
      <c r="Y77">
        <f t="shared" si="62"/>
        <v>0.02</v>
      </c>
      <c r="AA77">
        <v>1.61</v>
      </c>
      <c r="AB77">
        <v>0</v>
      </c>
      <c r="AC77">
        <v>0</v>
      </c>
      <c r="AD77">
        <v>0</v>
      </c>
      <c r="AE77">
        <v>1.61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0.02</v>
      </c>
      <c r="AU77" t="s">
        <v>3</v>
      </c>
      <c r="AV77">
        <v>0</v>
      </c>
      <c r="AW77">
        <v>2</v>
      </c>
      <c r="AX77">
        <v>70664114</v>
      </c>
      <c r="AY77">
        <v>1</v>
      </c>
      <c r="AZ77">
        <v>0</v>
      </c>
      <c r="BA77">
        <v>194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ROUND(Y77*Source!I75,9)</f>
        <v>0.12</v>
      </c>
      <c r="CY77">
        <f t="shared" si="63"/>
        <v>1.61</v>
      </c>
      <c r="CZ77">
        <f t="shared" si="64"/>
        <v>1.61</v>
      </c>
      <c r="DA77">
        <f t="shared" si="65"/>
        <v>1</v>
      </c>
      <c r="DB77">
        <f t="shared" si="66"/>
        <v>0.03</v>
      </c>
      <c r="DC77">
        <f t="shared" si="67"/>
        <v>0</v>
      </c>
      <c r="DD77" t="s">
        <v>3</v>
      </c>
      <c r="DE77" t="s">
        <v>3</v>
      </c>
      <c r="DF77">
        <f t="shared" si="61"/>
        <v>0.19</v>
      </c>
      <c r="DG77">
        <f t="shared" si="58"/>
        <v>0</v>
      </c>
      <c r="DH77">
        <f t="shared" si="59"/>
        <v>0</v>
      </c>
      <c r="DI77">
        <f t="shared" si="50"/>
        <v>0</v>
      </c>
      <c r="DJ77">
        <f t="shared" si="68"/>
        <v>0.19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ROW(Source!A75)</f>
        <v>75</v>
      </c>
      <c r="B78">
        <v>70661675</v>
      </c>
      <c r="C78">
        <v>70661980</v>
      </c>
      <c r="D78">
        <v>66321472</v>
      </c>
      <c r="E78">
        <v>1</v>
      </c>
      <c r="F78">
        <v>1</v>
      </c>
      <c r="G78">
        <v>1077</v>
      </c>
      <c r="H78">
        <v>3</v>
      </c>
      <c r="I78" t="s">
        <v>496</v>
      </c>
      <c r="J78" t="s">
        <v>497</v>
      </c>
      <c r="K78" t="s">
        <v>498</v>
      </c>
      <c r="L78">
        <v>1348</v>
      </c>
      <c r="N78">
        <v>1009</v>
      </c>
      <c r="O78" t="s">
        <v>147</v>
      </c>
      <c r="P78" t="s">
        <v>147</v>
      </c>
      <c r="Q78">
        <v>1000</v>
      </c>
      <c r="W78">
        <v>0</v>
      </c>
      <c r="X78">
        <v>-1440929762</v>
      </c>
      <c r="Y78">
        <f t="shared" si="62"/>
        <v>4.0000000000000002E-4</v>
      </c>
      <c r="AA78">
        <v>20009.47</v>
      </c>
      <c r="AB78">
        <v>0</v>
      </c>
      <c r="AC78">
        <v>0</v>
      </c>
      <c r="AD78">
        <v>0</v>
      </c>
      <c r="AE78">
        <v>20009.47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4.0000000000000002E-4</v>
      </c>
      <c r="AU78" t="s">
        <v>3</v>
      </c>
      <c r="AV78">
        <v>0</v>
      </c>
      <c r="AW78">
        <v>2</v>
      </c>
      <c r="AX78">
        <v>70664115</v>
      </c>
      <c r="AY78">
        <v>1</v>
      </c>
      <c r="AZ78">
        <v>0</v>
      </c>
      <c r="BA78">
        <v>195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ROUND(Y78*Source!I75,9)</f>
        <v>2.3999999999999998E-3</v>
      </c>
      <c r="CY78">
        <f t="shared" si="63"/>
        <v>20009.47</v>
      </c>
      <c r="CZ78">
        <f t="shared" si="64"/>
        <v>20009.47</v>
      </c>
      <c r="DA78">
        <f t="shared" si="65"/>
        <v>1</v>
      </c>
      <c r="DB78">
        <f t="shared" si="66"/>
        <v>8</v>
      </c>
      <c r="DC78">
        <f t="shared" si="67"/>
        <v>0</v>
      </c>
      <c r="DD78" t="s">
        <v>3</v>
      </c>
      <c r="DE78" t="s">
        <v>3</v>
      </c>
      <c r="DF78">
        <f t="shared" si="61"/>
        <v>48.02</v>
      </c>
      <c r="DG78">
        <f t="shared" si="58"/>
        <v>0</v>
      </c>
      <c r="DH78">
        <f t="shared" si="59"/>
        <v>0</v>
      </c>
      <c r="DI78">
        <f t="shared" si="50"/>
        <v>0</v>
      </c>
      <c r="DJ78">
        <f t="shared" si="68"/>
        <v>48.02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ROW(Source!A75)</f>
        <v>75</v>
      </c>
      <c r="B79">
        <v>70661675</v>
      </c>
      <c r="C79">
        <v>70661980</v>
      </c>
      <c r="D79">
        <v>66321487</v>
      </c>
      <c r="E79">
        <v>1</v>
      </c>
      <c r="F79">
        <v>1</v>
      </c>
      <c r="G79">
        <v>1077</v>
      </c>
      <c r="H79">
        <v>3</v>
      </c>
      <c r="I79" t="s">
        <v>499</v>
      </c>
      <c r="J79" t="s">
        <v>500</v>
      </c>
      <c r="K79" t="s">
        <v>501</v>
      </c>
      <c r="L79">
        <v>1348</v>
      </c>
      <c r="N79">
        <v>1009</v>
      </c>
      <c r="O79" t="s">
        <v>147</v>
      </c>
      <c r="P79" t="s">
        <v>147</v>
      </c>
      <c r="Q79">
        <v>1000</v>
      </c>
      <c r="W79">
        <v>0</v>
      </c>
      <c r="X79">
        <v>1189071291</v>
      </c>
      <c r="Y79">
        <f t="shared" si="62"/>
        <v>1E-4</v>
      </c>
      <c r="AA79">
        <v>16189.08</v>
      </c>
      <c r="AB79">
        <v>0</v>
      </c>
      <c r="AC79">
        <v>0</v>
      </c>
      <c r="AD79">
        <v>0</v>
      </c>
      <c r="AE79">
        <v>16189.08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70664116</v>
      </c>
      <c r="AY79">
        <v>1</v>
      </c>
      <c r="AZ79">
        <v>0</v>
      </c>
      <c r="BA79">
        <v>196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ROUND(Y79*Source!I75,9)</f>
        <v>5.9999999999999995E-4</v>
      </c>
      <c r="CY79">
        <f t="shared" si="63"/>
        <v>16189.08</v>
      </c>
      <c r="CZ79">
        <f t="shared" si="64"/>
        <v>16189.08</v>
      </c>
      <c r="DA79">
        <f t="shared" si="65"/>
        <v>1</v>
      </c>
      <c r="DB79">
        <f t="shared" si="66"/>
        <v>1.62</v>
      </c>
      <c r="DC79">
        <f t="shared" si="67"/>
        <v>0</v>
      </c>
      <c r="DD79" t="s">
        <v>3</v>
      </c>
      <c r="DE79" t="s">
        <v>3</v>
      </c>
      <c r="DF79">
        <f t="shared" si="61"/>
        <v>9.7100000000000009</v>
      </c>
      <c r="DG79">
        <f t="shared" si="58"/>
        <v>0</v>
      </c>
      <c r="DH79">
        <f t="shared" si="59"/>
        <v>0</v>
      </c>
      <c r="DI79">
        <f t="shared" si="50"/>
        <v>0</v>
      </c>
      <c r="DJ79">
        <f t="shared" si="68"/>
        <v>9.7100000000000009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ROW(Source!A75)</f>
        <v>75</v>
      </c>
      <c r="B80">
        <v>70661675</v>
      </c>
      <c r="C80">
        <v>70661980</v>
      </c>
      <c r="D80">
        <v>66328088</v>
      </c>
      <c r="E80">
        <v>1</v>
      </c>
      <c r="F80">
        <v>1</v>
      </c>
      <c r="G80">
        <v>1077</v>
      </c>
      <c r="H80">
        <v>3</v>
      </c>
      <c r="I80" t="s">
        <v>484</v>
      </c>
      <c r="J80" t="s">
        <v>485</v>
      </c>
      <c r="K80" t="s">
        <v>486</v>
      </c>
      <c r="L80">
        <v>1346</v>
      </c>
      <c r="N80">
        <v>1009</v>
      </c>
      <c r="O80" t="s">
        <v>477</v>
      </c>
      <c r="P80" t="s">
        <v>477</v>
      </c>
      <c r="Q80">
        <v>1</v>
      </c>
      <c r="W80">
        <v>0</v>
      </c>
      <c r="X80">
        <v>-1673804786</v>
      </c>
      <c r="Y80">
        <f t="shared" si="62"/>
        <v>0.1</v>
      </c>
      <c r="AA80">
        <v>47.86</v>
      </c>
      <c r="AB80">
        <v>0</v>
      </c>
      <c r="AC80">
        <v>0</v>
      </c>
      <c r="AD80">
        <v>0</v>
      </c>
      <c r="AE80">
        <v>47.86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70664117</v>
      </c>
      <c r="AY80">
        <v>1</v>
      </c>
      <c r="AZ80">
        <v>0</v>
      </c>
      <c r="BA80">
        <v>197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ROUND(Y80*Source!I75,9)</f>
        <v>0.6</v>
      </c>
      <c r="CY80">
        <f t="shared" si="63"/>
        <v>47.86</v>
      </c>
      <c r="CZ80">
        <f t="shared" si="64"/>
        <v>47.86</v>
      </c>
      <c r="DA80">
        <f t="shared" si="65"/>
        <v>1</v>
      </c>
      <c r="DB80">
        <f t="shared" si="66"/>
        <v>4.79</v>
      </c>
      <c r="DC80">
        <f t="shared" si="67"/>
        <v>0</v>
      </c>
      <c r="DD80" t="s">
        <v>3</v>
      </c>
      <c r="DE80" t="s">
        <v>3</v>
      </c>
      <c r="DF80">
        <f t="shared" si="61"/>
        <v>28.72</v>
      </c>
      <c r="DG80">
        <f t="shared" si="58"/>
        <v>0</v>
      </c>
      <c r="DH80">
        <f t="shared" si="59"/>
        <v>0</v>
      </c>
      <c r="DI80">
        <f t="shared" si="50"/>
        <v>0</v>
      </c>
      <c r="DJ80">
        <f t="shared" si="68"/>
        <v>28.72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ROW(Source!A75)</f>
        <v>75</v>
      </c>
      <c r="B81">
        <v>70661675</v>
      </c>
      <c r="C81">
        <v>70661980</v>
      </c>
      <c r="D81">
        <v>66345565</v>
      </c>
      <c r="E81">
        <v>1</v>
      </c>
      <c r="F81">
        <v>1</v>
      </c>
      <c r="G81">
        <v>1077</v>
      </c>
      <c r="H81">
        <v>3</v>
      </c>
      <c r="I81" t="s">
        <v>502</v>
      </c>
      <c r="J81" t="s">
        <v>503</v>
      </c>
      <c r="K81" t="s">
        <v>504</v>
      </c>
      <c r="L81">
        <v>1355</v>
      </c>
      <c r="N81">
        <v>1010</v>
      </c>
      <c r="O81" t="s">
        <v>355</v>
      </c>
      <c r="P81" t="s">
        <v>355</v>
      </c>
      <c r="Q81">
        <v>100</v>
      </c>
      <c r="W81">
        <v>0</v>
      </c>
      <c r="X81">
        <v>510217810</v>
      </c>
      <c r="Y81">
        <f t="shared" si="62"/>
        <v>0.06</v>
      </c>
      <c r="AA81">
        <v>139.85</v>
      </c>
      <c r="AB81">
        <v>0</v>
      </c>
      <c r="AC81">
        <v>0</v>
      </c>
      <c r="AD81">
        <v>0</v>
      </c>
      <c r="AE81">
        <v>139.85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0.06</v>
      </c>
      <c r="AU81" t="s">
        <v>3</v>
      </c>
      <c r="AV81">
        <v>0</v>
      </c>
      <c r="AW81">
        <v>2</v>
      </c>
      <c r="AX81">
        <v>70664118</v>
      </c>
      <c r="AY81">
        <v>1</v>
      </c>
      <c r="AZ81">
        <v>0</v>
      </c>
      <c r="BA81">
        <v>198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ROUND(Y81*Source!I75,9)</f>
        <v>0.36</v>
      </c>
      <c r="CY81">
        <f t="shared" si="63"/>
        <v>139.85</v>
      </c>
      <c r="CZ81">
        <f t="shared" si="64"/>
        <v>139.85</v>
      </c>
      <c r="DA81">
        <f t="shared" si="65"/>
        <v>1</v>
      </c>
      <c r="DB81">
        <f t="shared" si="66"/>
        <v>8.39</v>
      </c>
      <c r="DC81">
        <f t="shared" si="67"/>
        <v>0</v>
      </c>
      <c r="DD81" t="s">
        <v>3</v>
      </c>
      <c r="DE81" t="s">
        <v>3</v>
      </c>
      <c r="DF81">
        <f t="shared" si="61"/>
        <v>50.35</v>
      </c>
      <c r="DG81">
        <f t="shared" si="58"/>
        <v>0</v>
      </c>
      <c r="DH81">
        <f t="shared" si="59"/>
        <v>0</v>
      </c>
      <c r="DI81">
        <f t="shared" si="50"/>
        <v>0</v>
      </c>
      <c r="DJ81">
        <f t="shared" si="68"/>
        <v>50.35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ROW(Source!A76)</f>
        <v>76</v>
      </c>
      <c r="B82">
        <v>70661673</v>
      </c>
      <c r="C82">
        <v>70661980</v>
      </c>
      <c r="D82">
        <v>66274153</v>
      </c>
      <c r="E82">
        <v>1077</v>
      </c>
      <c r="F82">
        <v>1</v>
      </c>
      <c r="G82">
        <v>1077</v>
      </c>
      <c r="H82">
        <v>1</v>
      </c>
      <c r="I82" t="s">
        <v>461</v>
      </c>
      <c r="J82" t="s">
        <v>3</v>
      </c>
      <c r="K82" t="s">
        <v>462</v>
      </c>
      <c r="L82">
        <v>1191</v>
      </c>
      <c r="N82">
        <v>1013</v>
      </c>
      <c r="O82" t="s">
        <v>463</v>
      </c>
      <c r="P82" t="s">
        <v>463</v>
      </c>
      <c r="Q82">
        <v>1</v>
      </c>
      <c r="W82">
        <v>0</v>
      </c>
      <c r="X82">
        <v>476480486</v>
      </c>
      <c r="Y82">
        <f>(AT82*1.05)</f>
        <v>6.2790000000000008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5.98</v>
      </c>
      <c r="AU82" t="s">
        <v>96</v>
      </c>
      <c r="AV82">
        <v>1</v>
      </c>
      <c r="AW82">
        <v>2</v>
      </c>
      <c r="AX82">
        <v>70664109</v>
      </c>
      <c r="AY82">
        <v>1</v>
      </c>
      <c r="AZ82">
        <v>0</v>
      </c>
      <c r="BA82">
        <v>206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ROUND(AT82*Source!I76*AH82*AL82,2)</f>
        <v>0</v>
      </c>
      <c r="CV82">
        <f>ROUND(Y82*Source!I76,9)</f>
        <v>37.673999999999999</v>
      </c>
      <c r="CW82">
        <v>0</v>
      </c>
      <c r="CX82">
        <f>ROUND(Y82*Source!I76,9)</f>
        <v>37.673999999999999</v>
      </c>
      <c r="CY82">
        <f>AD82</f>
        <v>0</v>
      </c>
      <c r="CZ82">
        <f>AH82</f>
        <v>0</v>
      </c>
      <c r="DA82">
        <f>AL82</f>
        <v>1</v>
      </c>
      <c r="DB82">
        <f>ROUND((ROUND(AT82*CZ82,2)*1.05),6)</f>
        <v>0</v>
      </c>
      <c r="DC82">
        <f>ROUND((ROUND(AT82*AG82,2)*1.05),6)</f>
        <v>0</v>
      </c>
      <c r="DD82" t="s">
        <v>3</v>
      </c>
      <c r="DE82" t="s">
        <v>3</v>
      </c>
      <c r="DF82">
        <f t="shared" si="61"/>
        <v>0</v>
      </c>
      <c r="DG82">
        <f t="shared" si="58"/>
        <v>0</v>
      </c>
      <c r="DH82">
        <f t="shared" si="59"/>
        <v>0</v>
      </c>
      <c r="DI82">
        <f t="shared" si="5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ROW(Source!A76)</f>
        <v>76</v>
      </c>
      <c r="B83">
        <v>70661673</v>
      </c>
      <c r="C83">
        <v>70661980</v>
      </c>
      <c r="D83">
        <v>66352537</v>
      </c>
      <c r="E83">
        <v>1</v>
      </c>
      <c r="F83">
        <v>1</v>
      </c>
      <c r="G83">
        <v>1077</v>
      </c>
      <c r="H83">
        <v>2</v>
      </c>
      <c r="I83" t="s">
        <v>464</v>
      </c>
      <c r="J83" t="s">
        <v>465</v>
      </c>
      <c r="K83" t="s">
        <v>466</v>
      </c>
      <c r="L83">
        <v>1368</v>
      </c>
      <c r="N83">
        <v>1011</v>
      </c>
      <c r="O83" t="s">
        <v>410</v>
      </c>
      <c r="P83" t="s">
        <v>410</v>
      </c>
      <c r="Q83">
        <v>1</v>
      </c>
      <c r="W83">
        <v>0</v>
      </c>
      <c r="X83">
        <v>-1563021952</v>
      </c>
      <c r="Y83">
        <f>(AT83*1.05)</f>
        <v>0.42000000000000004</v>
      </c>
      <c r="AA83">
        <v>0</v>
      </c>
      <c r="AB83">
        <v>1373.91</v>
      </c>
      <c r="AC83">
        <v>655.99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15.21</v>
      </c>
      <c r="AK83">
        <v>47.82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0.4</v>
      </c>
      <c r="AU83" t="s">
        <v>96</v>
      </c>
      <c r="AV83">
        <v>0</v>
      </c>
      <c r="AW83">
        <v>2</v>
      </c>
      <c r="AX83">
        <v>70664110</v>
      </c>
      <c r="AY83">
        <v>1</v>
      </c>
      <c r="AZ83">
        <v>0</v>
      </c>
      <c r="BA83">
        <v>207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ROUND(Y83*Source!I76*DO83,9)</f>
        <v>31.802399999999999</v>
      </c>
      <c r="CX83">
        <f>ROUND(Y83*Source!I76,9)</f>
        <v>2.52</v>
      </c>
      <c r="CY83">
        <f>AB83</f>
        <v>1373.91</v>
      </c>
      <c r="CZ83">
        <f>AF83</f>
        <v>83.1</v>
      </c>
      <c r="DA83">
        <f>AJ83</f>
        <v>15.21</v>
      </c>
      <c r="DB83">
        <f>ROUND((ROUND(AT83*CZ83,2)*1.05),6)</f>
        <v>34.902000000000001</v>
      </c>
      <c r="DC83">
        <f>ROUND((ROUND(AT83*AG83,2)*1.05),6)</f>
        <v>5.3025000000000002</v>
      </c>
      <c r="DD83" t="s">
        <v>3</v>
      </c>
      <c r="DE83" t="s">
        <v>3</v>
      </c>
      <c r="DF83">
        <f t="shared" si="61"/>
        <v>0</v>
      </c>
      <c r="DG83">
        <f>ROUND(ROUND(AF83*AJ83,2)*CX83,2)</f>
        <v>3185.15</v>
      </c>
      <c r="DH83">
        <f>ROUND(ROUND(AG83*AK83,2)*CX83,2)</f>
        <v>1520.79</v>
      </c>
      <c r="DI83">
        <f t="shared" si="50"/>
        <v>0</v>
      </c>
      <c r="DJ83">
        <f>DG83</f>
        <v>3185.15</v>
      </c>
      <c r="DK83">
        <v>0</v>
      </c>
      <c r="DL83" t="s">
        <v>467</v>
      </c>
      <c r="DM83">
        <v>0</v>
      </c>
      <c r="DN83" t="s">
        <v>463</v>
      </c>
      <c r="DO83">
        <v>12.62</v>
      </c>
    </row>
    <row r="84" spans="1:119" x14ac:dyDescent="0.2">
      <c r="A84">
        <f>ROW(Source!A76)</f>
        <v>76</v>
      </c>
      <c r="B84">
        <v>70661673</v>
      </c>
      <c r="C84">
        <v>70661980</v>
      </c>
      <c r="D84">
        <v>66352105</v>
      </c>
      <c r="E84">
        <v>1</v>
      </c>
      <c r="F84">
        <v>1</v>
      </c>
      <c r="G84">
        <v>1077</v>
      </c>
      <c r="H84">
        <v>2</v>
      </c>
      <c r="I84" t="s">
        <v>490</v>
      </c>
      <c r="J84" t="s">
        <v>491</v>
      </c>
      <c r="K84" t="s">
        <v>492</v>
      </c>
      <c r="L84">
        <v>1368</v>
      </c>
      <c r="N84">
        <v>1011</v>
      </c>
      <c r="O84" t="s">
        <v>410</v>
      </c>
      <c r="P84" t="s">
        <v>410</v>
      </c>
      <c r="Q84">
        <v>1</v>
      </c>
      <c r="W84">
        <v>0</v>
      </c>
      <c r="X84">
        <v>1225874674</v>
      </c>
      <c r="Y84">
        <f>(AT84*1.05)</f>
        <v>1.6800000000000002</v>
      </c>
      <c r="AA84">
        <v>0</v>
      </c>
      <c r="AB84">
        <v>2459.6999999999998</v>
      </c>
      <c r="AC84">
        <v>755.79</v>
      </c>
      <c r="AD84">
        <v>0</v>
      </c>
      <c r="AE84">
        <v>0</v>
      </c>
      <c r="AF84">
        <v>166.63</v>
      </c>
      <c r="AG84">
        <v>14.54</v>
      </c>
      <c r="AH84">
        <v>0</v>
      </c>
      <c r="AI84">
        <v>1</v>
      </c>
      <c r="AJ84">
        <v>13.58</v>
      </c>
      <c r="AK84">
        <v>47.82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1.6</v>
      </c>
      <c r="AU84" t="s">
        <v>96</v>
      </c>
      <c r="AV84">
        <v>0</v>
      </c>
      <c r="AW84">
        <v>2</v>
      </c>
      <c r="AX84">
        <v>70664111</v>
      </c>
      <c r="AY84">
        <v>1</v>
      </c>
      <c r="AZ84">
        <v>0</v>
      </c>
      <c r="BA84">
        <v>208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ROUND(Y84*Source!I76*DO84,9)</f>
        <v>146.56319999999999</v>
      </c>
      <c r="CX84">
        <f>ROUND(Y84*Source!I76,9)</f>
        <v>10.08</v>
      </c>
      <c r="CY84">
        <f>AB84</f>
        <v>2459.6999999999998</v>
      </c>
      <c r="CZ84">
        <f>AF84</f>
        <v>166.63</v>
      </c>
      <c r="DA84">
        <f>AJ84</f>
        <v>13.58</v>
      </c>
      <c r="DB84">
        <f>ROUND((ROUND(AT84*CZ84,2)*1.05),6)</f>
        <v>279.94049999999999</v>
      </c>
      <c r="DC84">
        <f>ROUND((ROUND(AT84*AG84,2)*1.05),6)</f>
        <v>24.422999999999998</v>
      </c>
      <c r="DD84" t="s">
        <v>3</v>
      </c>
      <c r="DE84" t="s">
        <v>3</v>
      </c>
      <c r="DF84">
        <f t="shared" si="61"/>
        <v>0</v>
      </c>
      <c r="DG84">
        <f>ROUND(ROUND(AF84*AJ84,2)*CX84,2)</f>
        <v>22809.43</v>
      </c>
      <c r="DH84">
        <f>ROUND(ROUND(AG84*AK84,2)*CX84,2)</f>
        <v>7008.62</v>
      </c>
      <c r="DI84">
        <f t="shared" si="50"/>
        <v>0</v>
      </c>
      <c r="DJ84">
        <f>DG84</f>
        <v>22809.43</v>
      </c>
      <c r="DK84">
        <v>0</v>
      </c>
      <c r="DL84" t="s">
        <v>467</v>
      </c>
      <c r="DM84">
        <v>0</v>
      </c>
      <c r="DN84" t="s">
        <v>463</v>
      </c>
      <c r="DO84">
        <v>14.54</v>
      </c>
    </row>
    <row r="85" spans="1:119" x14ac:dyDescent="0.2">
      <c r="A85">
        <f>ROW(Source!A76)</f>
        <v>76</v>
      </c>
      <c r="B85">
        <v>70661673</v>
      </c>
      <c r="C85">
        <v>70661980</v>
      </c>
      <c r="D85">
        <v>66321845</v>
      </c>
      <c r="E85">
        <v>1</v>
      </c>
      <c r="F85">
        <v>1</v>
      </c>
      <c r="G85">
        <v>1077</v>
      </c>
      <c r="H85">
        <v>3</v>
      </c>
      <c r="I85" t="s">
        <v>493</v>
      </c>
      <c r="J85" t="s">
        <v>494</v>
      </c>
      <c r="K85" t="s">
        <v>495</v>
      </c>
      <c r="L85">
        <v>1348</v>
      </c>
      <c r="N85">
        <v>1009</v>
      </c>
      <c r="O85" t="s">
        <v>147</v>
      </c>
      <c r="P85" t="s">
        <v>147</v>
      </c>
      <c r="Q85">
        <v>1000</v>
      </c>
      <c r="W85">
        <v>0</v>
      </c>
      <c r="X85">
        <v>-618249991</v>
      </c>
      <c r="Y85">
        <f t="shared" ref="Y85:Y90" si="69">AT85</f>
        <v>3.0000000000000001E-5</v>
      </c>
      <c r="AA85">
        <v>108249.28</v>
      </c>
      <c r="AB85">
        <v>0</v>
      </c>
      <c r="AC85">
        <v>0</v>
      </c>
      <c r="AD85">
        <v>0</v>
      </c>
      <c r="AE85">
        <v>18504.150000000001</v>
      </c>
      <c r="AF85">
        <v>0</v>
      </c>
      <c r="AG85">
        <v>0</v>
      </c>
      <c r="AH85">
        <v>0</v>
      </c>
      <c r="AI85">
        <v>5.85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3.0000000000000001E-5</v>
      </c>
      <c r="AU85" t="s">
        <v>3</v>
      </c>
      <c r="AV85">
        <v>0</v>
      </c>
      <c r="AW85">
        <v>2</v>
      </c>
      <c r="AX85">
        <v>70664113</v>
      </c>
      <c r="AY85">
        <v>1</v>
      </c>
      <c r="AZ85">
        <v>0</v>
      </c>
      <c r="BA85">
        <v>210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ROUND(Y85*Source!I76,9)</f>
        <v>1.8000000000000001E-4</v>
      </c>
      <c r="CY85">
        <f t="shared" ref="CY85:CY90" si="70">AA85</f>
        <v>108249.28</v>
      </c>
      <c r="CZ85">
        <f t="shared" ref="CZ85:CZ90" si="71">AE85</f>
        <v>18504.150000000001</v>
      </c>
      <c r="DA85">
        <f t="shared" ref="DA85:DA90" si="72">AI85</f>
        <v>5.85</v>
      </c>
      <c r="DB85">
        <f t="shared" ref="DB85:DB90" si="73">ROUND(ROUND(AT85*CZ85,2),6)</f>
        <v>0.56000000000000005</v>
      </c>
      <c r="DC85">
        <f t="shared" ref="DC85:DC90" si="74">ROUND(ROUND(AT85*AG85,2),6)</f>
        <v>0</v>
      </c>
      <c r="DD85" t="s">
        <v>3</v>
      </c>
      <c r="DE85" t="s">
        <v>3</v>
      </c>
      <c r="DF85">
        <f t="shared" ref="DF85:DF90" si="75">ROUND(ROUND(AE85*AI85,2)*CX85,2)</f>
        <v>19.48</v>
      </c>
      <c r="DG85">
        <f t="shared" ref="DG85:DG100" si="76">ROUND(ROUND(AF85,2)*CX85,2)</f>
        <v>0</v>
      </c>
      <c r="DH85">
        <f t="shared" ref="DH85:DH100" si="77">ROUND(ROUND(AG85,2)*CX85,2)</f>
        <v>0</v>
      </c>
      <c r="DI85">
        <f t="shared" si="50"/>
        <v>0</v>
      </c>
      <c r="DJ85">
        <f t="shared" ref="DJ85:DJ90" si="78">DF85</f>
        <v>19.48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70661673</v>
      </c>
      <c r="C86">
        <v>70661980</v>
      </c>
      <c r="D86">
        <v>66321205</v>
      </c>
      <c r="E86">
        <v>1</v>
      </c>
      <c r="F86">
        <v>1</v>
      </c>
      <c r="G86">
        <v>1077</v>
      </c>
      <c r="H86">
        <v>3</v>
      </c>
      <c r="I86" t="s">
        <v>474</v>
      </c>
      <c r="J86" t="s">
        <v>475</v>
      </c>
      <c r="K86" t="s">
        <v>476</v>
      </c>
      <c r="L86">
        <v>1346</v>
      </c>
      <c r="N86">
        <v>1009</v>
      </c>
      <c r="O86" t="s">
        <v>477</v>
      </c>
      <c r="P86" t="s">
        <v>477</v>
      </c>
      <c r="Q86">
        <v>1</v>
      </c>
      <c r="W86">
        <v>0</v>
      </c>
      <c r="X86">
        <v>474028557</v>
      </c>
      <c r="Y86">
        <f t="shared" si="69"/>
        <v>0.02</v>
      </c>
      <c r="AA86">
        <v>23.96</v>
      </c>
      <c r="AB86">
        <v>0</v>
      </c>
      <c r="AC86">
        <v>0</v>
      </c>
      <c r="AD86">
        <v>0</v>
      </c>
      <c r="AE86">
        <v>1.61</v>
      </c>
      <c r="AF86">
        <v>0</v>
      </c>
      <c r="AG86">
        <v>0</v>
      </c>
      <c r="AH86">
        <v>0</v>
      </c>
      <c r="AI86">
        <v>14.88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0.02</v>
      </c>
      <c r="AU86" t="s">
        <v>3</v>
      </c>
      <c r="AV86">
        <v>0</v>
      </c>
      <c r="AW86">
        <v>2</v>
      </c>
      <c r="AX86">
        <v>70664114</v>
      </c>
      <c r="AY86">
        <v>1</v>
      </c>
      <c r="AZ86">
        <v>0</v>
      </c>
      <c r="BA86">
        <v>211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ROUND(Y86*Source!I76,9)</f>
        <v>0.12</v>
      </c>
      <c r="CY86">
        <f t="shared" si="70"/>
        <v>23.96</v>
      </c>
      <c r="CZ86">
        <f t="shared" si="71"/>
        <v>1.61</v>
      </c>
      <c r="DA86">
        <f t="shared" si="72"/>
        <v>14.88</v>
      </c>
      <c r="DB86">
        <f t="shared" si="73"/>
        <v>0.03</v>
      </c>
      <c r="DC86">
        <f t="shared" si="74"/>
        <v>0</v>
      </c>
      <c r="DD86" t="s">
        <v>3</v>
      </c>
      <c r="DE86" t="s">
        <v>3</v>
      </c>
      <c r="DF86">
        <f t="shared" si="75"/>
        <v>2.88</v>
      </c>
      <c r="DG86">
        <f t="shared" si="76"/>
        <v>0</v>
      </c>
      <c r="DH86">
        <f t="shared" si="77"/>
        <v>0</v>
      </c>
      <c r="DI86">
        <f t="shared" si="50"/>
        <v>0</v>
      </c>
      <c r="DJ86">
        <f t="shared" si="78"/>
        <v>2.88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ROW(Source!A76)</f>
        <v>76</v>
      </c>
      <c r="B87">
        <v>70661673</v>
      </c>
      <c r="C87">
        <v>70661980</v>
      </c>
      <c r="D87">
        <v>66321472</v>
      </c>
      <c r="E87">
        <v>1</v>
      </c>
      <c r="F87">
        <v>1</v>
      </c>
      <c r="G87">
        <v>1077</v>
      </c>
      <c r="H87">
        <v>3</v>
      </c>
      <c r="I87" t="s">
        <v>496</v>
      </c>
      <c r="J87" t="s">
        <v>497</v>
      </c>
      <c r="K87" t="s">
        <v>498</v>
      </c>
      <c r="L87">
        <v>1348</v>
      </c>
      <c r="N87">
        <v>1009</v>
      </c>
      <c r="O87" t="s">
        <v>147</v>
      </c>
      <c r="P87" t="s">
        <v>147</v>
      </c>
      <c r="Q87">
        <v>1000</v>
      </c>
      <c r="W87">
        <v>0</v>
      </c>
      <c r="X87">
        <v>-1440929762</v>
      </c>
      <c r="Y87">
        <f t="shared" si="69"/>
        <v>4.0000000000000002E-4</v>
      </c>
      <c r="AA87">
        <v>90242.71</v>
      </c>
      <c r="AB87">
        <v>0</v>
      </c>
      <c r="AC87">
        <v>0</v>
      </c>
      <c r="AD87">
        <v>0</v>
      </c>
      <c r="AE87">
        <v>20009.47</v>
      </c>
      <c r="AF87">
        <v>0</v>
      </c>
      <c r="AG87">
        <v>0</v>
      </c>
      <c r="AH87">
        <v>0</v>
      </c>
      <c r="AI87">
        <v>4.51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4.0000000000000002E-4</v>
      </c>
      <c r="AU87" t="s">
        <v>3</v>
      </c>
      <c r="AV87">
        <v>0</v>
      </c>
      <c r="AW87">
        <v>2</v>
      </c>
      <c r="AX87">
        <v>70664115</v>
      </c>
      <c r="AY87">
        <v>1</v>
      </c>
      <c r="AZ87">
        <v>0</v>
      </c>
      <c r="BA87">
        <v>212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ROUND(Y87*Source!I76,9)</f>
        <v>2.3999999999999998E-3</v>
      </c>
      <c r="CY87">
        <f t="shared" si="70"/>
        <v>90242.71</v>
      </c>
      <c r="CZ87">
        <f t="shared" si="71"/>
        <v>20009.47</v>
      </c>
      <c r="DA87">
        <f t="shared" si="72"/>
        <v>4.51</v>
      </c>
      <c r="DB87">
        <f t="shared" si="73"/>
        <v>8</v>
      </c>
      <c r="DC87">
        <f t="shared" si="74"/>
        <v>0</v>
      </c>
      <c r="DD87" t="s">
        <v>3</v>
      </c>
      <c r="DE87" t="s">
        <v>3</v>
      </c>
      <c r="DF87">
        <f t="shared" si="75"/>
        <v>216.58</v>
      </c>
      <c r="DG87">
        <f t="shared" si="76"/>
        <v>0</v>
      </c>
      <c r="DH87">
        <f t="shared" si="77"/>
        <v>0</v>
      </c>
      <c r="DI87">
        <f t="shared" si="50"/>
        <v>0</v>
      </c>
      <c r="DJ87">
        <f t="shared" si="78"/>
        <v>216.58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ROW(Source!A76)</f>
        <v>76</v>
      </c>
      <c r="B88">
        <v>70661673</v>
      </c>
      <c r="C88">
        <v>70661980</v>
      </c>
      <c r="D88">
        <v>66321487</v>
      </c>
      <c r="E88">
        <v>1</v>
      </c>
      <c r="F88">
        <v>1</v>
      </c>
      <c r="G88">
        <v>1077</v>
      </c>
      <c r="H88">
        <v>3</v>
      </c>
      <c r="I88" t="s">
        <v>499</v>
      </c>
      <c r="J88" t="s">
        <v>500</v>
      </c>
      <c r="K88" t="s">
        <v>501</v>
      </c>
      <c r="L88">
        <v>1348</v>
      </c>
      <c r="N88">
        <v>1009</v>
      </c>
      <c r="O88" t="s">
        <v>147</v>
      </c>
      <c r="P88" t="s">
        <v>147</v>
      </c>
      <c r="Q88">
        <v>1000</v>
      </c>
      <c r="W88">
        <v>0</v>
      </c>
      <c r="X88">
        <v>1189071291</v>
      </c>
      <c r="Y88">
        <f t="shared" si="69"/>
        <v>1E-4</v>
      </c>
      <c r="AA88">
        <v>51157.49</v>
      </c>
      <c r="AB88">
        <v>0</v>
      </c>
      <c r="AC88">
        <v>0</v>
      </c>
      <c r="AD88">
        <v>0</v>
      </c>
      <c r="AE88">
        <v>16189.08</v>
      </c>
      <c r="AF88">
        <v>0</v>
      </c>
      <c r="AG88">
        <v>0</v>
      </c>
      <c r="AH88">
        <v>0</v>
      </c>
      <c r="AI88">
        <v>3.16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1E-4</v>
      </c>
      <c r="AU88" t="s">
        <v>3</v>
      </c>
      <c r="AV88">
        <v>0</v>
      </c>
      <c r="AW88">
        <v>2</v>
      </c>
      <c r="AX88">
        <v>70664116</v>
      </c>
      <c r="AY88">
        <v>1</v>
      </c>
      <c r="AZ88">
        <v>0</v>
      </c>
      <c r="BA88">
        <v>213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ROUND(Y88*Source!I76,9)</f>
        <v>5.9999999999999995E-4</v>
      </c>
      <c r="CY88">
        <f t="shared" si="70"/>
        <v>51157.49</v>
      </c>
      <c r="CZ88">
        <f t="shared" si="71"/>
        <v>16189.08</v>
      </c>
      <c r="DA88">
        <f t="shared" si="72"/>
        <v>3.16</v>
      </c>
      <c r="DB88">
        <f t="shared" si="73"/>
        <v>1.62</v>
      </c>
      <c r="DC88">
        <f t="shared" si="74"/>
        <v>0</v>
      </c>
      <c r="DD88" t="s">
        <v>3</v>
      </c>
      <c r="DE88" t="s">
        <v>3</v>
      </c>
      <c r="DF88">
        <f t="shared" si="75"/>
        <v>30.69</v>
      </c>
      <c r="DG88">
        <f t="shared" si="76"/>
        <v>0</v>
      </c>
      <c r="DH88">
        <f t="shared" si="77"/>
        <v>0</v>
      </c>
      <c r="DI88">
        <f t="shared" si="50"/>
        <v>0</v>
      </c>
      <c r="DJ88">
        <f t="shared" si="78"/>
        <v>30.69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ROW(Source!A76)</f>
        <v>76</v>
      </c>
      <c r="B89">
        <v>70661673</v>
      </c>
      <c r="C89">
        <v>70661980</v>
      </c>
      <c r="D89">
        <v>66328088</v>
      </c>
      <c r="E89">
        <v>1</v>
      </c>
      <c r="F89">
        <v>1</v>
      </c>
      <c r="G89">
        <v>1077</v>
      </c>
      <c r="H89">
        <v>3</v>
      </c>
      <c r="I89" t="s">
        <v>484</v>
      </c>
      <c r="J89" t="s">
        <v>485</v>
      </c>
      <c r="K89" t="s">
        <v>486</v>
      </c>
      <c r="L89">
        <v>1346</v>
      </c>
      <c r="N89">
        <v>1009</v>
      </c>
      <c r="O89" t="s">
        <v>477</v>
      </c>
      <c r="P89" t="s">
        <v>477</v>
      </c>
      <c r="Q89">
        <v>1</v>
      </c>
      <c r="W89">
        <v>0</v>
      </c>
      <c r="X89">
        <v>-1673804786</v>
      </c>
      <c r="Y89">
        <f t="shared" si="69"/>
        <v>0.1</v>
      </c>
      <c r="AA89">
        <v>324.01</v>
      </c>
      <c r="AB89">
        <v>0</v>
      </c>
      <c r="AC89">
        <v>0</v>
      </c>
      <c r="AD89">
        <v>0</v>
      </c>
      <c r="AE89">
        <v>47.86</v>
      </c>
      <c r="AF89">
        <v>0</v>
      </c>
      <c r="AG89">
        <v>0</v>
      </c>
      <c r="AH89">
        <v>0</v>
      </c>
      <c r="AI89">
        <v>6.77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</v>
      </c>
      <c r="AU89" t="s">
        <v>3</v>
      </c>
      <c r="AV89">
        <v>0</v>
      </c>
      <c r="AW89">
        <v>2</v>
      </c>
      <c r="AX89">
        <v>70664117</v>
      </c>
      <c r="AY89">
        <v>1</v>
      </c>
      <c r="AZ89">
        <v>0</v>
      </c>
      <c r="BA89">
        <v>214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ROUND(Y89*Source!I76,9)</f>
        <v>0.6</v>
      </c>
      <c r="CY89">
        <f t="shared" si="70"/>
        <v>324.01</v>
      </c>
      <c r="CZ89">
        <f t="shared" si="71"/>
        <v>47.86</v>
      </c>
      <c r="DA89">
        <f t="shared" si="72"/>
        <v>6.77</v>
      </c>
      <c r="DB89">
        <f t="shared" si="73"/>
        <v>4.79</v>
      </c>
      <c r="DC89">
        <f t="shared" si="74"/>
        <v>0</v>
      </c>
      <c r="DD89" t="s">
        <v>3</v>
      </c>
      <c r="DE89" t="s">
        <v>3</v>
      </c>
      <c r="DF89">
        <f t="shared" si="75"/>
        <v>194.41</v>
      </c>
      <c r="DG89">
        <f t="shared" si="76"/>
        <v>0</v>
      </c>
      <c r="DH89">
        <f t="shared" si="77"/>
        <v>0</v>
      </c>
      <c r="DI89">
        <f t="shared" si="50"/>
        <v>0</v>
      </c>
      <c r="DJ89">
        <f t="shared" si="78"/>
        <v>194.41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ROW(Source!A76)</f>
        <v>76</v>
      </c>
      <c r="B90">
        <v>70661673</v>
      </c>
      <c r="C90">
        <v>70661980</v>
      </c>
      <c r="D90">
        <v>66345565</v>
      </c>
      <c r="E90">
        <v>1</v>
      </c>
      <c r="F90">
        <v>1</v>
      </c>
      <c r="G90">
        <v>1077</v>
      </c>
      <c r="H90">
        <v>3</v>
      </c>
      <c r="I90" t="s">
        <v>502</v>
      </c>
      <c r="J90" t="s">
        <v>503</v>
      </c>
      <c r="K90" t="s">
        <v>504</v>
      </c>
      <c r="L90">
        <v>1355</v>
      </c>
      <c r="N90">
        <v>1010</v>
      </c>
      <c r="O90" t="s">
        <v>355</v>
      </c>
      <c r="P90" t="s">
        <v>355</v>
      </c>
      <c r="Q90">
        <v>100</v>
      </c>
      <c r="W90">
        <v>0</v>
      </c>
      <c r="X90">
        <v>510217810</v>
      </c>
      <c r="Y90">
        <f t="shared" si="69"/>
        <v>0.06</v>
      </c>
      <c r="AA90">
        <v>1322.98</v>
      </c>
      <c r="AB90">
        <v>0</v>
      </c>
      <c r="AC90">
        <v>0</v>
      </c>
      <c r="AD90">
        <v>0</v>
      </c>
      <c r="AE90">
        <v>139.85</v>
      </c>
      <c r="AF90">
        <v>0</v>
      </c>
      <c r="AG90">
        <v>0</v>
      </c>
      <c r="AH90">
        <v>0</v>
      </c>
      <c r="AI90">
        <v>9.4600000000000009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70664118</v>
      </c>
      <c r="AY90">
        <v>1</v>
      </c>
      <c r="AZ90">
        <v>0</v>
      </c>
      <c r="BA90">
        <v>215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ROUND(Y90*Source!I76,9)</f>
        <v>0.36</v>
      </c>
      <c r="CY90">
        <f t="shared" si="70"/>
        <v>1322.98</v>
      </c>
      <c r="CZ90">
        <f t="shared" si="71"/>
        <v>139.85</v>
      </c>
      <c r="DA90">
        <f t="shared" si="72"/>
        <v>9.4600000000000009</v>
      </c>
      <c r="DB90">
        <f t="shared" si="73"/>
        <v>8.39</v>
      </c>
      <c r="DC90">
        <f t="shared" si="74"/>
        <v>0</v>
      </c>
      <c r="DD90" t="s">
        <v>3</v>
      </c>
      <c r="DE90" t="s">
        <v>3</v>
      </c>
      <c r="DF90">
        <f t="shared" si="75"/>
        <v>476.27</v>
      </c>
      <c r="DG90">
        <f t="shared" si="76"/>
        <v>0</v>
      </c>
      <c r="DH90">
        <f t="shared" si="77"/>
        <v>0</v>
      </c>
      <c r="DI90">
        <f t="shared" si="50"/>
        <v>0</v>
      </c>
      <c r="DJ90">
        <f t="shared" si="78"/>
        <v>476.27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ROW(Source!A116)</f>
        <v>116</v>
      </c>
      <c r="B91">
        <v>70661675</v>
      </c>
      <c r="C91">
        <v>70662099</v>
      </c>
      <c r="D91">
        <v>66274153</v>
      </c>
      <c r="E91">
        <v>1077</v>
      </c>
      <c r="F91">
        <v>1</v>
      </c>
      <c r="G91">
        <v>1077</v>
      </c>
      <c r="H91">
        <v>1</v>
      </c>
      <c r="I91" t="s">
        <v>461</v>
      </c>
      <c r="J91" t="s">
        <v>3</v>
      </c>
      <c r="K91" t="s">
        <v>462</v>
      </c>
      <c r="L91">
        <v>1191</v>
      </c>
      <c r="N91">
        <v>1013</v>
      </c>
      <c r="O91" t="s">
        <v>463</v>
      </c>
      <c r="P91" t="s">
        <v>463</v>
      </c>
      <c r="Q91">
        <v>1</v>
      </c>
      <c r="W91">
        <v>0</v>
      </c>
      <c r="X91">
        <v>476480486</v>
      </c>
      <c r="Y91">
        <f>(AT91*1.05)</f>
        <v>53.655000000000001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51.1</v>
      </c>
      <c r="AU91" t="s">
        <v>96</v>
      </c>
      <c r="AV91">
        <v>1</v>
      </c>
      <c r="AW91">
        <v>2</v>
      </c>
      <c r="AX91">
        <v>70664160</v>
      </c>
      <c r="AY91">
        <v>1</v>
      </c>
      <c r="AZ91">
        <v>0</v>
      </c>
      <c r="BA91">
        <v>291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ROUND(AT91*Source!I116*AH91*AL91,2)</f>
        <v>0</v>
      </c>
      <c r="CV91">
        <f>ROUND(Y91*Source!I116,9)</f>
        <v>17.115945</v>
      </c>
      <c r="CW91">
        <v>0</v>
      </c>
      <c r="CX91">
        <f>ROUND(Y91*Source!I116,9)</f>
        <v>17.115945</v>
      </c>
      <c r="CY91">
        <f>AD91</f>
        <v>0</v>
      </c>
      <c r="CZ91">
        <f>AH91</f>
        <v>0</v>
      </c>
      <c r="DA91">
        <f>AL91</f>
        <v>1</v>
      </c>
      <c r="DB91">
        <f>ROUND((ROUND(AT91*CZ91,2)*1.05),6)</f>
        <v>0</v>
      </c>
      <c r="DC91">
        <f>ROUND((ROUND(AT91*AG91,2)*1.05),6)</f>
        <v>0</v>
      </c>
      <c r="DD91" t="s">
        <v>3</v>
      </c>
      <c r="DE91" t="s">
        <v>3</v>
      </c>
      <c r="DF91">
        <f t="shared" ref="DF91:DF103" si="79">ROUND(ROUND(AE91,2)*CX91,2)</f>
        <v>0</v>
      </c>
      <c r="DG91">
        <f t="shared" si="76"/>
        <v>0</v>
      </c>
      <c r="DH91">
        <f t="shared" si="77"/>
        <v>0</v>
      </c>
      <c r="DI91">
        <f t="shared" si="5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ROW(Source!A116)</f>
        <v>116</v>
      </c>
      <c r="B92">
        <v>70661675</v>
      </c>
      <c r="C92">
        <v>70662099</v>
      </c>
      <c r="D92">
        <v>66352537</v>
      </c>
      <c r="E92">
        <v>1</v>
      </c>
      <c r="F92">
        <v>1</v>
      </c>
      <c r="G92">
        <v>1077</v>
      </c>
      <c r="H92">
        <v>2</v>
      </c>
      <c r="I92" t="s">
        <v>464</v>
      </c>
      <c r="J92" t="s">
        <v>465</v>
      </c>
      <c r="K92" t="s">
        <v>466</v>
      </c>
      <c r="L92">
        <v>1368</v>
      </c>
      <c r="N92">
        <v>1011</v>
      </c>
      <c r="O92" t="s">
        <v>410</v>
      </c>
      <c r="P92" t="s">
        <v>410</v>
      </c>
      <c r="Q92">
        <v>1</v>
      </c>
      <c r="W92">
        <v>0</v>
      </c>
      <c r="X92">
        <v>-1563021952</v>
      </c>
      <c r="Y92">
        <f>(AT92*1.05)</f>
        <v>3.0030000000000001</v>
      </c>
      <c r="AA92">
        <v>0</v>
      </c>
      <c r="AB92">
        <v>83.1</v>
      </c>
      <c r="AC92">
        <v>12.62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2.86</v>
      </c>
      <c r="AU92" t="s">
        <v>96</v>
      </c>
      <c r="AV92">
        <v>0</v>
      </c>
      <c r="AW92">
        <v>2</v>
      </c>
      <c r="AX92">
        <v>70664161</v>
      </c>
      <c r="AY92">
        <v>1</v>
      </c>
      <c r="AZ92">
        <v>0</v>
      </c>
      <c r="BA92">
        <v>292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ROUND(Y92*Source!I116*DO92,9)</f>
        <v>12.089417340000001</v>
      </c>
      <c r="CX92">
        <f>ROUND(Y92*Source!I116,9)</f>
        <v>0.95795699999999995</v>
      </c>
      <c r="CY92">
        <f>AB92</f>
        <v>83.1</v>
      </c>
      <c r="CZ92">
        <f>AF92</f>
        <v>83.1</v>
      </c>
      <c r="DA92">
        <f>AJ92</f>
        <v>1</v>
      </c>
      <c r="DB92">
        <f>ROUND((ROUND(AT92*CZ92,2)*1.05),6)</f>
        <v>249.55350000000001</v>
      </c>
      <c r="DC92">
        <f>ROUND((ROUND(AT92*AG92,2)*1.05),6)</f>
        <v>37.894500000000001</v>
      </c>
      <c r="DD92" t="s">
        <v>3</v>
      </c>
      <c r="DE92" t="s">
        <v>3</v>
      </c>
      <c r="DF92">
        <f t="shared" si="79"/>
        <v>0</v>
      </c>
      <c r="DG92">
        <f t="shared" si="76"/>
        <v>79.61</v>
      </c>
      <c r="DH92">
        <f t="shared" si="77"/>
        <v>12.09</v>
      </c>
      <c r="DI92">
        <f t="shared" si="50"/>
        <v>0</v>
      </c>
      <c r="DJ92">
        <f>DG92</f>
        <v>79.61</v>
      </c>
      <c r="DK92">
        <v>0</v>
      </c>
      <c r="DL92" t="s">
        <v>467</v>
      </c>
      <c r="DM92">
        <v>0</v>
      </c>
      <c r="DN92" t="s">
        <v>463</v>
      </c>
      <c r="DO92">
        <v>12.62</v>
      </c>
    </row>
    <row r="93" spans="1:119" x14ac:dyDescent="0.2">
      <c r="A93">
        <f>ROW(Source!A116)</f>
        <v>116</v>
      </c>
      <c r="B93">
        <v>70661675</v>
      </c>
      <c r="C93">
        <v>70662099</v>
      </c>
      <c r="D93">
        <v>66351750</v>
      </c>
      <c r="E93">
        <v>1</v>
      </c>
      <c r="F93">
        <v>1</v>
      </c>
      <c r="G93">
        <v>1077</v>
      </c>
      <c r="H93">
        <v>2</v>
      </c>
      <c r="I93" t="s">
        <v>468</v>
      </c>
      <c r="J93" t="s">
        <v>469</v>
      </c>
      <c r="K93" t="s">
        <v>470</v>
      </c>
      <c r="L93">
        <v>1368</v>
      </c>
      <c r="N93">
        <v>1011</v>
      </c>
      <c r="O93" t="s">
        <v>410</v>
      </c>
      <c r="P93" t="s">
        <v>410</v>
      </c>
      <c r="Q93">
        <v>1</v>
      </c>
      <c r="W93">
        <v>0</v>
      </c>
      <c r="X93">
        <v>1084460371</v>
      </c>
      <c r="Y93">
        <f>(AT93*1.05)</f>
        <v>7.2135000000000007</v>
      </c>
      <c r="AA93">
        <v>0</v>
      </c>
      <c r="AB93">
        <v>97.62</v>
      </c>
      <c r="AC93">
        <v>12.62</v>
      </c>
      <c r="AD93">
        <v>0</v>
      </c>
      <c r="AE93">
        <v>0</v>
      </c>
      <c r="AF93">
        <v>97.62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6.87</v>
      </c>
      <c r="AU93" t="s">
        <v>96</v>
      </c>
      <c r="AV93">
        <v>0</v>
      </c>
      <c r="AW93">
        <v>2</v>
      </c>
      <c r="AX93">
        <v>70664162</v>
      </c>
      <c r="AY93">
        <v>1</v>
      </c>
      <c r="AZ93">
        <v>0</v>
      </c>
      <c r="BA93">
        <v>293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ROUND(Y93*Source!I116*DO93,9)</f>
        <v>29.03996403</v>
      </c>
      <c r="CX93">
        <f>ROUND(Y93*Source!I116,9)</f>
        <v>2.3011064999999999</v>
      </c>
      <c r="CY93">
        <f>AB93</f>
        <v>97.62</v>
      </c>
      <c r="CZ93">
        <f>AF93</f>
        <v>97.62</v>
      </c>
      <c r="DA93">
        <f>AJ93</f>
        <v>1</v>
      </c>
      <c r="DB93">
        <f>ROUND((ROUND(AT93*CZ93,2)*1.05),6)</f>
        <v>704.1825</v>
      </c>
      <c r="DC93">
        <f>ROUND((ROUND(AT93*AG93,2)*1.05),6)</f>
        <v>91.034999999999997</v>
      </c>
      <c r="DD93" t="s">
        <v>3</v>
      </c>
      <c r="DE93" t="s">
        <v>3</v>
      </c>
      <c r="DF93">
        <f t="shared" si="79"/>
        <v>0</v>
      </c>
      <c r="DG93">
        <f t="shared" si="76"/>
        <v>224.63</v>
      </c>
      <c r="DH93">
        <f t="shared" si="77"/>
        <v>29.04</v>
      </c>
      <c r="DI93">
        <f t="shared" si="50"/>
        <v>0</v>
      </c>
      <c r="DJ93">
        <f>DG93</f>
        <v>224.63</v>
      </c>
      <c r="DK93">
        <v>0</v>
      </c>
      <c r="DL93" t="s">
        <v>467</v>
      </c>
      <c r="DM93">
        <v>0</v>
      </c>
      <c r="DN93" t="s">
        <v>463</v>
      </c>
      <c r="DO93">
        <v>12.62</v>
      </c>
    </row>
    <row r="94" spans="1:119" x14ac:dyDescent="0.2">
      <c r="A94">
        <f>ROW(Source!A116)</f>
        <v>116</v>
      </c>
      <c r="B94">
        <v>70661675</v>
      </c>
      <c r="C94">
        <v>70662099</v>
      </c>
      <c r="D94">
        <v>66351857</v>
      </c>
      <c r="E94">
        <v>1</v>
      </c>
      <c r="F94">
        <v>1</v>
      </c>
      <c r="G94">
        <v>1077</v>
      </c>
      <c r="H94">
        <v>2</v>
      </c>
      <c r="I94" t="s">
        <v>471</v>
      </c>
      <c r="J94" t="s">
        <v>472</v>
      </c>
      <c r="K94" t="s">
        <v>473</v>
      </c>
      <c r="L94">
        <v>1368</v>
      </c>
      <c r="N94">
        <v>1011</v>
      </c>
      <c r="O94" t="s">
        <v>410</v>
      </c>
      <c r="P94" t="s">
        <v>410</v>
      </c>
      <c r="Q94">
        <v>1</v>
      </c>
      <c r="W94">
        <v>0</v>
      </c>
      <c r="X94">
        <v>-488185230</v>
      </c>
      <c r="Y94">
        <f>(AT94*1.05)</f>
        <v>13.65</v>
      </c>
      <c r="AA94">
        <v>0</v>
      </c>
      <c r="AB94">
        <v>190.98</v>
      </c>
      <c r="AC94">
        <v>16.93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13</v>
      </c>
      <c r="AU94" t="s">
        <v>96</v>
      </c>
      <c r="AV94">
        <v>0</v>
      </c>
      <c r="AW94">
        <v>2</v>
      </c>
      <c r="AX94">
        <v>70664163</v>
      </c>
      <c r="AY94">
        <v>1</v>
      </c>
      <c r="AZ94">
        <v>0</v>
      </c>
      <c r="BA94">
        <v>294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ROUND(Y94*Source!I116*DO94,9)</f>
        <v>73.719145499999996</v>
      </c>
      <c r="CX94">
        <f>ROUND(Y94*Source!I116,9)</f>
        <v>4.3543500000000002</v>
      </c>
      <c r="CY94">
        <f>AB94</f>
        <v>190.98</v>
      </c>
      <c r="CZ94">
        <f>AF94</f>
        <v>190.98</v>
      </c>
      <c r="DA94">
        <f>AJ94</f>
        <v>1</v>
      </c>
      <c r="DB94">
        <f>ROUND((ROUND(AT94*CZ94,2)*1.05),6)</f>
        <v>2606.877</v>
      </c>
      <c r="DC94">
        <f>ROUND((ROUND(AT94*AG94,2)*1.05),6)</f>
        <v>231.09450000000001</v>
      </c>
      <c r="DD94" t="s">
        <v>3</v>
      </c>
      <c r="DE94" t="s">
        <v>3</v>
      </c>
      <c r="DF94">
        <f t="shared" si="79"/>
        <v>0</v>
      </c>
      <c r="DG94">
        <f t="shared" si="76"/>
        <v>831.59</v>
      </c>
      <c r="DH94">
        <f t="shared" si="77"/>
        <v>73.72</v>
      </c>
      <c r="DI94">
        <f t="shared" si="50"/>
        <v>0</v>
      </c>
      <c r="DJ94">
        <f>DG94</f>
        <v>831.59</v>
      </c>
      <c r="DK94">
        <v>0</v>
      </c>
      <c r="DL94" t="s">
        <v>467</v>
      </c>
      <c r="DM94">
        <v>0</v>
      </c>
      <c r="DN94" t="s">
        <v>463</v>
      </c>
      <c r="DO94">
        <v>16.93</v>
      </c>
    </row>
    <row r="95" spans="1:119" x14ac:dyDescent="0.2">
      <c r="A95">
        <f>ROW(Source!A116)</f>
        <v>116</v>
      </c>
      <c r="B95">
        <v>70661675</v>
      </c>
      <c r="C95">
        <v>70662099</v>
      </c>
      <c r="D95">
        <v>66321205</v>
      </c>
      <c r="E95">
        <v>1</v>
      </c>
      <c r="F95">
        <v>1</v>
      </c>
      <c r="G95">
        <v>1077</v>
      </c>
      <c r="H95">
        <v>3</v>
      </c>
      <c r="I95" t="s">
        <v>474</v>
      </c>
      <c r="J95" t="s">
        <v>475</v>
      </c>
      <c r="K95" t="s">
        <v>476</v>
      </c>
      <c r="L95">
        <v>1346</v>
      </c>
      <c r="N95">
        <v>1009</v>
      </c>
      <c r="O95" t="s">
        <v>477</v>
      </c>
      <c r="P95" t="s">
        <v>477</v>
      </c>
      <c r="Q95">
        <v>1</v>
      </c>
      <c r="W95">
        <v>0</v>
      </c>
      <c r="X95">
        <v>474028557</v>
      </c>
      <c r="Y95">
        <f>AT95</f>
        <v>0.05</v>
      </c>
      <c r="AA95">
        <v>1.61</v>
      </c>
      <c r="AB95">
        <v>0</v>
      </c>
      <c r="AC95">
        <v>0</v>
      </c>
      <c r="AD95">
        <v>0</v>
      </c>
      <c r="AE95">
        <v>1.61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0.05</v>
      </c>
      <c r="AU95" t="s">
        <v>3</v>
      </c>
      <c r="AV95">
        <v>0</v>
      </c>
      <c r="AW95">
        <v>2</v>
      </c>
      <c r="AX95">
        <v>70664164</v>
      </c>
      <c r="AY95">
        <v>1</v>
      </c>
      <c r="AZ95">
        <v>0</v>
      </c>
      <c r="BA95">
        <v>295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ROUND(Y95*Source!I116,9)</f>
        <v>1.5949999999999999E-2</v>
      </c>
      <c r="CY95">
        <f>AA95</f>
        <v>1.61</v>
      </c>
      <c r="CZ95">
        <f>AE95</f>
        <v>1.61</v>
      </c>
      <c r="DA95">
        <f>AI95</f>
        <v>1</v>
      </c>
      <c r="DB95">
        <f>ROUND(ROUND(AT95*CZ95,2),6)</f>
        <v>0.08</v>
      </c>
      <c r="DC95">
        <f>ROUND(ROUND(AT95*AG95,2),6)</f>
        <v>0</v>
      </c>
      <c r="DD95" t="s">
        <v>3</v>
      </c>
      <c r="DE95" t="s">
        <v>3</v>
      </c>
      <c r="DF95">
        <f t="shared" si="79"/>
        <v>0.03</v>
      </c>
      <c r="DG95">
        <f t="shared" si="76"/>
        <v>0</v>
      </c>
      <c r="DH95">
        <f t="shared" si="77"/>
        <v>0</v>
      </c>
      <c r="DI95">
        <f t="shared" si="50"/>
        <v>0</v>
      </c>
      <c r="DJ95">
        <f>DF95</f>
        <v>0.03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ROW(Source!A116)</f>
        <v>116</v>
      </c>
      <c r="B96">
        <v>70661675</v>
      </c>
      <c r="C96">
        <v>70662099</v>
      </c>
      <c r="D96">
        <v>66321148</v>
      </c>
      <c r="E96">
        <v>1</v>
      </c>
      <c r="F96">
        <v>1</v>
      </c>
      <c r="G96">
        <v>1077</v>
      </c>
      <c r="H96">
        <v>3</v>
      </c>
      <c r="I96" t="s">
        <v>478</v>
      </c>
      <c r="J96" t="s">
        <v>479</v>
      </c>
      <c r="K96" t="s">
        <v>480</v>
      </c>
      <c r="L96">
        <v>1348</v>
      </c>
      <c r="N96">
        <v>1009</v>
      </c>
      <c r="O96" t="s">
        <v>147</v>
      </c>
      <c r="P96" t="s">
        <v>147</v>
      </c>
      <c r="Q96">
        <v>1000</v>
      </c>
      <c r="W96">
        <v>0</v>
      </c>
      <c r="X96">
        <v>-990088130</v>
      </c>
      <c r="Y96">
        <f>AT96</f>
        <v>6.0000000000000002E-5</v>
      </c>
      <c r="AA96">
        <v>6767.09</v>
      </c>
      <c r="AB96">
        <v>0</v>
      </c>
      <c r="AC96">
        <v>0</v>
      </c>
      <c r="AD96">
        <v>0</v>
      </c>
      <c r="AE96">
        <v>6767.09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6.0000000000000002E-5</v>
      </c>
      <c r="AU96" t="s">
        <v>3</v>
      </c>
      <c r="AV96">
        <v>0</v>
      </c>
      <c r="AW96">
        <v>2</v>
      </c>
      <c r="AX96">
        <v>70664165</v>
      </c>
      <c r="AY96">
        <v>1</v>
      </c>
      <c r="AZ96">
        <v>0</v>
      </c>
      <c r="BA96">
        <v>296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ROUND(Y96*Source!I116,9)</f>
        <v>1.914E-5</v>
      </c>
      <c r="CY96">
        <f>AA96</f>
        <v>6767.09</v>
      </c>
      <c r="CZ96">
        <f>AE96</f>
        <v>6767.09</v>
      </c>
      <c r="DA96">
        <f>AI96</f>
        <v>1</v>
      </c>
      <c r="DB96">
        <f>ROUND(ROUND(AT96*CZ96,2),6)</f>
        <v>0.41</v>
      </c>
      <c r="DC96">
        <f>ROUND(ROUND(AT96*AG96,2),6)</f>
        <v>0</v>
      </c>
      <c r="DD96" t="s">
        <v>3</v>
      </c>
      <c r="DE96" t="s">
        <v>3</v>
      </c>
      <c r="DF96">
        <f t="shared" si="79"/>
        <v>0.13</v>
      </c>
      <c r="DG96">
        <f t="shared" si="76"/>
        <v>0</v>
      </c>
      <c r="DH96">
        <f t="shared" si="77"/>
        <v>0</v>
      </c>
      <c r="DI96">
        <f t="shared" si="50"/>
        <v>0</v>
      </c>
      <c r="DJ96">
        <f>DF96</f>
        <v>0.13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ROW(Source!A116)</f>
        <v>116</v>
      </c>
      <c r="B97">
        <v>70661675</v>
      </c>
      <c r="C97">
        <v>70662099</v>
      </c>
      <c r="D97">
        <v>66324184</v>
      </c>
      <c r="E97">
        <v>1</v>
      </c>
      <c r="F97">
        <v>1</v>
      </c>
      <c r="G97">
        <v>1077</v>
      </c>
      <c r="H97">
        <v>3</v>
      </c>
      <c r="I97" t="s">
        <v>481</v>
      </c>
      <c r="J97" t="s">
        <v>482</v>
      </c>
      <c r="K97" t="s">
        <v>483</v>
      </c>
      <c r="L97">
        <v>1348</v>
      </c>
      <c r="N97">
        <v>1009</v>
      </c>
      <c r="O97" t="s">
        <v>147</v>
      </c>
      <c r="P97" t="s">
        <v>147</v>
      </c>
      <c r="Q97">
        <v>1000</v>
      </c>
      <c r="W97">
        <v>0</v>
      </c>
      <c r="X97">
        <v>-277287085</v>
      </c>
      <c r="Y97">
        <f>AT97</f>
        <v>3.5000000000000001E-3</v>
      </c>
      <c r="AA97">
        <v>38018.660000000003</v>
      </c>
      <c r="AB97">
        <v>0</v>
      </c>
      <c r="AC97">
        <v>0</v>
      </c>
      <c r="AD97">
        <v>0</v>
      </c>
      <c r="AE97">
        <v>38018.660000000003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3.5000000000000001E-3</v>
      </c>
      <c r="AU97" t="s">
        <v>3</v>
      </c>
      <c r="AV97">
        <v>0</v>
      </c>
      <c r="AW97">
        <v>2</v>
      </c>
      <c r="AX97">
        <v>70664166</v>
      </c>
      <c r="AY97">
        <v>1</v>
      </c>
      <c r="AZ97">
        <v>0</v>
      </c>
      <c r="BA97">
        <v>297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ROUND(Y97*Source!I116,9)</f>
        <v>1.1165000000000001E-3</v>
      </c>
      <c r="CY97">
        <f>AA97</f>
        <v>38018.660000000003</v>
      </c>
      <c r="CZ97">
        <f>AE97</f>
        <v>38018.660000000003</v>
      </c>
      <c r="DA97">
        <f>AI97</f>
        <v>1</v>
      </c>
      <c r="DB97">
        <f>ROUND(ROUND(AT97*CZ97,2),6)</f>
        <v>133.07</v>
      </c>
      <c r="DC97">
        <f>ROUND(ROUND(AT97*AG97,2),6)</f>
        <v>0</v>
      </c>
      <c r="DD97" t="s">
        <v>3</v>
      </c>
      <c r="DE97" t="s">
        <v>3</v>
      </c>
      <c r="DF97">
        <f t="shared" si="79"/>
        <v>42.45</v>
      </c>
      <c r="DG97">
        <f t="shared" si="76"/>
        <v>0</v>
      </c>
      <c r="DH97">
        <f t="shared" si="77"/>
        <v>0</v>
      </c>
      <c r="DI97">
        <f t="shared" si="50"/>
        <v>0</v>
      </c>
      <c r="DJ97">
        <f>DF97</f>
        <v>42.45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ROW(Source!A116)</f>
        <v>116</v>
      </c>
      <c r="B98">
        <v>70661675</v>
      </c>
      <c r="C98">
        <v>70662099</v>
      </c>
      <c r="D98">
        <v>66328088</v>
      </c>
      <c r="E98">
        <v>1</v>
      </c>
      <c r="F98">
        <v>1</v>
      </c>
      <c r="G98">
        <v>1077</v>
      </c>
      <c r="H98">
        <v>3</v>
      </c>
      <c r="I98" t="s">
        <v>484</v>
      </c>
      <c r="J98" t="s">
        <v>485</v>
      </c>
      <c r="K98" t="s">
        <v>486</v>
      </c>
      <c r="L98">
        <v>1346</v>
      </c>
      <c r="N98">
        <v>1009</v>
      </c>
      <c r="O98" t="s">
        <v>477</v>
      </c>
      <c r="P98" t="s">
        <v>477</v>
      </c>
      <c r="Q98">
        <v>1</v>
      </c>
      <c r="W98">
        <v>0</v>
      </c>
      <c r="X98">
        <v>-1673804786</v>
      </c>
      <c r="Y98">
        <f>AT98</f>
        <v>0.1</v>
      </c>
      <c r="AA98">
        <v>47.86</v>
      </c>
      <c r="AB98">
        <v>0</v>
      </c>
      <c r="AC98">
        <v>0</v>
      </c>
      <c r="AD98">
        <v>0</v>
      </c>
      <c r="AE98">
        <v>47.86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70664167</v>
      </c>
      <c r="AY98">
        <v>1</v>
      </c>
      <c r="AZ98">
        <v>0</v>
      </c>
      <c r="BA98">
        <v>298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ROUND(Y98*Source!I116,9)</f>
        <v>3.1899999999999998E-2</v>
      </c>
      <c r="CY98">
        <f>AA98</f>
        <v>47.86</v>
      </c>
      <c r="CZ98">
        <f>AE98</f>
        <v>47.86</v>
      </c>
      <c r="DA98">
        <f>AI98</f>
        <v>1</v>
      </c>
      <c r="DB98">
        <f>ROUND(ROUND(AT98*CZ98,2),6)</f>
        <v>4.79</v>
      </c>
      <c r="DC98">
        <f>ROUND(ROUND(AT98*AG98,2),6)</f>
        <v>0</v>
      </c>
      <c r="DD98" t="s">
        <v>3</v>
      </c>
      <c r="DE98" t="s">
        <v>3</v>
      </c>
      <c r="DF98">
        <f t="shared" si="79"/>
        <v>1.53</v>
      </c>
      <c r="DG98">
        <f t="shared" si="76"/>
        <v>0</v>
      </c>
      <c r="DH98">
        <f t="shared" si="77"/>
        <v>0</v>
      </c>
      <c r="DI98">
        <f t="shared" si="50"/>
        <v>0</v>
      </c>
      <c r="DJ98">
        <f>DF98</f>
        <v>1.53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ROW(Source!A116)</f>
        <v>116</v>
      </c>
      <c r="B99">
        <v>70661675</v>
      </c>
      <c r="C99">
        <v>70662099</v>
      </c>
      <c r="D99">
        <v>66321807</v>
      </c>
      <c r="E99">
        <v>1</v>
      </c>
      <c r="F99">
        <v>1</v>
      </c>
      <c r="G99">
        <v>1077</v>
      </c>
      <c r="H99">
        <v>3</v>
      </c>
      <c r="I99" t="s">
        <v>487</v>
      </c>
      <c r="J99" t="s">
        <v>488</v>
      </c>
      <c r="K99" t="s">
        <v>489</v>
      </c>
      <c r="L99">
        <v>1348</v>
      </c>
      <c r="N99">
        <v>1009</v>
      </c>
      <c r="O99" t="s">
        <v>147</v>
      </c>
      <c r="P99" t="s">
        <v>147</v>
      </c>
      <c r="Q99">
        <v>1000</v>
      </c>
      <c r="W99">
        <v>0</v>
      </c>
      <c r="X99">
        <v>551940100</v>
      </c>
      <c r="Y99">
        <f>AT99</f>
        <v>2.2000000000000001E-4</v>
      </c>
      <c r="AA99">
        <v>12534.98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2.2000000000000001E-4</v>
      </c>
      <c r="AU99" t="s">
        <v>3</v>
      </c>
      <c r="AV99">
        <v>0</v>
      </c>
      <c r="AW99">
        <v>2</v>
      </c>
      <c r="AX99">
        <v>70664168</v>
      </c>
      <c r="AY99">
        <v>1</v>
      </c>
      <c r="AZ99">
        <v>0</v>
      </c>
      <c r="BA99">
        <v>299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ROUND(Y99*Source!I116,9)</f>
        <v>7.0179999999999996E-5</v>
      </c>
      <c r="CY99">
        <f>AA99</f>
        <v>12534.98</v>
      </c>
      <c r="CZ99">
        <f>AE99</f>
        <v>12534.98</v>
      </c>
      <c r="DA99">
        <f>AI99</f>
        <v>1</v>
      </c>
      <c r="DB99">
        <f>ROUND(ROUND(AT99*CZ99,2),6)</f>
        <v>2.76</v>
      </c>
      <c r="DC99">
        <f>ROUND(ROUND(AT99*AG99,2),6)</f>
        <v>0</v>
      </c>
      <c r="DD99" t="s">
        <v>3</v>
      </c>
      <c r="DE99" t="s">
        <v>3</v>
      </c>
      <c r="DF99">
        <f t="shared" si="79"/>
        <v>0.88</v>
      </c>
      <c r="DG99">
        <f t="shared" si="76"/>
        <v>0</v>
      </c>
      <c r="DH99">
        <f t="shared" si="77"/>
        <v>0</v>
      </c>
      <c r="DI99">
        <f t="shared" si="50"/>
        <v>0</v>
      </c>
      <c r="DJ99">
        <f>DF99</f>
        <v>0.88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ROW(Source!A117)</f>
        <v>117</v>
      </c>
      <c r="B100">
        <v>70661673</v>
      </c>
      <c r="C100">
        <v>70662099</v>
      </c>
      <c r="D100">
        <v>66274153</v>
      </c>
      <c r="E100">
        <v>1077</v>
      </c>
      <c r="F100">
        <v>1</v>
      </c>
      <c r="G100">
        <v>1077</v>
      </c>
      <c r="H100">
        <v>1</v>
      </c>
      <c r="I100" t="s">
        <v>461</v>
      </c>
      <c r="J100" t="s">
        <v>3</v>
      </c>
      <c r="K100" t="s">
        <v>462</v>
      </c>
      <c r="L100">
        <v>1191</v>
      </c>
      <c r="N100">
        <v>1013</v>
      </c>
      <c r="O100" t="s">
        <v>463</v>
      </c>
      <c r="P100" t="s">
        <v>463</v>
      </c>
      <c r="Q100">
        <v>1</v>
      </c>
      <c r="W100">
        <v>0</v>
      </c>
      <c r="X100">
        <v>476480486</v>
      </c>
      <c r="Y100">
        <f>(AT100*1.05)</f>
        <v>53.655000000000001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51.1</v>
      </c>
      <c r="AU100" t="s">
        <v>96</v>
      </c>
      <c r="AV100">
        <v>1</v>
      </c>
      <c r="AW100">
        <v>2</v>
      </c>
      <c r="AX100">
        <v>70664160</v>
      </c>
      <c r="AY100">
        <v>1</v>
      </c>
      <c r="AZ100">
        <v>0</v>
      </c>
      <c r="BA100">
        <v>304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ROUND(AT100*Source!I117*AH100*AL100,2)</f>
        <v>0</v>
      </c>
      <c r="CV100">
        <f>ROUND(Y100*Source!I117,9)</f>
        <v>17.115945</v>
      </c>
      <c r="CW100">
        <v>0</v>
      </c>
      <c r="CX100">
        <f>ROUND(Y100*Source!I117,9)</f>
        <v>17.115945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79"/>
        <v>0</v>
      </c>
      <c r="DG100">
        <f t="shared" si="76"/>
        <v>0</v>
      </c>
      <c r="DH100">
        <f t="shared" si="77"/>
        <v>0</v>
      </c>
      <c r="DI100">
        <f t="shared" si="5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ROW(Source!A117)</f>
        <v>117</v>
      </c>
      <c r="B101">
        <v>70661673</v>
      </c>
      <c r="C101">
        <v>70662099</v>
      </c>
      <c r="D101">
        <v>66352537</v>
      </c>
      <c r="E101">
        <v>1</v>
      </c>
      <c r="F101">
        <v>1</v>
      </c>
      <c r="G101">
        <v>1077</v>
      </c>
      <c r="H101">
        <v>2</v>
      </c>
      <c r="I101" t="s">
        <v>464</v>
      </c>
      <c r="J101" t="s">
        <v>465</v>
      </c>
      <c r="K101" t="s">
        <v>466</v>
      </c>
      <c r="L101">
        <v>1368</v>
      </c>
      <c r="N101">
        <v>1011</v>
      </c>
      <c r="O101" t="s">
        <v>410</v>
      </c>
      <c r="P101" t="s">
        <v>410</v>
      </c>
      <c r="Q101">
        <v>1</v>
      </c>
      <c r="W101">
        <v>0</v>
      </c>
      <c r="X101">
        <v>-1563021952</v>
      </c>
      <c r="Y101">
        <f>(AT101*1.05)</f>
        <v>3.0030000000000001</v>
      </c>
      <c r="AA101">
        <v>0</v>
      </c>
      <c r="AB101">
        <v>1373.91</v>
      </c>
      <c r="AC101">
        <v>655.99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15.21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2.86</v>
      </c>
      <c r="AU101" t="s">
        <v>96</v>
      </c>
      <c r="AV101">
        <v>0</v>
      </c>
      <c r="AW101">
        <v>2</v>
      </c>
      <c r="AX101">
        <v>70664161</v>
      </c>
      <c r="AY101">
        <v>1</v>
      </c>
      <c r="AZ101">
        <v>0</v>
      </c>
      <c r="BA101">
        <v>305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ROUND(Y101*Source!I117*DO101,9)</f>
        <v>12.089417340000001</v>
      </c>
      <c r="CX101">
        <f>ROUND(Y101*Source!I117,9)</f>
        <v>0.95795699999999995</v>
      </c>
      <c r="CY101">
        <f>AB101</f>
        <v>1373.91</v>
      </c>
      <c r="CZ101">
        <f>AF101</f>
        <v>83.1</v>
      </c>
      <c r="DA101">
        <f>AJ101</f>
        <v>15.21</v>
      </c>
      <c r="DB101">
        <f>ROUND((ROUND(AT101*CZ101,2)*1.05),6)</f>
        <v>249.55350000000001</v>
      </c>
      <c r="DC101">
        <f>ROUND((ROUND(AT101*AG101,2)*1.05),6)</f>
        <v>37.894500000000001</v>
      </c>
      <c r="DD101" t="s">
        <v>3</v>
      </c>
      <c r="DE101" t="s">
        <v>3</v>
      </c>
      <c r="DF101">
        <f t="shared" si="79"/>
        <v>0</v>
      </c>
      <c r="DG101">
        <f>ROUND(ROUND(AF101*AJ101,2)*CX101,2)</f>
        <v>1210.81</v>
      </c>
      <c r="DH101">
        <f>ROUND(ROUND(AG101*AK101,2)*CX101,2)</f>
        <v>578.12</v>
      </c>
      <c r="DI101">
        <f t="shared" si="50"/>
        <v>0</v>
      </c>
      <c r="DJ101">
        <f>DG101</f>
        <v>1210.81</v>
      </c>
      <c r="DK101">
        <v>0</v>
      </c>
      <c r="DL101" t="s">
        <v>467</v>
      </c>
      <c r="DM101">
        <v>0</v>
      </c>
      <c r="DN101" t="s">
        <v>463</v>
      </c>
      <c r="DO101">
        <v>12.62</v>
      </c>
    </row>
    <row r="102" spans="1:119" x14ac:dyDescent="0.2">
      <c r="A102">
        <f>ROW(Source!A117)</f>
        <v>117</v>
      </c>
      <c r="B102">
        <v>70661673</v>
      </c>
      <c r="C102">
        <v>70662099</v>
      </c>
      <c r="D102">
        <v>66351750</v>
      </c>
      <c r="E102">
        <v>1</v>
      </c>
      <c r="F102">
        <v>1</v>
      </c>
      <c r="G102">
        <v>1077</v>
      </c>
      <c r="H102">
        <v>2</v>
      </c>
      <c r="I102" t="s">
        <v>468</v>
      </c>
      <c r="J102" t="s">
        <v>469</v>
      </c>
      <c r="K102" t="s">
        <v>470</v>
      </c>
      <c r="L102">
        <v>1368</v>
      </c>
      <c r="N102">
        <v>1011</v>
      </c>
      <c r="O102" t="s">
        <v>410</v>
      </c>
      <c r="P102" t="s">
        <v>410</v>
      </c>
      <c r="Q102">
        <v>1</v>
      </c>
      <c r="W102">
        <v>0</v>
      </c>
      <c r="X102">
        <v>1084460371</v>
      </c>
      <c r="Y102">
        <f>(AT102*1.05)</f>
        <v>7.2135000000000007</v>
      </c>
      <c r="AA102">
        <v>0</v>
      </c>
      <c r="AB102">
        <v>1660.67</v>
      </c>
      <c r="AC102">
        <v>655.99</v>
      </c>
      <c r="AD102">
        <v>0</v>
      </c>
      <c r="AE102">
        <v>0</v>
      </c>
      <c r="AF102">
        <v>97.62</v>
      </c>
      <c r="AG102">
        <v>12.62</v>
      </c>
      <c r="AH102">
        <v>0</v>
      </c>
      <c r="AI102">
        <v>1</v>
      </c>
      <c r="AJ102">
        <v>15.65</v>
      </c>
      <c r="AK102">
        <v>47.82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6.87</v>
      </c>
      <c r="AU102" t="s">
        <v>96</v>
      </c>
      <c r="AV102">
        <v>0</v>
      </c>
      <c r="AW102">
        <v>2</v>
      </c>
      <c r="AX102">
        <v>70664162</v>
      </c>
      <c r="AY102">
        <v>1</v>
      </c>
      <c r="AZ102">
        <v>0</v>
      </c>
      <c r="BA102">
        <v>306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ROUND(Y102*Source!I117*DO102,9)</f>
        <v>29.03996403</v>
      </c>
      <c r="CX102">
        <f>ROUND(Y102*Source!I117,9)</f>
        <v>2.3011064999999999</v>
      </c>
      <c r="CY102">
        <f>AB102</f>
        <v>1660.67</v>
      </c>
      <c r="CZ102">
        <f>AF102</f>
        <v>97.62</v>
      </c>
      <c r="DA102">
        <f>AJ102</f>
        <v>15.65</v>
      </c>
      <c r="DB102">
        <f>ROUND((ROUND(AT102*CZ102,2)*1.05),6)</f>
        <v>704.1825</v>
      </c>
      <c r="DC102">
        <f>ROUND((ROUND(AT102*AG102,2)*1.05),6)</f>
        <v>91.034999999999997</v>
      </c>
      <c r="DD102" t="s">
        <v>3</v>
      </c>
      <c r="DE102" t="s">
        <v>3</v>
      </c>
      <c r="DF102">
        <f t="shared" si="79"/>
        <v>0</v>
      </c>
      <c r="DG102">
        <f>ROUND(ROUND(AF102*AJ102,2)*CX102,2)</f>
        <v>3515.52</v>
      </c>
      <c r="DH102">
        <f>ROUND(ROUND(AG102*AK102,2)*CX102,2)</f>
        <v>1388.69</v>
      </c>
      <c r="DI102">
        <f t="shared" si="50"/>
        <v>0</v>
      </c>
      <c r="DJ102">
        <f>DG102</f>
        <v>3515.52</v>
      </c>
      <c r="DK102">
        <v>0</v>
      </c>
      <c r="DL102" t="s">
        <v>467</v>
      </c>
      <c r="DM102">
        <v>0</v>
      </c>
      <c r="DN102" t="s">
        <v>463</v>
      </c>
      <c r="DO102">
        <v>12.62</v>
      </c>
    </row>
    <row r="103" spans="1:119" x14ac:dyDescent="0.2">
      <c r="A103">
        <f>ROW(Source!A117)</f>
        <v>117</v>
      </c>
      <c r="B103">
        <v>70661673</v>
      </c>
      <c r="C103">
        <v>70662099</v>
      </c>
      <c r="D103">
        <v>66351857</v>
      </c>
      <c r="E103">
        <v>1</v>
      </c>
      <c r="F103">
        <v>1</v>
      </c>
      <c r="G103">
        <v>1077</v>
      </c>
      <c r="H103">
        <v>2</v>
      </c>
      <c r="I103" t="s">
        <v>471</v>
      </c>
      <c r="J103" t="s">
        <v>472</v>
      </c>
      <c r="K103" t="s">
        <v>473</v>
      </c>
      <c r="L103">
        <v>1368</v>
      </c>
      <c r="N103">
        <v>1011</v>
      </c>
      <c r="O103" t="s">
        <v>410</v>
      </c>
      <c r="P103" t="s">
        <v>410</v>
      </c>
      <c r="Q103">
        <v>1</v>
      </c>
      <c r="W103">
        <v>0</v>
      </c>
      <c r="X103">
        <v>-488185230</v>
      </c>
      <c r="Y103">
        <f>(AT103*1.05)</f>
        <v>13.65</v>
      </c>
      <c r="AA103">
        <v>0</v>
      </c>
      <c r="AB103">
        <v>2709.12</v>
      </c>
      <c r="AC103">
        <v>880.03</v>
      </c>
      <c r="AD103">
        <v>0</v>
      </c>
      <c r="AE103">
        <v>0</v>
      </c>
      <c r="AF103">
        <v>190.98</v>
      </c>
      <c r="AG103">
        <v>16.93</v>
      </c>
      <c r="AH103">
        <v>0</v>
      </c>
      <c r="AI103">
        <v>1</v>
      </c>
      <c r="AJ103">
        <v>13.05</v>
      </c>
      <c r="AK103">
        <v>47.82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13</v>
      </c>
      <c r="AU103" t="s">
        <v>96</v>
      </c>
      <c r="AV103">
        <v>0</v>
      </c>
      <c r="AW103">
        <v>2</v>
      </c>
      <c r="AX103">
        <v>70664163</v>
      </c>
      <c r="AY103">
        <v>1</v>
      </c>
      <c r="AZ103">
        <v>0</v>
      </c>
      <c r="BA103">
        <v>307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ROUND(Y103*Source!I117*DO103,9)</f>
        <v>73.719145499999996</v>
      </c>
      <c r="CX103">
        <f>ROUND(Y103*Source!I117,9)</f>
        <v>4.3543500000000002</v>
      </c>
      <c r="CY103">
        <f>AB103</f>
        <v>2709.12</v>
      </c>
      <c r="CZ103">
        <f>AF103</f>
        <v>190.98</v>
      </c>
      <c r="DA103">
        <f>AJ103</f>
        <v>13.05</v>
      </c>
      <c r="DB103">
        <f>ROUND((ROUND(AT103*CZ103,2)*1.05),6)</f>
        <v>2606.877</v>
      </c>
      <c r="DC103">
        <f>ROUND((ROUND(AT103*AG103,2)*1.05),6)</f>
        <v>231.09450000000001</v>
      </c>
      <c r="DD103" t="s">
        <v>3</v>
      </c>
      <c r="DE103" t="s">
        <v>3</v>
      </c>
      <c r="DF103">
        <f t="shared" si="79"/>
        <v>0</v>
      </c>
      <c r="DG103">
        <f>ROUND(ROUND(AF103*AJ103,2)*CX103,2)</f>
        <v>10852.3</v>
      </c>
      <c r="DH103">
        <f>ROUND(ROUND(AG103*AK103,2)*CX103,2)</f>
        <v>3525.24</v>
      </c>
      <c r="DI103">
        <f t="shared" si="50"/>
        <v>0</v>
      </c>
      <c r="DJ103">
        <f>DG103</f>
        <v>10852.3</v>
      </c>
      <c r="DK103">
        <v>0</v>
      </c>
      <c r="DL103" t="s">
        <v>467</v>
      </c>
      <c r="DM103">
        <v>0</v>
      </c>
      <c r="DN103" t="s">
        <v>463</v>
      </c>
      <c r="DO103">
        <v>16.93</v>
      </c>
    </row>
    <row r="104" spans="1:119" x14ac:dyDescent="0.2">
      <c r="A104">
        <f>ROW(Source!A117)</f>
        <v>117</v>
      </c>
      <c r="B104">
        <v>70661673</v>
      </c>
      <c r="C104">
        <v>70662099</v>
      </c>
      <c r="D104">
        <v>66321205</v>
      </c>
      <c r="E104">
        <v>1</v>
      </c>
      <c r="F104">
        <v>1</v>
      </c>
      <c r="G104">
        <v>1077</v>
      </c>
      <c r="H104">
        <v>3</v>
      </c>
      <c r="I104" t="s">
        <v>474</v>
      </c>
      <c r="J104" t="s">
        <v>475</v>
      </c>
      <c r="K104" t="s">
        <v>476</v>
      </c>
      <c r="L104">
        <v>1346</v>
      </c>
      <c r="N104">
        <v>1009</v>
      </c>
      <c r="O104" t="s">
        <v>477</v>
      </c>
      <c r="P104" t="s">
        <v>477</v>
      </c>
      <c r="Q104">
        <v>1</v>
      </c>
      <c r="W104">
        <v>0</v>
      </c>
      <c r="X104">
        <v>474028557</v>
      </c>
      <c r="Y104">
        <f>AT104</f>
        <v>0.05</v>
      </c>
      <c r="AA104">
        <v>23.96</v>
      </c>
      <c r="AB104">
        <v>0</v>
      </c>
      <c r="AC104">
        <v>0</v>
      </c>
      <c r="AD104">
        <v>0</v>
      </c>
      <c r="AE104">
        <v>1.61</v>
      </c>
      <c r="AF104">
        <v>0</v>
      </c>
      <c r="AG104">
        <v>0</v>
      </c>
      <c r="AH104">
        <v>0</v>
      </c>
      <c r="AI104">
        <v>14.88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0.05</v>
      </c>
      <c r="AU104" t="s">
        <v>3</v>
      </c>
      <c r="AV104">
        <v>0</v>
      </c>
      <c r="AW104">
        <v>2</v>
      </c>
      <c r="AX104">
        <v>70664164</v>
      </c>
      <c r="AY104">
        <v>1</v>
      </c>
      <c r="AZ104">
        <v>0</v>
      </c>
      <c r="BA104">
        <v>308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ROUND(Y104*Source!I117,9)</f>
        <v>1.5949999999999999E-2</v>
      </c>
      <c r="CY104">
        <f>AA104</f>
        <v>23.96</v>
      </c>
      <c r="CZ104">
        <f>AE104</f>
        <v>1.61</v>
      </c>
      <c r="DA104">
        <f>AI104</f>
        <v>14.88</v>
      </c>
      <c r="DB104">
        <f>ROUND(ROUND(AT104*CZ104,2),6)</f>
        <v>0.08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0.38</v>
      </c>
      <c r="DG104">
        <f t="shared" ref="DG104:DG116" si="80">ROUND(ROUND(AF104,2)*CX104,2)</f>
        <v>0</v>
      </c>
      <c r="DH104">
        <f t="shared" ref="DH104:DH116" si="81">ROUND(ROUND(AG104,2)*CX104,2)</f>
        <v>0</v>
      </c>
      <c r="DI104">
        <f t="shared" si="50"/>
        <v>0</v>
      </c>
      <c r="DJ104">
        <f>DF104</f>
        <v>0.38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ROW(Source!A117)</f>
        <v>117</v>
      </c>
      <c r="B105">
        <v>70661673</v>
      </c>
      <c r="C105">
        <v>70662099</v>
      </c>
      <c r="D105">
        <v>66321148</v>
      </c>
      <c r="E105">
        <v>1</v>
      </c>
      <c r="F105">
        <v>1</v>
      </c>
      <c r="G105">
        <v>1077</v>
      </c>
      <c r="H105">
        <v>3</v>
      </c>
      <c r="I105" t="s">
        <v>478</v>
      </c>
      <c r="J105" t="s">
        <v>479</v>
      </c>
      <c r="K105" t="s">
        <v>480</v>
      </c>
      <c r="L105">
        <v>1348</v>
      </c>
      <c r="N105">
        <v>1009</v>
      </c>
      <c r="O105" t="s">
        <v>147</v>
      </c>
      <c r="P105" t="s">
        <v>147</v>
      </c>
      <c r="Q105">
        <v>1000</v>
      </c>
      <c r="W105">
        <v>0</v>
      </c>
      <c r="X105">
        <v>-990088130</v>
      </c>
      <c r="Y105">
        <f>AT105</f>
        <v>6.0000000000000002E-5</v>
      </c>
      <c r="AA105">
        <v>68144.600000000006</v>
      </c>
      <c r="AB105">
        <v>0</v>
      </c>
      <c r="AC105">
        <v>0</v>
      </c>
      <c r="AD105">
        <v>0</v>
      </c>
      <c r="AE105">
        <v>6767.09</v>
      </c>
      <c r="AF105">
        <v>0</v>
      </c>
      <c r="AG105">
        <v>0</v>
      </c>
      <c r="AH105">
        <v>0</v>
      </c>
      <c r="AI105">
        <v>10.07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70664165</v>
      </c>
      <c r="AY105">
        <v>1</v>
      </c>
      <c r="AZ105">
        <v>0</v>
      </c>
      <c r="BA105">
        <v>309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ROUND(Y105*Source!I117,9)</f>
        <v>1.914E-5</v>
      </c>
      <c r="CY105">
        <f>AA105</f>
        <v>68144.600000000006</v>
      </c>
      <c r="CZ105">
        <f>AE105</f>
        <v>6767.09</v>
      </c>
      <c r="DA105">
        <f>AI105</f>
        <v>10.07</v>
      </c>
      <c r="DB105">
        <f>ROUND(ROUND(AT105*CZ105,2),6)</f>
        <v>0.41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1.3</v>
      </c>
      <c r="DG105">
        <f t="shared" si="80"/>
        <v>0</v>
      </c>
      <c r="DH105">
        <f t="shared" si="81"/>
        <v>0</v>
      </c>
      <c r="DI105">
        <f t="shared" si="50"/>
        <v>0</v>
      </c>
      <c r="DJ105">
        <f>DF105</f>
        <v>1.3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ROW(Source!A117)</f>
        <v>117</v>
      </c>
      <c r="B106">
        <v>70661673</v>
      </c>
      <c r="C106">
        <v>70662099</v>
      </c>
      <c r="D106">
        <v>66324184</v>
      </c>
      <c r="E106">
        <v>1</v>
      </c>
      <c r="F106">
        <v>1</v>
      </c>
      <c r="G106">
        <v>1077</v>
      </c>
      <c r="H106">
        <v>3</v>
      </c>
      <c r="I106" t="s">
        <v>481</v>
      </c>
      <c r="J106" t="s">
        <v>482</v>
      </c>
      <c r="K106" t="s">
        <v>483</v>
      </c>
      <c r="L106">
        <v>1348</v>
      </c>
      <c r="N106">
        <v>1009</v>
      </c>
      <c r="O106" t="s">
        <v>147</v>
      </c>
      <c r="P106" t="s">
        <v>147</v>
      </c>
      <c r="Q106">
        <v>1000</v>
      </c>
      <c r="W106">
        <v>0</v>
      </c>
      <c r="X106">
        <v>-277287085</v>
      </c>
      <c r="Y106">
        <f>AT106</f>
        <v>3.5000000000000001E-3</v>
      </c>
      <c r="AA106">
        <v>493862.39</v>
      </c>
      <c r="AB106">
        <v>0</v>
      </c>
      <c r="AC106">
        <v>0</v>
      </c>
      <c r="AD106">
        <v>0</v>
      </c>
      <c r="AE106">
        <v>38018.660000000003</v>
      </c>
      <c r="AF106">
        <v>0</v>
      </c>
      <c r="AG106">
        <v>0</v>
      </c>
      <c r="AH106">
        <v>0</v>
      </c>
      <c r="AI106">
        <v>12.99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3.5000000000000001E-3</v>
      </c>
      <c r="AU106" t="s">
        <v>3</v>
      </c>
      <c r="AV106">
        <v>0</v>
      </c>
      <c r="AW106">
        <v>2</v>
      </c>
      <c r="AX106">
        <v>70664166</v>
      </c>
      <c r="AY106">
        <v>1</v>
      </c>
      <c r="AZ106">
        <v>0</v>
      </c>
      <c r="BA106">
        <v>310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ROUND(Y106*Source!I117,9)</f>
        <v>1.1165000000000001E-3</v>
      </c>
      <c r="CY106">
        <f>AA106</f>
        <v>493862.39</v>
      </c>
      <c r="CZ106">
        <f>AE106</f>
        <v>38018.660000000003</v>
      </c>
      <c r="DA106">
        <f>AI106</f>
        <v>12.99</v>
      </c>
      <c r="DB106">
        <f>ROUND(ROUND(AT106*CZ106,2),6)</f>
        <v>133.07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551.4</v>
      </c>
      <c r="DG106">
        <f t="shared" si="80"/>
        <v>0</v>
      </c>
      <c r="DH106">
        <f t="shared" si="81"/>
        <v>0</v>
      </c>
      <c r="DI106">
        <f t="shared" si="50"/>
        <v>0</v>
      </c>
      <c r="DJ106">
        <f>DF106</f>
        <v>551.4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ROW(Source!A117)</f>
        <v>117</v>
      </c>
      <c r="B107">
        <v>70661673</v>
      </c>
      <c r="C107">
        <v>70662099</v>
      </c>
      <c r="D107">
        <v>66328088</v>
      </c>
      <c r="E107">
        <v>1</v>
      </c>
      <c r="F107">
        <v>1</v>
      </c>
      <c r="G107">
        <v>1077</v>
      </c>
      <c r="H107">
        <v>3</v>
      </c>
      <c r="I107" t="s">
        <v>484</v>
      </c>
      <c r="J107" t="s">
        <v>485</v>
      </c>
      <c r="K107" t="s">
        <v>486</v>
      </c>
      <c r="L107">
        <v>1346</v>
      </c>
      <c r="N107">
        <v>1009</v>
      </c>
      <c r="O107" t="s">
        <v>477</v>
      </c>
      <c r="P107" t="s">
        <v>477</v>
      </c>
      <c r="Q107">
        <v>1</v>
      </c>
      <c r="W107">
        <v>0</v>
      </c>
      <c r="X107">
        <v>-1673804786</v>
      </c>
      <c r="Y107">
        <f>AT107</f>
        <v>0.1</v>
      </c>
      <c r="AA107">
        <v>324.01</v>
      </c>
      <c r="AB107">
        <v>0</v>
      </c>
      <c r="AC107">
        <v>0</v>
      </c>
      <c r="AD107">
        <v>0</v>
      </c>
      <c r="AE107">
        <v>47.86</v>
      </c>
      <c r="AF107">
        <v>0</v>
      </c>
      <c r="AG107">
        <v>0</v>
      </c>
      <c r="AH107">
        <v>0</v>
      </c>
      <c r="AI107">
        <v>6.77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</v>
      </c>
      <c r="AU107" t="s">
        <v>3</v>
      </c>
      <c r="AV107">
        <v>0</v>
      </c>
      <c r="AW107">
        <v>2</v>
      </c>
      <c r="AX107">
        <v>70664167</v>
      </c>
      <c r="AY107">
        <v>1</v>
      </c>
      <c r="AZ107">
        <v>0</v>
      </c>
      <c r="BA107">
        <v>311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ROUND(Y107*Source!I117,9)</f>
        <v>3.1899999999999998E-2</v>
      </c>
      <c r="CY107">
        <f>AA107</f>
        <v>324.01</v>
      </c>
      <c r="CZ107">
        <f>AE107</f>
        <v>47.86</v>
      </c>
      <c r="DA107">
        <f>AI107</f>
        <v>6.77</v>
      </c>
      <c r="DB107">
        <f>ROUND(ROUND(AT107*CZ107,2),6)</f>
        <v>4.79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10.34</v>
      </c>
      <c r="DG107">
        <f t="shared" si="80"/>
        <v>0</v>
      </c>
      <c r="DH107">
        <f t="shared" si="81"/>
        <v>0</v>
      </c>
      <c r="DI107">
        <f t="shared" si="50"/>
        <v>0</v>
      </c>
      <c r="DJ107">
        <f>DF107</f>
        <v>10.34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ROW(Source!A117)</f>
        <v>117</v>
      </c>
      <c r="B108">
        <v>70661673</v>
      </c>
      <c r="C108">
        <v>70662099</v>
      </c>
      <c r="D108">
        <v>66321807</v>
      </c>
      <c r="E108">
        <v>1</v>
      </c>
      <c r="F108">
        <v>1</v>
      </c>
      <c r="G108">
        <v>1077</v>
      </c>
      <c r="H108">
        <v>3</v>
      </c>
      <c r="I108" t="s">
        <v>487</v>
      </c>
      <c r="J108" t="s">
        <v>488</v>
      </c>
      <c r="K108" t="s">
        <v>489</v>
      </c>
      <c r="L108">
        <v>1348</v>
      </c>
      <c r="N108">
        <v>1009</v>
      </c>
      <c r="O108" t="s">
        <v>147</v>
      </c>
      <c r="P108" t="s">
        <v>147</v>
      </c>
      <c r="Q108">
        <v>1000</v>
      </c>
      <c r="W108">
        <v>0</v>
      </c>
      <c r="X108">
        <v>551940100</v>
      </c>
      <c r="Y108">
        <f>AT108</f>
        <v>2.2000000000000001E-4</v>
      </c>
      <c r="AA108">
        <v>57034.16</v>
      </c>
      <c r="AB108">
        <v>0</v>
      </c>
      <c r="AC108">
        <v>0</v>
      </c>
      <c r="AD108">
        <v>0</v>
      </c>
      <c r="AE108">
        <v>12534.98</v>
      </c>
      <c r="AF108">
        <v>0</v>
      </c>
      <c r="AG108">
        <v>0</v>
      </c>
      <c r="AH108">
        <v>0</v>
      </c>
      <c r="AI108">
        <v>4.55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2.2000000000000001E-4</v>
      </c>
      <c r="AU108" t="s">
        <v>3</v>
      </c>
      <c r="AV108">
        <v>0</v>
      </c>
      <c r="AW108">
        <v>2</v>
      </c>
      <c r="AX108">
        <v>70664168</v>
      </c>
      <c r="AY108">
        <v>1</v>
      </c>
      <c r="AZ108">
        <v>0</v>
      </c>
      <c r="BA108">
        <v>312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ROUND(Y108*Source!I117,9)</f>
        <v>7.0179999999999996E-5</v>
      </c>
      <c r="CY108">
        <f>AA108</f>
        <v>57034.16</v>
      </c>
      <c r="CZ108">
        <f>AE108</f>
        <v>12534.98</v>
      </c>
      <c r="DA108">
        <f>AI108</f>
        <v>4.55</v>
      </c>
      <c r="DB108">
        <f>ROUND(ROUND(AT108*CZ108,2),6)</f>
        <v>2.76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4</v>
      </c>
      <c r="DG108">
        <f t="shared" si="80"/>
        <v>0</v>
      </c>
      <c r="DH108">
        <f t="shared" si="81"/>
        <v>0</v>
      </c>
      <c r="DI108">
        <f t="shared" si="50"/>
        <v>0</v>
      </c>
      <c r="DJ108">
        <f>DF108</f>
        <v>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ROW(Source!A118)</f>
        <v>118</v>
      </c>
      <c r="B109">
        <v>70661675</v>
      </c>
      <c r="C109">
        <v>70662122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461</v>
      </c>
      <c r="J109" t="s">
        <v>3</v>
      </c>
      <c r="K109" t="s">
        <v>462</v>
      </c>
      <c r="L109">
        <v>1191</v>
      </c>
      <c r="N109">
        <v>1013</v>
      </c>
      <c r="O109" t="s">
        <v>463</v>
      </c>
      <c r="P109" t="s">
        <v>463</v>
      </c>
      <c r="Q109">
        <v>1</v>
      </c>
      <c r="W109">
        <v>0</v>
      </c>
      <c r="X109">
        <v>476480486</v>
      </c>
      <c r="Y109">
        <f>(AT109*1.05)</f>
        <v>4.5990000000000002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4.38</v>
      </c>
      <c r="AU109" t="s">
        <v>96</v>
      </c>
      <c r="AV109">
        <v>1</v>
      </c>
      <c r="AW109">
        <v>2</v>
      </c>
      <c r="AX109">
        <v>70664173</v>
      </c>
      <c r="AY109">
        <v>1</v>
      </c>
      <c r="AZ109">
        <v>0</v>
      </c>
      <c r="BA109">
        <v>317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ROUND(AT109*Source!I118*AH109*AL109,2)</f>
        <v>0</v>
      </c>
      <c r="CV109">
        <f>ROUND(Y109*Source!I118,9)</f>
        <v>13.797000000000001</v>
      </c>
      <c r="CW109">
        <v>0</v>
      </c>
      <c r="CX109">
        <f>ROUND(Y109*Source!I118,9)</f>
        <v>13.797000000000001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 t="shared" ref="DF109:DF117" si="82">ROUND(ROUND(AE109,2)*CX109,2)</f>
        <v>0</v>
      </c>
      <c r="DG109">
        <f t="shared" si="80"/>
        <v>0</v>
      </c>
      <c r="DH109">
        <f t="shared" si="81"/>
        <v>0</v>
      </c>
      <c r="DI109">
        <f t="shared" si="50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ROW(Source!A118)</f>
        <v>118</v>
      </c>
      <c r="B110">
        <v>70661675</v>
      </c>
      <c r="C110">
        <v>70662122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464</v>
      </c>
      <c r="J110" t="s">
        <v>465</v>
      </c>
      <c r="K110" t="s">
        <v>466</v>
      </c>
      <c r="L110">
        <v>1368</v>
      </c>
      <c r="N110">
        <v>1011</v>
      </c>
      <c r="O110" t="s">
        <v>410</v>
      </c>
      <c r="P110" t="s">
        <v>410</v>
      </c>
      <c r="Q110">
        <v>1</v>
      </c>
      <c r="W110">
        <v>0</v>
      </c>
      <c r="X110">
        <v>-1563021952</v>
      </c>
      <c r="Y110">
        <f>(AT110*1.05)</f>
        <v>0.23100000000000001</v>
      </c>
      <c r="AA110">
        <v>0</v>
      </c>
      <c r="AB110">
        <v>83.1</v>
      </c>
      <c r="AC110">
        <v>12.62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0.22</v>
      </c>
      <c r="AU110" t="s">
        <v>96</v>
      </c>
      <c r="AV110">
        <v>0</v>
      </c>
      <c r="AW110">
        <v>2</v>
      </c>
      <c r="AX110">
        <v>70664174</v>
      </c>
      <c r="AY110">
        <v>1</v>
      </c>
      <c r="AZ110">
        <v>0</v>
      </c>
      <c r="BA110">
        <v>318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ROUND(Y110*Source!I118*DO110,9)</f>
        <v>8.7456600000000009</v>
      </c>
      <c r="CX110">
        <f>ROUND(Y110*Source!I118,9)</f>
        <v>0.69299999999999995</v>
      </c>
      <c r="CY110">
        <f>AB110</f>
        <v>83.1</v>
      </c>
      <c r="CZ110">
        <f>AF110</f>
        <v>83.1</v>
      </c>
      <c r="DA110">
        <f>AJ110</f>
        <v>1</v>
      </c>
      <c r="DB110">
        <f>ROUND((ROUND(AT110*CZ110,2)*1.05),6)</f>
        <v>19.193999999999999</v>
      </c>
      <c r="DC110">
        <f>ROUND((ROUND(AT110*AG110,2)*1.05),6)</f>
        <v>2.919</v>
      </c>
      <c r="DD110" t="s">
        <v>3</v>
      </c>
      <c r="DE110" t="s">
        <v>3</v>
      </c>
      <c r="DF110">
        <f t="shared" si="82"/>
        <v>0</v>
      </c>
      <c r="DG110">
        <f t="shared" si="80"/>
        <v>57.59</v>
      </c>
      <c r="DH110">
        <f t="shared" si="81"/>
        <v>8.75</v>
      </c>
      <c r="DI110">
        <f t="shared" si="50"/>
        <v>0</v>
      </c>
      <c r="DJ110">
        <f>DG110</f>
        <v>57.59</v>
      </c>
      <c r="DK110">
        <v>0</v>
      </c>
      <c r="DL110" t="s">
        <v>467</v>
      </c>
      <c r="DM110">
        <v>0</v>
      </c>
      <c r="DN110" t="s">
        <v>463</v>
      </c>
      <c r="DO110">
        <v>12.62</v>
      </c>
    </row>
    <row r="111" spans="1:119" x14ac:dyDescent="0.2">
      <c r="A111">
        <f>ROW(Source!A118)</f>
        <v>118</v>
      </c>
      <c r="B111">
        <v>70661675</v>
      </c>
      <c r="C111">
        <v>70662122</v>
      </c>
      <c r="D111">
        <v>66321845</v>
      </c>
      <c r="E111">
        <v>1</v>
      </c>
      <c r="F111">
        <v>1</v>
      </c>
      <c r="G111">
        <v>1077</v>
      </c>
      <c r="H111">
        <v>3</v>
      </c>
      <c r="I111" t="s">
        <v>493</v>
      </c>
      <c r="J111" t="s">
        <v>494</v>
      </c>
      <c r="K111" t="s">
        <v>495</v>
      </c>
      <c r="L111">
        <v>1348</v>
      </c>
      <c r="N111">
        <v>1009</v>
      </c>
      <c r="O111" t="s">
        <v>147</v>
      </c>
      <c r="P111" t="s">
        <v>147</v>
      </c>
      <c r="Q111">
        <v>1000</v>
      </c>
      <c r="W111">
        <v>0</v>
      </c>
      <c r="X111">
        <v>-618249991</v>
      </c>
      <c r="Y111">
        <f>AT111</f>
        <v>3.0000000000000001E-5</v>
      </c>
      <c r="AA111">
        <v>18504.150000000001</v>
      </c>
      <c r="AB111">
        <v>0</v>
      </c>
      <c r="AC111">
        <v>0</v>
      </c>
      <c r="AD111">
        <v>0</v>
      </c>
      <c r="AE111">
        <v>18504.150000000001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70664176</v>
      </c>
      <c r="AY111">
        <v>1</v>
      </c>
      <c r="AZ111">
        <v>0</v>
      </c>
      <c r="BA111">
        <v>320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ROUND(Y111*Source!I118,9)</f>
        <v>9.0000000000000006E-5</v>
      </c>
      <c r="CY111">
        <f>AA111</f>
        <v>18504.150000000001</v>
      </c>
      <c r="CZ111">
        <f>AE111</f>
        <v>18504.150000000001</v>
      </c>
      <c r="DA111">
        <f>AI111</f>
        <v>1</v>
      </c>
      <c r="DB111">
        <f>ROUND(ROUND(AT111*CZ111,2),6)</f>
        <v>0.56000000000000005</v>
      </c>
      <c r="DC111">
        <f>ROUND(ROUND(AT111*AG111,2),6)</f>
        <v>0</v>
      </c>
      <c r="DD111" t="s">
        <v>3</v>
      </c>
      <c r="DE111" t="s">
        <v>3</v>
      </c>
      <c r="DF111">
        <f t="shared" si="82"/>
        <v>1.67</v>
      </c>
      <c r="DG111">
        <f t="shared" si="80"/>
        <v>0</v>
      </c>
      <c r="DH111">
        <f t="shared" si="81"/>
        <v>0</v>
      </c>
      <c r="DI111">
        <f t="shared" si="50"/>
        <v>0</v>
      </c>
      <c r="DJ111">
        <f>DF111</f>
        <v>1.67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ROW(Source!A118)</f>
        <v>118</v>
      </c>
      <c r="B112">
        <v>70661675</v>
      </c>
      <c r="C112">
        <v>70662122</v>
      </c>
      <c r="D112">
        <v>66321205</v>
      </c>
      <c r="E112">
        <v>1</v>
      </c>
      <c r="F112">
        <v>1</v>
      </c>
      <c r="G112">
        <v>1077</v>
      </c>
      <c r="H112">
        <v>3</v>
      </c>
      <c r="I112" t="s">
        <v>474</v>
      </c>
      <c r="J112" t="s">
        <v>475</v>
      </c>
      <c r="K112" t="s">
        <v>476</v>
      </c>
      <c r="L112">
        <v>1346</v>
      </c>
      <c r="N112">
        <v>1009</v>
      </c>
      <c r="O112" t="s">
        <v>477</v>
      </c>
      <c r="P112" t="s">
        <v>477</v>
      </c>
      <c r="Q112">
        <v>1</v>
      </c>
      <c r="W112">
        <v>0</v>
      </c>
      <c r="X112">
        <v>474028557</v>
      </c>
      <c r="Y112">
        <f>AT112</f>
        <v>0.02</v>
      </c>
      <c r="AA112">
        <v>1.61</v>
      </c>
      <c r="AB112">
        <v>0</v>
      </c>
      <c r="AC112">
        <v>0</v>
      </c>
      <c r="AD112">
        <v>0</v>
      </c>
      <c r="AE112">
        <v>1.61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70664177</v>
      </c>
      <c r="AY112">
        <v>1</v>
      </c>
      <c r="AZ112">
        <v>0</v>
      </c>
      <c r="BA112">
        <v>321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ROUND(Y112*Source!I118,9)</f>
        <v>0.06</v>
      </c>
      <c r="CY112">
        <f>AA112</f>
        <v>1.61</v>
      </c>
      <c r="CZ112">
        <f>AE112</f>
        <v>1.61</v>
      </c>
      <c r="DA112">
        <f>AI112</f>
        <v>1</v>
      </c>
      <c r="DB112">
        <f>ROUND(ROUND(AT112*CZ112,2),6)</f>
        <v>0.03</v>
      </c>
      <c r="DC112">
        <f>ROUND(ROUND(AT112*AG112,2),6)</f>
        <v>0</v>
      </c>
      <c r="DD112" t="s">
        <v>3</v>
      </c>
      <c r="DE112" t="s">
        <v>3</v>
      </c>
      <c r="DF112">
        <f t="shared" si="82"/>
        <v>0.1</v>
      </c>
      <c r="DG112">
        <f t="shared" si="80"/>
        <v>0</v>
      </c>
      <c r="DH112">
        <f t="shared" si="81"/>
        <v>0</v>
      </c>
      <c r="DI112">
        <f t="shared" si="50"/>
        <v>0</v>
      </c>
      <c r="DJ112">
        <f>DF112</f>
        <v>0.1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ROW(Source!A118)</f>
        <v>118</v>
      </c>
      <c r="B113">
        <v>70661675</v>
      </c>
      <c r="C113">
        <v>70662122</v>
      </c>
      <c r="D113">
        <v>66321487</v>
      </c>
      <c r="E113">
        <v>1</v>
      </c>
      <c r="F113">
        <v>1</v>
      </c>
      <c r="G113">
        <v>1077</v>
      </c>
      <c r="H113">
        <v>3</v>
      </c>
      <c r="I113" t="s">
        <v>499</v>
      </c>
      <c r="J113" t="s">
        <v>500</v>
      </c>
      <c r="K113" t="s">
        <v>501</v>
      </c>
      <c r="L113">
        <v>1348</v>
      </c>
      <c r="N113">
        <v>1009</v>
      </c>
      <c r="O113" t="s">
        <v>147</v>
      </c>
      <c r="P113" t="s">
        <v>147</v>
      </c>
      <c r="Q113">
        <v>1000</v>
      </c>
      <c r="W113">
        <v>0</v>
      </c>
      <c r="X113">
        <v>1189071291</v>
      </c>
      <c r="Y113">
        <f>AT113</f>
        <v>1E-4</v>
      </c>
      <c r="AA113">
        <v>16189.08</v>
      </c>
      <c r="AB113">
        <v>0</v>
      </c>
      <c r="AC113">
        <v>0</v>
      </c>
      <c r="AD113">
        <v>0</v>
      </c>
      <c r="AE113">
        <v>16189.08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1E-4</v>
      </c>
      <c r="AU113" t="s">
        <v>3</v>
      </c>
      <c r="AV113">
        <v>0</v>
      </c>
      <c r="AW113">
        <v>2</v>
      </c>
      <c r="AX113">
        <v>70664178</v>
      </c>
      <c r="AY113">
        <v>1</v>
      </c>
      <c r="AZ113">
        <v>0</v>
      </c>
      <c r="BA113">
        <v>322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ROUND(Y113*Source!I118,9)</f>
        <v>2.9999999999999997E-4</v>
      </c>
      <c r="CY113">
        <f>AA113</f>
        <v>16189.08</v>
      </c>
      <c r="CZ113">
        <f>AE113</f>
        <v>16189.08</v>
      </c>
      <c r="DA113">
        <f>AI113</f>
        <v>1</v>
      </c>
      <c r="DB113">
        <f>ROUND(ROUND(AT113*CZ113,2),6)</f>
        <v>1.62</v>
      </c>
      <c r="DC113">
        <f>ROUND(ROUND(AT113*AG113,2),6)</f>
        <v>0</v>
      </c>
      <c r="DD113" t="s">
        <v>3</v>
      </c>
      <c r="DE113" t="s">
        <v>3</v>
      </c>
      <c r="DF113">
        <f t="shared" si="82"/>
        <v>4.8600000000000003</v>
      </c>
      <c r="DG113">
        <f t="shared" si="80"/>
        <v>0</v>
      </c>
      <c r="DH113">
        <f t="shared" si="81"/>
        <v>0</v>
      </c>
      <c r="DI113">
        <f t="shared" si="50"/>
        <v>0</v>
      </c>
      <c r="DJ113">
        <f>DF113</f>
        <v>4.8600000000000003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ROW(Source!A118)</f>
        <v>118</v>
      </c>
      <c r="B114">
        <v>70661675</v>
      </c>
      <c r="C114">
        <v>70662122</v>
      </c>
      <c r="D114">
        <v>66328088</v>
      </c>
      <c r="E114">
        <v>1</v>
      </c>
      <c r="F114">
        <v>1</v>
      </c>
      <c r="G114">
        <v>1077</v>
      </c>
      <c r="H114">
        <v>3</v>
      </c>
      <c r="I114" t="s">
        <v>484</v>
      </c>
      <c r="J114" t="s">
        <v>485</v>
      </c>
      <c r="K114" t="s">
        <v>486</v>
      </c>
      <c r="L114">
        <v>1346</v>
      </c>
      <c r="N114">
        <v>1009</v>
      </c>
      <c r="O114" t="s">
        <v>477</v>
      </c>
      <c r="P114" t="s">
        <v>477</v>
      </c>
      <c r="Q114">
        <v>1</v>
      </c>
      <c r="W114">
        <v>0</v>
      </c>
      <c r="X114">
        <v>-1673804786</v>
      </c>
      <c r="Y114">
        <f>AT114</f>
        <v>0.1</v>
      </c>
      <c r="AA114">
        <v>47.86</v>
      </c>
      <c r="AB114">
        <v>0</v>
      </c>
      <c r="AC114">
        <v>0</v>
      </c>
      <c r="AD114">
        <v>0</v>
      </c>
      <c r="AE114">
        <v>47.86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</v>
      </c>
      <c r="AU114" t="s">
        <v>3</v>
      </c>
      <c r="AV114">
        <v>0</v>
      </c>
      <c r="AW114">
        <v>2</v>
      </c>
      <c r="AX114">
        <v>70664179</v>
      </c>
      <c r="AY114">
        <v>1</v>
      </c>
      <c r="AZ114">
        <v>0</v>
      </c>
      <c r="BA114">
        <v>323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ROUND(Y114*Source!I118,9)</f>
        <v>0.3</v>
      </c>
      <c r="CY114">
        <f>AA114</f>
        <v>47.86</v>
      </c>
      <c r="CZ114">
        <f>AE114</f>
        <v>47.86</v>
      </c>
      <c r="DA114">
        <f>AI114</f>
        <v>1</v>
      </c>
      <c r="DB114">
        <f>ROUND(ROUND(AT114*CZ114,2),6)</f>
        <v>4.79</v>
      </c>
      <c r="DC114">
        <f>ROUND(ROUND(AT114*AG114,2),6)</f>
        <v>0</v>
      </c>
      <c r="DD114" t="s">
        <v>3</v>
      </c>
      <c r="DE114" t="s">
        <v>3</v>
      </c>
      <c r="DF114">
        <f t="shared" si="82"/>
        <v>14.36</v>
      </c>
      <c r="DG114">
        <f t="shared" si="80"/>
        <v>0</v>
      </c>
      <c r="DH114">
        <f t="shared" si="81"/>
        <v>0</v>
      </c>
      <c r="DI114">
        <f t="shared" si="50"/>
        <v>0</v>
      </c>
      <c r="DJ114">
        <f>DF114</f>
        <v>14.36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ROW(Source!A118)</f>
        <v>118</v>
      </c>
      <c r="B115">
        <v>70661675</v>
      </c>
      <c r="C115">
        <v>70662122</v>
      </c>
      <c r="D115">
        <v>66321807</v>
      </c>
      <c r="E115">
        <v>1</v>
      </c>
      <c r="F115">
        <v>1</v>
      </c>
      <c r="G115">
        <v>1077</v>
      </c>
      <c r="H115">
        <v>3</v>
      </c>
      <c r="I115" t="s">
        <v>487</v>
      </c>
      <c r="J115" t="s">
        <v>488</v>
      </c>
      <c r="K115" t="s">
        <v>489</v>
      </c>
      <c r="L115">
        <v>1348</v>
      </c>
      <c r="N115">
        <v>1009</v>
      </c>
      <c r="O115" t="s">
        <v>147</v>
      </c>
      <c r="P115" t="s">
        <v>147</v>
      </c>
      <c r="Q115">
        <v>1000</v>
      </c>
      <c r="W115">
        <v>0</v>
      </c>
      <c r="X115">
        <v>551940100</v>
      </c>
      <c r="Y115">
        <f>AT115</f>
        <v>3.0000000000000001E-5</v>
      </c>
      <c r="AA115">
        <v>12534.98</v>
      </c>
      <c r="AB115">
        <v>0</v>
      </c>
      <c r="AC115">
        <v>0</v>
      </c>
      <c r="AD115">
        <v>0</v>
      </c>
      <c r="AE115">
        <v>12534.98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3.0000000000000001E-5</v>
      </c>
      <c r="AU115" t="s">
        <v>3</v>
      </c>
      <c r="AV115">
        <v>0</v>
      </c>
      <c r="AW115">
        <v>2</v>
      </c>
      <c r="AX115">
        <v>70664180</v>
      </c>
      <c r="AY115">
        <v>1</v>
      </c>
      <c r="AZ115">
        <v>0</v>
      </c>
      <c r="BA115">
        <v>324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ROUND(Y115*Source!I118,9)</f>
        <v>9.0000000000000006E-5</v>
      </c>
      <c r="CY115">
        <f>AA115</f>
        <v>12534.98</v>
      </c>
      <c r="CZ115">
        <f>AE115</f>
        <v>12534.98</v>
      </c>
      <c r="DA115">
        <f>AI115</f>
        <v>1</v>
      </c>
      <c r="DB115">
        <f>ROUND(ROUND(AT115*CZ115,2),6)</f>
        <v>0.38</v>
      </c>
      <c r="DC115">
        <f>ROUND(ROUND(AT115*AG115,2),6)</f>
        <v>0</v>
      </c>
      <c r="DD115" t="s">
        <v>3</v>
      </c>
      <c r="DE115" t="s">
        <v>3</v>
      </c>
      <c r="DF115">
        <f t="shared" si="82"/>
        <v>1.1299999999999999</v>
      </c>
      <c r="DG115">
        <f t="shared" si="80"/>
        <v>0</v>
      </c>
      <c r="DH115">
        <f t="shared" si="81"/>
        <v>0</v>
      </c>
      <c r="DI115">
        <f t="shared" si="50"/>
        <v>0</v>
      </c>
      <c r="DJ115">
        <f>DF115</f>
        <v>1.1299999999999999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ROW(Source!A119)</f>
        <v>119</v>
      </c>
      <c r="B116">
        <v>70661673</v>
      </c>
      <c r="C116">
        <v>70662122</v>
      </c>
      <c r="D116">
        <v>66274153</v>
      </c>
      <c r="E116">
        <v>1077</v>
      </c>
      <c r="F116">
        <v>1</v>
      </c>
      <c r="G116">
        <v>1077</v>
      </c>
      <c r="H116">
        <v>1</v>
      </c>
      <c r="I116" t="s">
        <v>461</v>
      </c>
      <c r="J116" t="s">
        <v>3</v>
      </c>
      <c r="K116" t="s">
        <v>462</v>
      </c>
      <c r="L116">
        <v>1191</v>
      </c>
      <c r="N116">
        <v>1013</v>
      </c>
      <c r="O116" t="s">
        <v>463</v>
      </c>
      <c r="P116" t="s">
        <v>463</v>
      </c>
      <c r="Q116">
        <v>1</v>
      </c>
      <c r="W116">
        <v>0</v>
      </c>
      <c r="X116">
        <v>476480486</v>
      </c>
      <c r="Y116">
        <f>(AT116*1.05)</f>
        <v>4.5990000000000002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4.38</v>
      </c>
      <c r="AU116" t="s">
        <v>96</v>
      </c>
      <c r="AV116">
        <v>1</v>
      </c>
      <c r="AW116">
        <v>2</v>
      </c>
      <c r="AX116">
        <v>70664173</v>
      </c>
      <c r="AY116">
        <v>1</v>
      </c>
      <c r="AZ116">
        <v>0</v>
      </c>
      <c r="BA116">
        <v>329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ROUND(AT116*Source!I119*AH116*AL116,2)</f>
        <v>0</v>
      </c>
      <c r="CV116">
        <f>ROUND(Y116*Source!I119,9)</f>
        <v>13.797000000000001</v>
      </c>
      <c r="CW116">
        <v>0</v>
      </c>
      <c r="CX116">
        <f>ROUND(Y116*Source!I119,9)</f>
        <v>13.797000000000001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ROUND((ROUND(AT116*CZ116,2)*1.05),6)</f>
        <v>0</v>
      </c>
      <c r="DC116">
        <f>ROUND((ROUND(AT116*AG116,2)*1.05),6)</f>
        <v>0</v>
      </c>
      <c r="DD116" t="s">
        <v>3</v>
      </c>
      <c r="DE116" t="s">
        <v>3</v>
      </c>
      <c r="DF116">
        <f t="shared" si="82"/>
        <v>0</v>
      </c>
      <c r="DG116">
        <f t="shared" si="80"/>
        <v>0</v>
      </c>
      <c r="DH116">
        <f t="shared" si="81"/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ROW(Source!A119)</f>
        <v>119</v>
      </c>
      <c r="B117">
        <v>70661673</v>
      </c>
      <c r="C117">
        <v>70662122</v>
      </c>
      <c r="D117">
        <v>66352537</v>
      </c>
      <c r="E117">
        <v>1</v>
      </c>
      <c r="F117">
        <v>1</v>
      </c>
      <c r="G117">
        <v>1077</v>
      </c>
      <c r="H117">
        <v>2</v>
      </c>
      <c r="I117" t="s">
        <v>464</v>
      </c>
      <c r="J117" t="s">
        <v>465</v>
      </c>
      <c r="K117" t="s">
        <v>466</v>
      </c>
      <c r="L117">
        <v>1368</v>
      </c>
      <c r="N117">
        <v>1011</v>
      </c>
      <c r="O117" t="s">
        <v>410</v>
      </c>
      <c r="P117" t="s">
        <v>410</v>
      </c>
      <c r="Q117">
        <v>1</v>
      </c>
      <c r="W117">
        <v>0</v>
      </c>
      <c r="X117">
        <v>-1563021952</v>
      </c>
      <c r="Y117">
        <f>(AT117*1.05)</f>
        <v>0.23100000000000001</v>
      </c>
      <c r="AA117">
        <v>0</v>
      </c>
      <c r="AB117">
        <v>1373.91</v>
      </c>
      <c r="AC117">
        <v>655.99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15.21</v>
      </c>
      <c r="AK117">
        <v>47.82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0.22</v>
      </c>
      <c r="AU117" t="s">
        <v>96</v>
      </c>
      <c r="AV117">
        <v>0</v>
      </c>
      <c r="AW117">
        <v>2</v>
      </c>
      <c r="AX117">
        <v>70664174</v>
      </c>
      <c r="AY117">
        <v>1</v>
      </c>
      <c r="AZ117">
        <v>0</v>
      </c>
      <c r="BA117">
        <v>330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ROUND(Y117*Source!I119*DO117,9)</f>
        <v>8.7456600000000009</v>
      </c>
      <c r="CX117">
        <f>ROUND(Y117*Source!I119,9)</f>
        <v>0.69299999999999995</v>
      </c>
      <c r="CY117">
        <f>AB117</f>
        <v>1373.91</v>
      </c>
      <c r="CZ117">
        <f>AF117</f>
        <v>83.1</v>
      </c>
      <c r="DA117">
        <f>AJ117</f>
        <v>15.21</v>
      </c>
      <c r="DB117">
        <f>ROUND((ROUND(AT117*CZ117,2)*1.05),6)</f>
        <v>19.193999999999999</v>
      </c>
      <c r="DC117">
        <f>ROUND((ROUND(AT117*AG117,2)*1.05),6)</f>
        <v>2.919</v>
      </c>
      <c r="DD117" t="s">
        <v>3</v>
      </c>
      <c r="DE117" t="s">
        <v>3</v>
      </c>
      <c r="DF117">
        <f t="shared" si="82"/>
        <v>0</v>
      </c>
      <c r="DG117">
        <f>ROUND(ROUND(AF117*AJ117,2)*CX117,2)</f>
        <v>875.92</v>
      </c>
      <c r="DH117">
        <f>ROUND(ROUND(AG117*AK117,2)*CX117,2)</f>
        <v>418.22</v>
      </c>
      <c r="DI117">
        <f t="shared" si="50"/>
        <v>0</v>
      </c>
      <c r="DJ117">
        <f>DG117</f>
        <v>875.92</v>
      </c>
      <c r="DK117">
        <v>0</v>
      </c>
      <c r="DL117" t="s">
        <v>467</v>
      </c>
      <c r="DM117">
        <v>0</v>
      </c>
      <c r="DN117" t="s">
        <v>463</v>
      </c>
      <c r="DO117">
        <v>12.62</v>
      </c>
    </row>
    <row r="118" spans="1:119" x14ac:dyDescent="0.2">
      <c r="A118">
        <f>ROW(Source!A119)</f>
        <v>119</v>
      </c>
      <c r="B118">
        <v>70661673</v>
      </c>
      <c r="C118">
        <v>70662122</v>
      </c>
      <c r="D118">
        <v>66321845</v>
      </c>
      <c r="E118">
        <v>1</v>
      </c>
      <c r="F118">
        <v>1</v>
      </c>
      <c r="G118">
        <v>1077</v>
      </c>
      <c r="H118">
        <v>3</v>
      </c>
      <c r="I118" t="s">
        <v>493</v>
      </c>
      <c r="J118" t="s">
        <v>494</v>
      </c>
      <c r="K118" t="s">
        <v>495</v>
      </c>
      <c r="L118">
        <v>1348</v>
      </c>
      <c r="N118">
        <v>1009</v>
      </c>
      <c r="O118" t="s">
        <v>147</v>
      </c>
      <c r="P118" t="s">
        <v>147</v>
      </c>
      <c r="Q118">
        <v>1000</v>
      </c>
      <c r="W118">
        <v>0</v>
      </c>
      <c r="X118">
        <v>-618249991</v>
      </c>
      <c r="Y118">
        <f>AT118</f>
        <v>3.0000000000000001E-5</v>
      </c>
      <c r="AA118">
        <v>108249.28</v>
      </c>
      <c r="AB118">
        <v>0</v>
      </c>
      <c r="AC118">
        <v>0</v>
      </c>
      <c r="AD118">
        <v>0</v>
      </c>
      <c r="AE118">
        <v>18504.150000000001</v>
      </c>
      <c r="AF118">
        <v>0</v>
      </c>
      <c r="AG118">
        <v>0</v>
      </c>
      <c r="AH118">
        <v>0</v>
      </c>
      <c r="AI118">
        <v>5.85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3.0000000000000001E-5</v>
      </c>
      <c r="AU118" t="s">
        <v>3</v>
      </c>
      <c r="AV118">
        <v>0</v>
      </c>
      <c r="AW118">
        <v>2</v>
      </c>
      <c r="AX118">
        <v>70664176</v>
      </c>
      <c r="AY118">
        <v>1</v>
      </c>
      <c r="AZ118">
        <v>0</v>
      </c>
      <c r="BA118">
        <v>332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ROUND(Y118*Source!I119,9)</f>
        <v>9.0000000000000006E-5</v>
      </c>
      <c r="CY118">
        <f>AA118</f>
        <v>108249.28</v>
      </c>
      <c r="CZ118">
        <f>AE118</f>
        <v>18504.150000000001</v>
      </c>
      <c r="DA118">
        <f>AI118</f>
        <v>5.85</v>
      </c>
      <c r="DB118">
        <f>ROUND(ROUND(AT118*CZ118,2),6)</f>
        <v>0.56000000000000005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9.74</v>
      </c>
      <c r="DG118">
        <f t="shared" ref="DG118:DG132" si="83">ROUND(ROUND(AF118,2)*CX118,2)</f>
        <v>0</v>
      </c>
      <c r="DH118">
        <f t="shared" ref="DH118:DH132" si="84">ROUND(ROUND(AG118,2)*CX118,2)</f>
        <v>0</v>
      </c>
      <c r="DI118">
        <f t="shared" si="50"/>
        <v>0</v>
      </c>
      <c r="DJ118">
        <f>DF118</f>
        <v>9.74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ROW(Source!A119)</f>
        <v>119</v>
      </c>
      <c r="B119">
        <v>70661673</v>
      </c>
      <c r="C119">
        <v>70662122</v>
      </c>
      <c r="D119">
        <v>66321205</v>
      </c>
      <c r="E119">
        <v>1</v>
      </c>
      <c r="F119">
        <v>1</v>
      </c>
      <c r="G119">
        <v>1077</v>
      </c>
      <c r="H119">
        <v>3</v>
      </c>
      <c r="I119" t="s">
        <v>474</v>
      </c>
      <c r="J119" t="s">
        <v>475</v>
      </c>
      <c r="K119" t="s">
        <v>476</v>
      </c>
      <c r="L119">
        <v>1346</v>
      </c>
      <c r="N119">
        <v>1009</v>
      </c>
      <c r="O119" t="s">
        <v>477</v>
      </c>
      <c r="P119" t="s">
        <v>477</v>
      </c>
      <c r="Q119">
        <v>1</v>
      </c>
      <c r="W119">
        <v>0</v>
      </c>
      <c r="X119">
        <v>474028557</v>
      </c>
      <c r="Y119">
        <f>AT119</f>
        <v>0.02</v>
      </c>
      <c r="AA119">
        <v>23.96</v>
      </c>
      <c r="AB119">
        <v>0</v>
      </c>
      <c r="AC119">
        <v>0</v>
      </c>
      <c r="AD119">
        <v>0</v>
      </c>
      <c r="AE119">
        <v>1.61</v>
      </c>
      <c r="AF119">
        <v>0</v>
      </c>
      <c r="AG119">
        <v>0</v>
      </c>
      <c r="AH119">
        <v>0</v>
      </c>
      <c r="AI119">
        <v>14.88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0.02</v>
      </c>
      <c r="AU119" t="s">
        <v>3</v>
      </c>
      <c r="AV119">
        <v>0</v>
      </c>
      <c r="AW119">
        <v>2</v>
      </c>
      <c r="AX119">
        <v>70664177</v>
      </c>
      <c r="AY119">
        <v>1</v>
      </c>
      <c r="AZ119">
        <v>0</v>
      </c>
      <c r="BA119">
        <v>333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ROUND(Y119*Source!I119,9)</f>
        <v>0.06</v>
      </c>
      <c r="CY119">
        <f>AA119</f>
        <v>23.96</v>
      </c>
      <c r="CZ119">
        <f>AE119</f>
        <v>1.61</v>
      </c>
      <c r="DA119">
        <f>AI119</f>
        <v>14.88</v>
      </c>
      <c r="DB119">
        <f>ROUND(ROUND(AT119*CZ119,2),6)</f>
        <v>0.03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1.44</v>
      </c>
      <c r="DG119">
        <f t="shared" si="83"/>
        <v>0</v>
      </c>
      <c r="DH119">
        <f t="shared" si="84"/>
        <v>0</v>
      </c>
      <c r="DI119">
        <f t="shared" si="50"/>
        <v>0</v>
      </c>
      <c r="DJ119">
        <f>DF119</f>
        <v>1.44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ROW(Source!A119)</f>
        <v>119</v>
      </c>
      <c r="B120">
        <v>70661673</v>
      </c>
      <c r="C120">
        <v>70662122</v>
      </c>
      <c r="D120">
        <v>66321487</v>
      </c>
      <c r="E120">
        <v>1</v>
      </c>
      <c r="F120">
        <v>1</v>
      </c>
      <c r="G120">
        <v>1077</v>
      </c>
      <c r="H120">
        <v>3</v>
      </c>
      <c r="I120" t="s">
        <v>499</v>
      </c>
      <c r="J120" t="s">
        <v>500</v>
      </c>
      <c r="K120" t="s">
        <v>501</v>
      </c>
      <c r="L120">
        <v>1348</v>
      </c>
      <c r="N120">
        <v>1009</v>
      </c>
      <c r="O120" t="s">
        <v>147</v>
      </c>
      <c r="P120" t="s">
        <v>147</v>
      </c>
      <c r="Q120">
        <v>1000</v>
      </c>
      <c r="W120">
        <v>0</v>
      </c>
      <c r="X120">
        <v>1189071291</v>
      </c>
      <c r="Y120">
        <f>AT120</f>
        <v>1E-4</v>
      </c>
      <c r="AA120">
        <v>51157.49</v>
      </c>
      <c r="AB120">
        <v>0</v>
      </c>
      <c r="AC120">
        <v>0</v>
      </c>
      <c r="AD120">
        <v>0</v>
      </c>
      <c r="AE120">
        <v>16189.08</v>
      </c>
      <c r="AF120">
        <v>0</v>
      </c>
      <c r="AG120">
        <v>0</v>
      </c>
      <c r="AH120">
        <v>0</v>
      </c>
      <c r="AI120">
        <v>3.16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1E-4</v>
      </c>
      <c r="AU120" t="s">
        <v>3</v>
      </c>
      <c r="AV120">
        <v>0</v>
      </c>
      <c r="AW120">
        <v>2</v>
      </c>
      <c r="AX120">
        <v>70664178</v>
      </c>
      <c r="AY120">
        <v>1</v>
      </c>
      <c r="AZ120">
        <v>0</v>
      </c>
      <c r="BA120">
        <v>334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ROUND(Y120*Source!I119,9)</f>
        <v>2.9999999999999997E-4</v>
      </c>
      <c r="CY120">
        <f>AA120</f>
        <v>51157.49</v>
      </c>
      <c r="CZ120">
        <f>AE120</f>
        <v>16189.08</v>
      </c>
      <c r="DA120">
        <f>AI120</f>
        <v>3.16</v>
      </c>
      <c r="DB120">
        <f>ROUND(ROUND(AT120*CZ120,2),6)</f>
        <v>1.62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15.35</v>
      </c>
      <c r="DG120">
        <f t="shared" si="83"/>
        <v>0</v>
      </c>
      <c r="DH120">
        <f t="shared" si="84"/>
        <v>0</v>
      </c>
      <c r="DI120">
        <f t="shared" si="50"/>
        <v>0</v>
      </c>
      <c r="DJ120">
        <f>DF120</f>
        <v>15.35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ROW(Source!A119)</f>
        <v>119</v>
      </c>
      <c r="B121">
        <v>70661673</v>
      </c>
      <c r="C121">
        <v>70662122</v>
      </c>
      <c r="D121">
        <v>66328088</v>
      </c>
      <c r="E121">
        <v>1</v>
      </c>
      <c r="F121">
        <v>1</v>
      </c>
      <c r="G121">
        <v>1077</v>
      </c>
      <c r="H121">
        <v>3</v>
      </c>
      <c r="I121" t="s">
        <v>484</v>
      </c>
      <c r="J121" t="s">
        <v>485</v>
      </c>
      <c r="K121" t="s">
        <v>486</v>
      </c>
      <c r="L121">
        <v>1346</v>
      </c>
      <c r="N121">
        <v>1009</v>
      </c>
      <c r="O121" t="s">
        <v>477</v>
      </c>
      <c r="P121" t="s">
        <v>477</v>
      </c>
      <c r="Q121">
        <v>1</v>
      </c>
      <c r="W121">
        <v>0</v>
      </c>
      <c r="X121">
        <v>-1673804786</v>
      </c>
      <c r="Y121">
        <f>AT121</f>
        <v>0.1</v>
      </c>
      <c r="AA121">
        <v>324.01</v>
      </c>
      <c r="AB121">
        <v>0</v>
      </c>
      <c r="AC121">
        <v>0</v>
      </c>
      <c r="AD121">
        <v>0</v>
      </c>
      <c r="AE121">
        <v>47.86</v>
      </c>
      <c r="AF121">
        <v>0</v>
      </c>
      <c r="AG121">
        <v>0</v>
      </c>
      <c r="AH121">
        <v>0</v>
      </c>
      <c r="AI121">
        <v>6.77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3</v>
      </c>
      <c r="AV121">
        <v>0</v>
      </c>
      <c r="AW121">
        <v>2</v>
      </c>
      <c r="AX121">
        <v>70664179</v>
      </c>
      <c r="AY121">
        <v>1</v>
      </c>
      <c r="AZ121">
        <v>0</v>
      </c>
      <c r="BA121">
        <v>335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ROUND(Y121*Source!I119,9)</f>
        <v>0.3</v>
      </c>
      <c r="CY121">
        <f>AA121</f>
        <v>324.01</v>
      </c>
      <c r="CZ121">
        <f>AE121</f>
        <v>47.86</v>
      </c>
      <c r="DA121">
        <f>AI121</f>
        <v>6.77</v>
      </c>
      <c r="DB121">
        <f>ROUND(ROUND(AT121*CZ121,2),6)</f>
        <v>4.79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97.2</v>
      </c>
      <c r="DG121">
        <f t="shared" si="83"/>
        <v>0</v>
      </c>
      <c r="DH121">
        <f t="shared" si="84"/>
        <v>0</v>
      </c>
      <c r="DI121">
        <f t="shared" si="50"/>
        <v>0</v>
      </c>
      <c r="DJ121">
        <f>DF121</f>
        <v>97.2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ROW(Source!A119)</f>
        <v>119</v>
      </c>
      <c r="B122">
        <v>70661673</v>
      </c>
      <c r="C122">
        <v>70662122</v>
      </c>
      <c r="D122">
        <v>66321807</v>
      </c>
      <c r="E122">
        <v>1</v>
      </c>
      <c r="F122">
        <v>1</v>
      </c>
      <c r="G122">
        <v>1077</v>
      </c>
      <c r="H122">
        <v>3</v>
      </c>
      <c r="I122" t="s">
        <v>487</v>
      </c>
      <c r="J122" t="s">
        <v>488</v>
      </c>
      <c r="K122" t="s">
        <v>489</v>
      </c>
      <c r="L122">
        <v>1348</v>
      </c>
      <c r="N122">
        <v>1009</v>
      </c>
      <c r="O122" t="s">
        <v>147</v>
      </c>
      <c r="P122" t="s">
        <v>147</v>
      </c>
      <c r="Q122">
        <v>1000</v>
      </c>
      <c r="W122">
        <v>0</v>
      </c>
      <c r="X122">
        <v>551940100</v>
      </c>
      <c r="Y122">
        <f>AT122</f>
        <v>3.0000000000000001E-5</v>
      </c>
      <c r="AA122">
        <v>57034.16</v>
      </c>
      <c r="AB122">
        <v>0</v>
      </c>
      <c r="AC122">
        <v>0</v>
      </c>
      <c r="AD122">
        <v>0</v>
      </c>
      <c r="AE122">
        <v>12534.98</v>
      </c>
      <c r="AF122">
        <v>0</v>
      </c>
      <c r="AG122">
        <v>0</v>
      </c>
      <c r="AH122">
        <v>0</v>
      </c>
      <c r="AI122">
        <v>4.55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3.0000000000000001E-5</v>
      </c>
      <c r="AU122" t="s">
        <v>3</v>
      </c>
      <c r="AV122">
        <v>0</v>
      </c>
      <c r="AW122">
        <v>2</v>
      </c>
      <c r="AX122">
        <v>70664180</v>
      </c>
      <c r="AY122">
        <v>1</v>
      </c>
      <c r="AZ122">
        <v>0</v>
      </c>
      <c r="BA122">
        <v>336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ROUND(Y122*Source!I119,9)</f>
        <v>9.0000000000000006E-5</v>
      </c>
      <c r="CY122">
        <f>AA122</f>
        <v>57034.16</v>
      </c>
      <c r="CZ122">
        <f>AE122</f>
        <v>12534.98</v>
      </c>
      <c r="DA122">
        <f>AI122</f>
        <v>4.55</v>
      </c>
      <c r="DB122">
        <f>ROUND(ROUND(AT122*CZ122,2),6)</f>
        <v>0.38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5.13</v>
      </c>
      <c r="DG122">
        <f t="shared" si="83"/>
        <v>0</v>
      </c>
      <c r="DH122">
        <f t="shared" si="84"/>
        <v>0</v>
      </c>
      <c r="DI122">
        <f t="shared" si="50"/>
        <v>0</v>
      </c>
      <c r="DJ122">
        <f>DF122</f>
        <v>5.13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ROW(Source!A159)</f>
        <v>159</v>
      </c>
      <c r="B123">
        <v>70661675</v>
      </c>
      <c r="C123">
        <v>70662214</v>
      </c>
      <c r="D123">
        <v>66274153</v>
      </c>
      <c r="E123">
        <v>1077</v>
      </c>
      <c r="F123">
        <v>1</v>
      </c>
      <c r="G123">
        <v>1077</v>
      </c>
      <c r="H123">
        <v>1</v>
      </c>
      <c r="I123" t="s">
        <v>461</v>
      </c>
      <c r="J123" t="s">
        <v>3</v>
      </c>
      <c r="K123" t="s">
        <v>462</v>
      </c>
      <c r="L123">
        <v>1191</v>
      </c>
      <c r="N123">
        <v>1013</v>
      </c>
      <c r="O123" t="s">
        <v>463</v>
      </c>
      <c r="P123" t="s">
        <v>463</v>
      </c>
      <c r="Q123">
        <v>1</v>
      </c>
      <c r="W123">
        <v>0</v>
      </c>
      <c r="X123">
        <v>476480486</v>
      </c>
      <c r="Y123">
        <f t="shared" ref="Y123:Y129" si="85">(AT123*1.05)</f>
        <v>202.33500000000001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192.7</v>
      </c>
      <c r="AU123" t="s">
        <v>96</v>
      </c>
      <c r="AV123">
        <v>1</v>
      </c>
      <c r="AW123">
        <v>2</v>
      </c>
      <c r="AX123">
        <v>70664199</v>
      </c>
      <c r="AY123">
        <v>1</v>
      </c>
      <c r="AZ123">
        <v>0</v>
      </c>
      <c r="BA123">
        <v>369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ROUND(AT123*Source!I159*AH123*AL123,2)</f>
        <v>0</v>
      </c>
      <c r="CV123">
        <f>ROUND(Y123*Source!I159,9)</f>
        <v>5.6653799999999999</v>
      </c>
      <c r="CW123">
        <v>0</v>
      </c>
      <c r="CX123">
        <f>ROUND(Y123*Source!I159,9)</f>
        <v>5.6653799999999999</v>
      </c>
      <c r="CY123">
        <f>AD123</f>
        <v>0</v>
      </c>
      <c r="CZ123">
        <f>AH123</f>
        <v>0</v>
      </c>
      <c r="DA123">
        <f>AL123</f>
        <v>1</v>
      </c>
      <c r="DB123">
        <f t="shared" ref="DB123:DB129" si="86">ROUND((ROUND(AT123*CZ123,2)*1.05),6)</f>
        <v>0</v>
      </c>
      <c r="DC123">
        <f t="shared" ref="DC123:DC129" si="87">ROUND((ROUND(AT123*AG123,2)*1.05),6)</f>
        <v>0</v>
      </c>
      <c r="DD123" t="s">
        <v>3</v>
      </c>
      <c r="DE123" t="s">
        <v>3</v>
      </c>
      <c r="DF123">
        <f t="shared" ref="DF123:DF134" si="88">ROUND(ROUND(AE123,2)*CX123,2)</f>
        <v>0</v>
      </c>
      <c r="DG123">
        <f t="shared" si="83"/>
        <v>0</v>
      </c>
      <c r="DH123">
        <f t="shared" si="84"/>
        <v>0</v>
      </c>
      <c r="DI123">
        <f t="shared" si="5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ROW(Source!A160)</f>
        <v>160</v>
      </c>
      <c r="B124">
        <v>70661673</v>
      </c>
      <c r="C124">
        <v>70662214</v>
      </c>
      <c r="D124">
        <v>66274153</v>
      </c>
      <c r="E124">
        <v>1077</v>
      </c>
      <c r="F124">
        <v>1</v>
      </c>
      <c r="G124">
        <v>1077</v>
      </c>
      <c r="H124">
        <v>1</v>
      </c>
      <c r="I124" t="s">
        <v>461</v>
      </c>
      <c r="J124" t="s">
        <v>3</v>
      </c>
      <c r="K124" t="s">
        <v>462</v>
      </c>
      <c r="L124">
        <v>1191</v>
      </c>
      <c r="N124">
        <v>1013</v>
      </c>
      <c r="O124" t="s">
        <v>463</v>
      </c>
      <c r="P124" t="s">
        <v>463</v>
      </c>
      <c r="Q124">
        <v>1</v>
      </c>
      <c r="W124">
        <v>0</v>
      </c>
      <c r="X124">
        <v>476480486</v>
      </c>
      <c r="Y124">
        <f t="shared" si="85"/>
        <v>202.33500000000001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192.7</v>
      </c>
      <c r="AU124" t="s">
        <v>96</v>
      </c>
      <c r="AV124">
        <v>1</v>
      </c>
      <c r="AW124">
        <v>2</v>
      </c>
      <c r="AX124">
        <v>70664199</v>
      </c>
      <c r="AY124">
        <v>1</v>
      </c>
      <c r="AZ124">
        <v>0</v>
      </c>
      <c r="BA124">
        <v>370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ROUND(AT124*Source!I160*AH124*AL124,2)</f>
        <v>0</v>
      </c>
      <c r="CV124">
        <f>ROUND(Y124*Source!I160,9)</f>
        <v>5.6653799999999999</v>
      </c>
      <c r="CW124">
        <v>0</v>
      </c>
      <c r="CX124">
        <f>ROUND(Y124*Source!I160,9)</f>
        <v>5.6653799999999999</v>
      </c>
      <c r="CY124">
        <f>AD124</f>
        <v>0</v>
      </c>
      <c r="CZ124">
        <f>AH124</f>
        <v>0</v>
      </c>
      <c r="DA124">
        <f>AL124</f>
        <v>1</v>
      </c>
      <c r="DB124">
        <f t="shared" si="86"/>
        <v>0</v>
      </c>
      <c r="DC124">
        <f t="shared" si="87"/>
        <v>0</v>
      </c>
      <c r="DD124" t="s">
        <v>3</v>
      </c>
      <c r="DE124" t="s">
        <v>3</v>
      </c>
      <c r="DF124">
        <f t="shared" si="88"/>
        <v>0</v>
      </c>
      <c r="DG124">
        <f t="shared" si="83"/>
        <v>0</v>
      </c>
      <c r="DH124">
        <f t="shared" si="84"/>
        <v>0</v>
      </c>
      <c r="DI124">
        <f t="shared" si="50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ROW(Source!A161)</f>
        <v>161</v>
      </c>
      <c r="B125">
        <v>70661675</v>
      </c>
      <c r="C125">
        <v>70662217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461</v>
      </c>
      <c r="J125" t="s">
        <v>3</v>
      </c>
      <c r="K125" t="s">
        <v>462</v>
      </c>
      <c r="L125">
        <v>1191</v>
      </c>
      <c r="N125">
        <v>1013</v>
      </c>
      <c r="O125" t="s">
        <v>463</v>
      </c>
      <c r="P125" t="s">
        <v>463</v>
      </c>
      <c r="Q125">
        <v>1</v>
      </c>
      <c r="W125">
        <v>0</v>
      </c>
      <c r="X125">
        <v>476480486</v>
      </c>
      <c r="Y125">
        <f t="shared" si="85"/>
        <v>112.39200000000001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107.04</v>
      </c>
      <c r="AU125" t="s">
        <v>96</v>
      </c>
      <c r="AV125">
        <v>1</v>
      </c>
      <c r="AW125">
        <v>2</v>
      </c>
      <c r="AX125">
        <v>70664200</v>
      </c>
      <c r="AY125">
        <v>1</v>
      </c>
      <c r="AZ125">
        <v>0</v>
      </c>
      <c r="BA125">
        <v>371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ROUND(AT125*Source!I161*AH125*AL125,2)</f>
        <v>0</v>
      </c>
      <c r="CV125">
        <f>ROUND(Y125*Source!I161,9)</f>
        <v>3.146976</v>
      </c>
      <c r="CW125">
        <v>0</v>
      </c>
      <c r="CX125">
        <f>ROUND(Y125*Source!I161,9)</f>
        <v>3.146976</v>
      </c>
      <c r="CY125">
        <f>AD125</f>
        <v>0</v>
      </c>
      <c r="CZ125">
        <f>AH125</f>
        <v>0</v>
      </c>
      <c r="DA125">
        <f>AL125</f>
        <v>1</v>
      </c>
      <c r="DB125">
        <f t="shared" si="86"/>
        <v>0</v>
      </c>
      <c r="DC125">
        <f t="shared" si="87"/>
        <v>0</v>
      </c>
      <c r="DD125" t="s">
        <v>3</v>
      </c>
      <c r="DE125" t="s">
        <v>3</v>
      </c>
      <c r="DF125">
        <f t="shared" si="88"/>
        <v>0</v>
      </c>
      <c r="DG125">
        <f t="shared" si="83"/>
        <v>0</v>
      </c>
      <c r="DH125">
        <f t="shared" si="84"/>
        <v>0</v>
      </c>
      <c r="DI125">
        <f t="shared" si="50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ROW(Source!A162)</f>
        <v>162</v>
      </c>
      <c r="B126">
        <v>70661673</v>
      </c>
      <c r="C126">
        <v>70662217</v>
      </c>
      <c r="D126">
        <v>66274153</v>
      </c>
      <c r="E126">
        <v>1077</v>
      </c>
      <c r="F126">
        <v>1</v>
      </c>
      <c r="G126">
        <v>1077</v>
      </c>
      <c r="H126">
        <v>1</v>
      </c>
      <c r="I126" t="s">
        <v>461</v>
      </c>
      <c r="J126" t="s">
        <v>3</v>
      </c>
      <c r="K126" t="s">
        <v>462</v>
      </c>
      <c r="L126">
        <v>1191</v>
      </c>
      <c r="N126">
        <v>1013</v>
      </c>
      <c r="O126" t="s">
        <v>463</v>
      </c>
      <c r="P126" t="s">
        <v>463</v>
      </c>
      <c r="Q126">
        <v>1</v>
      </c>
      <c r="W126">
        <v>0</v>
      </c>
      <c r="X126">
        <v>476480486</v>
      </c>
      <c r="Y126">
        <f t="shared" si="85"/>
        <v>112.39200000000001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107.04</v>
      </c>
      <c r="AU126" t="s">
        <v>96</v>
      </c>
      <c r="AV126">
        <v>1</v>
      </c>
      <c r="AW126">
        <v>2</v>
      </c>
      <c r="AX126">
        <v>70664200</v>
      </c>
      <c r="AY126">
        <v>1</v>
      </c>
      <c r="AZ126">
        <v>0</v>
      </c>
      <c r="BA126">
        <v>372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ROUND(AT126*Source!I162*AH126*AL126,2)</f>
        <v>0</v>
      </c>
      <c r="CV126">
        <f>ROUND(Y126*Source!I162,9)</f>
        <v>3.146976</v>
      </c>
      <c r="CW126">
        <v>0</v>
      </c>
      <c r="CX126">
        <f>ROUND(Y126*Source!I162,9)</f>
        <v>3.146976</v>
      </c>
      <c r="CY126">
        <f>AD126</f>
        <v>0</v>
      </c>
      <c r="CZ126">
        <f>AH126</f>
        <v>0</v>
      </c>
      <c r="DA126">
        <f>AL126</f>
        <v>1</v>
      </c>
      <c r="DB126">
        <f t="shared" si="86"/>
        <v>0</v>
      </c>
      <c r="DC126">
        <f t="shared" si="87"/>
        <v>0</v>
      </c>
      <c r="DD126" t="s">
        <v>3</v>
      </c>
      <c r="DE126" t="s">
        <v>3</v>
      </c>
      <c r="DF126">
        <f t="shared" si="88"/>
        <v>0</v>
      </c>
      <c r="DG126">
        <f t="shared" si="83"/>
        <v>0</v>
      </c>
      <c r="DH126">
        <f t="shared" si="84"/>
        <v>0</v>
      </c>
      <c r="DI126">
        <f t="shared" si="50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ROW(Source!A163)</f>
        <v>163</v>
      </c>
      <c r="B127">
        <v>70661675</v>
      </c>
      <c r="C127">
        <v>70662220</v>
      </c>
      <c r="D127">
        <v>66274153</v>
      </c>
      <c r="E127">
        <v>1077</v>
      </c>
      <c r="F127">
        <v>1</v>
      </c>
      <c r="G127">
        <v>1077</v>
      </c>
      <c r="H127">
        <v>1</v>
      </c>
      <c r="I127" t="s">
        <v>461</v>
      </c>
      <c r="J127" t="s">
        <v>3</v>
      </c>
      <c r="K127" t="s">
        <v>462</v>
      </c>
      <c r="L127">
        <v>1191</v>
      </c>
      <c r="N127">
        <v>1013</v>
      </c>
      <c r="O127" t="s">
        <v>463</v>
      </c>
      <c r="P127" t="s">
        <v>463</v>
      </c>
      <c r="Q127">
        <v>1</v>
      </c>
      <c r="W127">
        <v>0</v>
      </c>
      <c r="X127">
        <v>476480486</v>
      </c>
      <c r="Y127">
        <f t="shared" si="85"/>
        <v>9.7334999999999994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9.27</v>
      </c>
      <c r="AU127" t="s">
        <v>96</v>
      </c>
      <c r="AV127">
        <v>1</v>
      </c>
      <c r="AW127">
        <v>2</v>
      </c>
      <c r="AX127">
        <v>70664201</v>
      </c>
      <c r="AY127">
        <v>1</v>
      </c>
      <c r="AZ127">
        <v>0</v>
      </c>
      <c r="BA127">
        <v>373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ROUND(AT127*Source!I163*AH127*AL127,2)</f>
        <v>0</v>
      </c>
      <c r="CV127">
        <f>ROUND(Y127*Source!I163,9)</f>
        <v>7.7868000000000004</v>
      </c>
      <c r="CW127">
        <v>0</v>
      </c>
      <c r="CX127">
        <f>ROUND(Y127*Source!I163,9)</f>
        <v>7.7868000000000004</v>
      </c>
      <c r="CY127">
        <f>AD127</f>
        <v>0</v>
      </c>
      <c r="CZ127">
        <f>AH127</f>
        <v>0</v>
      </c>
      <c r="DA127">
        <f>AL127</f>
        <v>1</v>
      </c>
      <c r="DB127">
        <f t="shared" si="86"/>
        <v>0</v>
      </c>
      <c r="DC127">
        <f t="shared" si="87"/>
        <v>0</v>
      </c>
      <c r="DD127" t="s">
        <v>3</v>
      </c>
      <c r="DE127" t="s">
        <v>3</v>
      </c>
      <c r="DF127">
        <f t="shared" si="88"/>
        <v>0</v>
      </c>
      <c r="DG127">
        <f t="shared" si="83"/>
        <v>0</v>
      </c>
      <c r="DH127">
        <f t="shared" si="84"/>
        <v>0</v>
      </c>
      <c r="DI127">
        <f t="shared" si="5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ROW(Source!A163)</f>
        <v>163</v>
      </c>
      <c r="B128">
        <v>70661675</v>
      </c>
      <c r="C128">
        <v>70662220</v>
      </c>
      <c r="D128">
        <v>66352239</v>
      </c>
      <c r="E128">
        <v>1</v>
      </c>
      <c r="F128">
        <v>1</v>
      </c>
      <c r="G128">
        <v>1077</v>
      </c>
      <c r="H128">
        <v>2</v>
      </c>
      <c r="I128" t="s">
        <v>505</v>
      </c>
      <c r="J128" t="s">
        <v>506</v>
      </c>
      <c r="K128" t="s">
        <v>507</v>
      </c>
      <c r="L128">
        <v>1368</v>
      </c>
      <c r="N128">
        <v>1011</v>
      </c>
      <c r="O128" t="s">
        <v>410</v>
      </c>
      <c r="P128" t="s">
        <v>410</v>
      </c>
      <c r="Q128">
        <v>1</v>
      </c>
      <c r="W128">
        <v>0</v>
      </c>
      <c r="X128">
        <v>1488582423</v>
      </c>
      <c r="Y128">
        <f t="shared" si="85"/>
        <v>1.5855000000000001</v>
      </c>
      <c r="AA128">
        <v>0</v>
      </c>
      <c r="AB128">
        <v>7.11</v>
      </c>
      <c r="AC128">
        <v>0</v>
      </c>
      <c r="AD128">
        <v>0</v>
      </c>
      <c r="AE128">
        <v>0</v>
      </c>
      <c r="AF128">
        <v>7.11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1.51</v>
      </c>
      <c r="AU128" t="s">
        <v>96</v>
      </c>
      <c r="AV128">
        <v>0</v>
      </c>
      <c r="AW128">
        <v>2</v>
      </c>
      <c r="AX128">
        <v>70664202</v>
      </c>
      <c r="AY128">
        <v>1</v>
      </c>
      <c r="AZ128">
        <v>0</v>
      </c>
      <c r="BA128">
        <v>374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ROUND(Y128*Source!I163*DO128,9)</f>
        <v>0</v>
      </c>
      <c r="CX128">
        <f>ROUND(Y128*Source!I163,9)</f>
        <v>1.2684</v>
      </c>
      <c r="CY128">
        <f>AB128</f>
        <v>7.11</v>
      </c>
      <c r="CZ128">
        <f>AF128</f>
        <v>7.11</v>
      </c>
      <c r="DA128">
        <f>AJ128</f>
        <v>1</v>
      </c>
      <c r="DB128">
        <f t="shared" si="86"/>
        <v>11.276999999999999</v>
      </c>
      <c r="DC128">
        <f t="shared" si="87"/>
        <v>0</v>
      </c>
      <c r="DD128" t="s">
        <v>3</v>
      </c>
      <c r="DE128" t="s">
        <v>3</v>
      </c>
      <c r="DF128">
        <f t="shared" si="88"/>
        <v>0</v>
      </c>
      <c r="DG128">
        <f t="shared" si="83"/>
        <v>9.02</v>
      </c>
      <c r="DH128">
        <f t="shared" si="84"/>
        <v>0</v>
      </c>
      <c r="DI128">
        <f t="shared" si="50"/>
        <v>0</v>
      </c>
      <c r="DJ128">
        <f>DG128</f>
        <v>9.02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ROW(Source!A163)</f>
        <v>163</v>
      </c>
      <c r="B129">
        <v>70661675</v>
      </c>
      <c r="C129">
        <v>70662220</v>
      </c>
      <c r="D129">
        <v>66352537</v>
      </c>
      <c r="E129">
        <v>1</v>
      </c>
      <c r="F129">
        <v>1</v>
      </c>
      <c r="G129">
        <v>1077</v>
      </c>
      <c r="H129">
        <v>2</v>
      </c>
      <c r="I129" t="s">
        <v>464</v>
      </c>
      <c r="J129" t="s">
        <v>465</v>
      </c>
      <c r="K129" t="s">
        <v>466</v>
      </c>
      <c r="L129">
        <v>1368</v>
      </c>
      <c r="N129">
        <v>1011</v>
      </c>
      <c r="O129" t="s">
        <v>410</v>
      </c>
      <c r="P129" t="s">
        <v>410</v>
      </c>
      <c r="Q129">
        <v>1</v>
      </c>
      <c r="W129">
        <v>0</v>
      </c>
      <c r="X129">
        <v>-1563021952</v>
      </c>
      <c r="Y129">
        <f t="shared" si="85"/>
        <v>0.17850000000000002</v>
      </c>
      <c r="AA129">
        <v>0</v>
      </c>
      <c r="AB129">
        <v>83.1</v>
      </c>
      <c r="AC129">
        <v>12.62</v>
      </c>
      <c r="AD129">
        <v>0</v>
      </c>
      <c r="AE129">
        <v>0</v>
      </c>
      <c r="AF129">
        <v>83.1</v>
      </c>
      <c r="AG129">
        <v>12.62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0.17</v>
      </c>
      <c r="AU129" t="s">
        <v>96</v>
      </c>
      <c r="AV129">
        <v>0</v>
      </c>
      <c r="AW129">
        <v>2</v>
      </c>
      <c r="AX129">
        <v>70664203</v>
      </c>
      <c r="AY129">
        <v>1</v>
      </c>
      <c r="AZ129">
        <v>0</v>
      </c>
      <c r="BA129">
        <v>375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ROUND(Y129*Source!I163*DO129,9)</f>
        <v>1.802136</v>
      </c>
      <c r="CX129">
        <f>ROUND(Y129*Source!I163,9)</f>
        <v>0.14280000000000001</v>
      </c>
      <c r="CY129">
        <f>AB129</f>
        <v>83.1</v>
      </c>
      <c r="CZ129">
        <f>AF129</f>
        <v>83.1</v>
      </c>
      <c r="DA129">
        <f>AJ129</f>
        <v>1</v>
      </c>
      <c r="DB129">
        <f t="shared" si="86"/>
        <v>14.836499999999999</v>
      </c>
      <c r="DC129">
        <f t="shared" si="87"/>
        <v>2.2574999999999998</v>
      </c>
      <c r="DD129" t="s">
        <v>3</v>
      </c>
      <c r="DE129" t="s">
        <v>3</v>
      </c>
      <c r="DF129">
        <f t="shared" si="88"/>
        <v>0</v>
      </c>
      <c r="DG129">
        <f t="shared" si="83"/>
        <v>11.87</v>
      </c>
      <c r="DH129">
        <f t="shared" si="84"/>
        <v>1.8</v>
      </c>
      <c r="DI129">
        <f t="shared" ref="DI129:DI192" si="89">ROUND(ROUND(AH129,2)*CX129,2)</f>
        <v>0</v>
      </c>
      <c r="DJ129">
        <f>DG129</f>
        <v>11.87</v>
      </c>
      <c r="DK129">
        <v>0</v>
      </c>
      <c r="DL129" t="s">
        <v>467</v>
      </c>
      <c r="DM129">
        <v>0</v>
      </c>
      <c r="DN129" t="s">
        <v>463</v>
      </c>
      <c r="DO129">
        <v>12.62</v>
      </c>
    </row>
    <row r="130" spans="1:119" x14ac:dyDescent="0.2">
      <c r="A130">
        <f>ROW(Source!A163)</f>
        <v>163</v>
      </c>
      <c r="B130">
        <v>70661675</v>
      </c>
      <c r="C130">
        <v>70662220</v>
      </c>
      <c r="D130">
        <v>66322352</v>
      </c>
      <c r="E130">
        <v>1</v>
      </c>
      <c r="F130">
        <v>1</v>
      </c>
      <c r="G130">
        <v>1077</v>
      </c>
      <c r="H130">
        <v>3</v>
      </c>
      <c r="I130" t="s">
        <v>508</v>
      </c>
      <c r="J130" t="s">
        <v>509</v>
      </c>
      <c r="K130" t="s">
        <v>510</v>
      </c>
      <c r="L130">
        <v>1348</v>
      </c>
      <c r="N130">
        <v>1009</v>
      </c>
      <c r="O130" t="s">
        <v>147</v>
      </c>
      <c r="P130" t="s">
        <v>147</v>
      </c>
      <c r="Q130">
        <v>1000</v>
      </c>
      <c r="W130">
        <v>0</v>
      </c>
      <c r="X130">
        <v>1646921413</v>
      </c>
      <c r="Y130">
        <f>AT130</f>
        <v>6.4999999999999997E-4</v>
      </c>
      <c r="AA130">
        <v>8596.85</v>
      </c>
      <c r="AB130">
        <v>0</v>
      </c>
      <c r="AC130">
        <v>0</v>
      </c>
      <c r="AD130">
        <v>0</v>
      </c>
      <c r="AE130">
        <v>8596.85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6.4999999999999997E-4</v>
      </c>
      <c r="AU130" t="s">
        <v>3</v>
      </c>
      <c r="AV130">
        <v>0</v>
      </c>
      <c r="AW130">
        <v>2</v>
      </c>
      <c r="AX130">
        <v>70664205</v>
      </c>
      <c r="AY130">
        <v>1</v>
      </c>
      <c r="AZ130">
        <v>0</v>
      </c>
      <c r="BA130">
        <v>377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ROUND(Y130*Source!I163,9)</f>
        <v>5.1999999999999995E-4</v>
      </c>
      <c r="CY130">
        <f>AA130</f>
        <v>8596.85</v>
      </c>
      <c r="CZ130">
        <f>AE130</f>
        <v>8596.85</v>
      </c>
      <c r="DA130">
        <f>AI130</f>
        <v>1</v>
      </c>
      <c r="DB130">
        <f>ROUND(ROUND(AT130*CZ130,2),6)</f>
        <v>5.59</v>
      </c>
      <c r="DC130">
        <f>ROUND(ROUND(AT130*AG130,2),6)</f>
        <v>0</v>
      </c>
      <c r="DD130" t="s">
        <v>3</v>
      </c>
      <c r="DE130" t="s">
        <v>3</v>
      </c>
      <c r="DF130">
        <f t="shared" si="88"/>
        <v>4.47</v>
      </c>
      <c r="DG130">
        <f t="shared" si="83"/>
        <v>0</v>
      </c>
      <c r="DH130">
        <f t="shared" si="84"/>
        <v>0</v>
      </c>
      <c r="DI130">
        <f t="shared" si="89"/>
        <v>0</v>
      </c>
      <c r="DJ130">
        <f>DF130</f>
        <v>4.47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ROW(Source!A163)</f>
        <v>163</v>
      </c>
      <c r="B131">
        <v>70661675</v>
      </c>
      <c r="C131">
        <v>70662220</v>
      </c>
      <c r="D131">
        <v>66321487</v>
      </c>
      <c r="E131">
        <v>1</v>
      </c>
      <c r="F131">
        <v>1</v>
      </c>
      <c r="G131">
        <v>1077</v>
      </c>
      <c r="H131">
        <v>3</v>
      </c>
      <c r="I131" t="s">
        <v>499</v>
      </c>
      <c r="J131" t="s">
        <v>500</v>
      </c>
      <c r="K131" t="s">
        <v>501</v>
      </c>
      <c r="L131">
        <v>1348</v>
      </c>
      <c r="N131">
        <v>1009</v>
      </c>
      <c r="O131" t="s">
        <v>147</v>
      </c>
      <c r="P131" t="s">
        <v>147</v>
      </c>
      <c r="Q131">
        <v>1000</v>
      </c>
      <c r="W131">
        <v>0</v>
      </c>
      <c r="X131">
        <v>1189071291</v>
      </c>
      <c r="Y131">
        <f>AT131</f>
        <v>2E-3</v>
      </c>
      <c r="AA131">
        <v>16189.08</v>
      </c>
      <c r="AB131">
        <v>0</v>
      </c>
      <c r="AC131">
        <v>0</v>
      </c>
      <c r="AD131">
        <v>0</v>
      </c>
      <c r="AE131">
        <v>16189.08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2E-3</v>
      </c>
      <c r="AU131" t="s">
        <v>3</v>
      </c>
      <c r="AV131">
        <v>0</v>
      </c>
      <c r="AW131">
        <v>2</v>
      </c>
      <c r="AX131">
        <v>70664206</v>
      </c>
      <c r="AY131">
        <v>1</v>
      </c>
      <c r="AZ131">
        <v>0</v>
      </c>
      <c r="BA131">
        <v>378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ROUND(Y131*Source!I163,9)</f>
        <v>1.6000000000000001E-3</v>
      </c>
      <c r="CY131">
        <f>AA131</f>
        <v>16189.08</v>
      </c>
      <c r="CZ131">
        <f>AE131</f>
        <v>16189.08</v>
      </c>
      <c r="DA131">
        <f>AI131</f>
        <v>1</v>
      </c>
      <c r="DB131">
        <f>ROUND(ROUND(AT131*CZ131,2),6)</f>
        <v>32.380000000000003</v>
      </c>
      <c r="DC131">
        <f>ROUND(ROUND(AT131*AG131,2),6)</f>
        <v>0</v>
      </c>
      <c r="DD131" t="s">
        <v>3</v>
      </c>
      <c r="DE131" t="s">
        <v>3</v>
      </c>
      <c r="DF131">
        <f t="shared" si="88"/>
        <v>25.9</v>
      </c>
      <c r="DG131">
        <f t="shared" si="83"/>
        <v>0</v>
      </c>
      <c r="DH131">
        <f t="shared" si="84"/>
        <v>0</v>
      </c>
      <c r="DI131">
        <f t="shared" si="89"/>
        <v>0</v>
      </c>
      <c r="DJ131">
        <f>DF131</f>
        <v>25.9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ROW(Source!A164)</f>
        <v>164</v>
      </c>
      <c r="B132">
        <v>70661673</v>
      </c>
      <c r="C132">
        <v>70662220</v>
      </c>
      <c r="D132">
        <v>66274153</v>
      </c>
      <c r="E132">
        <v>1077</v>
      </c>
      <c r="F132">
        <v>1</v>
      </c>
      <c r="G132">
        <v>1077</v>
      </c>
      <c r="H132">
        <v>1</v>
      </c>
      <c r="I132" t="s">
        <v>461</v>
      </c>
      <c r="J132" t="s">
        <v>3</v>
      </c>
      <c r="K132" t="s">
        <v>462</v>
      </c>
      <c r="L132">
        <v>1191</v>
      </c>
      <c r="N132">
        <v>1013</v>
      </c>
      <c r="O132" t="s">
        <v>463</v>
      </c>
      <c r="P132" t="s">
        <v>463</v>
      </c>
      <c r="Q132">
        <v>1</v>
      </c>
      <c r="W132">
        <v>0</v>
      </c>
      <c r="X132">
        <v>476480486</v>
      </c>
      <c r="Y132">
        <f>(AT132*1.05)</f>
        <v>9.7334999999999994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9.27</v>
      </c>
      <c r="AU132" t="s">
        <v>96</v>
      </c>
      <c r="AV132">
        <v>1</v>
      </c>
      <c r="AW132">
        <v>2</v>
      </c>
      <c r="AX132">
        <v>70664201</v>
      </c>
      <c r="AY132">
        <v>1</v>
      </c>
      <c r="AZ132">
        <v>0</v>
      </c>
      <c r="BA132">
        <v>379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ROUND(AT132*Source!I164*AH132*AL132,2)</f>
        <v>0</v>
      </c>
      <c r="CV132">
        <f>ROUND(Y132*Source!I164,9)</f>
        <v>7.7868000000000004</v>
      </c>
      <c r="CW132">
        <v>0</v>
      </c>
      <c r="CX132">
        <f>ROUND(Y132*Source!I164,9)</f>
        <v>7.7868000000000004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ROUND((ROUND(AT132*CZ132,2)*1.05),6)</f>
        <v>0</v>
      </c>
      <c r="DC132">
        <f>ROUND((ROUND(AT132*AG132,2)*1.05),6)</f>
        <v>0</v>
      </c>
      <c r="DD132" t="s">
        <v>3</v>
      </c>
      <c r="DE132" t="s">
        <v>3</v>
      </c>
      <c r="DF132">
        <f t="shared" si="88"/>
        <v>0</v>
      </c>
      <c r="DG132">
        <f t="shared" si="83"/>
        <v>0</v>
      </c>
      <c r="DH132">
        <f t="shared" si="84"/>
        <v>0</v>
      </c>
      <c r="DI132">
        <f t="shared" si="89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ROW(Source!A164)</f>
        <v>164</v>
      </c>
      <c r="B133">
        <v>70661673</v>
      </c>
      <c r="C133">
        <v>70662220</v>
      </c>
      <c r="D133">
        <v>66352239</v>
      </c>
      <c r="E133">
        <v>1</v>
      </c>
      <c r="F133">
        <v>1</v>
      </c>
      <c r="G133">
        <v>1077</v>
      </c>
      <c r="H133">
        <v>2</v>
      </c>
      <c r="I133" t="s">
        <v>505</v>
      </c>
      <c r="J133" t="s">
        <v>506</v>
      </c>
      <c r="K133" t="s">
        <v>507</v>
      </c>
      <c r="L133">
        <v>1368</v>
      </c>
      <c r="N133">
        <v>1011</v>
      </c>
      <c r="O133" t="s">
        <v>410</v>
      </c>
      <c r="P133" t="s">
        <v>410</v>
      </c>
      <c r="Q133">
        <v>1</v>
      </c>
      <c r="W133">
        <v>0</v>
      </c>
      <c r="X133">
        <v>1488582423</v>
      </c>
      <c r="Y133">
        <f>(AT133*1.05)</f>
        <v>1.5855000000000001</v>
      </c>
      <c r="AA133">
        <v>0</v>
      </c>
      <c r="AB133">
        <v>87.47</v>
      </c>
      <c r="AC133">
        <v>0</v>
      </c>
      <c r="AD133">
        <v>0</v>
      </c>
      <c r="AE133">
        <v>0</v>
      </c>
      <c r="AF133">
        <v>7.11</v>
      </c>
      <c r="AG133">
        <v>0</v>
      </c>
      <c r="AH133">
        <v>0</v>
      </c>
      <c r="AI133">
        <v>1</v>
      </c>
      <c r="AJ133">
        <v>11.53</v>
      </c>
      <c r="AK133">
        <v>47.82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1.51</v>
      </c>
      <c r="AU133" t="s">
        <v>96</v>
      </c>
      <c r="AV133">
        <v>0</v>
      </c>
      <c r="AW133">
        <v>2</v>
      </c>
      <c r="AX133">
        <v>70664202</v>
      </c>
      <c r="AY133">
        <v>1</v>
      </c>
      <c r="AZ133">
        <v>0</v>
      </c>
      <c r="BA133">
        <v>380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ROUND(Y133*Source!I164*DO133,9)</f>
        <v>0</v>
      </c>
      <c r="CX133">
        <f>ROUND(Y133*Source!I164,9)</f>
        <v>1.2684</v>
      </c>
      <c r="CY133">
        <f>AB133</f>
        <v>87.47</v>
      </c>
      <c r="CZ133">
        <f>AF133</f>
        <v>7.11</v>
      </c>
      <c r="DA133">
        <f>AJ133</f>
        <v>11.53</v>
      </c>
      <c r="DB133">
        <f>ROUND((ROUND(AT133*CZ133,2)*1.05),6)</f>
        <v>11.276999999999999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88"/>
        <v>0</v>
      </c>
      <c r="DG133">
        <f>ROUND(ROUND(AF133*AJ133,2)*CX133,2)</f>
        <v>103.98</v>
      </c>
      <c r="DH133">
        <f>ROUND(ROUND(AG133*AK133,2)*CX133,2)</f>
        <v>0</v>
      </c>
      <c r="DI133">
        <f t="shared" si="89"/>
        <v>0</v>
      </c>
      <c r="DJ133">
        <f>DG133</f>
        <v>103.98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ROW(Source!A164)</f>
        <v>164</v>
      </c>
      <c r="B134">
        <v>70661673</v>
      </c>
      <c r="C134">
        <v>70662220</v>
      </c>
      <c r="D134">
        <v>66352537</v>
      </c>
      <c r="E134">
        <v>1</v>
      </c>
      <c r="F134">
        <v>1</v>
      </c>
      <c r="G134">
        <v>1077</v>
      </c>
      <c r="H134">
        <v>2</v>
      </c>
      <c r="I134" t="s">
        <v>464</v>
      </c>
      <c r="J134" t="s">
        <v>465</v>
      </c>
      <c r="K134" t="s">
        <v>466</v>
      </c>
      <c r="L134">
        <v>1368</v>
      </c>
      <c r="N134">
        <v>1011</v>
      </c>
      <c r="O134" t="s">
        <v>410</v>
      </c>
      <c r="P134" t="s">
        <v>410</v>
      </c>
      <c r="Q134">
        <v>1</v>
      </c>
      <c r="W134">
        <v>0</v>
      </c>
      <c r="X134">
        <v>-1563021952</v>
      </c>
      <c r="Y134">
        <f>(AT134*1.05)</f>
        <v>0.17850000000000002</v>
      </c>
      <c r="AA134">
        <v>0</v>
      </c>
      <c r="AB134">
        <v>1348.64</v>
      </c>
      <c r="AC134">
        <v>643.91999999999996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15.21</v>
      </c>
      <c r="AK134">
        <v>47.82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96</v>
      </c>
      <c r="AV134">
        <v>0</v>
      </c>
      <c r="AW134">
        <v>2</v>
      </c>
      <c r="AX134">
        <v>70664203</v>
      </c>
      <c r="AY134">
        <v>1</v>
      </c>
      <c r="AZ134">
        <v>0</v>
      </c>
      <c r="BA134">
        <v>381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ROUND(Y134*Source!I164*DO134,9)</f>
        <v>1.802136</v>
      </c>
      <c r="CX134">
        <f>ROUND(Y134*Source!I164,9)</f>
        <v>0.14280000000000001</v>
      </c>
      <c r="CY134">
        <f>AB134</f>
        <v>1348.64</v>
      </c>
      <c r="CZ134">
        <f>AF134</f>
        <v>83.1</v>
      </c>
      <c r="DA134">
        <f>AJ134</f>
        <v>15.21</v>
      </c>
      <c r="DB134">
        <f>ROUND((ROUND(AT134*CZ134,2)*1.05),6)</f>
        <v>14.836499999999999</v>
      </c>
      <c r="DC134">
        <f>ROUND((ROUND(AT134*AG134,2)*1.05),6)</f>
        <v>2.2574999999999998</v>
      </c>
      <c r="DD134" t="s">
        <v>3</v>
      </c>
      <c r="DE134" t="s">
        <v>3</v>
      </c>
      <c r="DF134">
        <f t="shared" si="88"/>
        <v>0</v>
      </c>
      <c r="DG134">
        <f>ROUND(ROUND(AF134*AJ134,2)*CX134,2)</f>
        <v>180.49</v>
      </c>
      <c r="DH134">
        <f>ROUND(ROUND(AG134*AK134,2)*CX134,2)</f>
        <v>86.18</v>
      </c>
      <c r="DI134">
        <f t="shared" si="89"/>
        <v>0</v>
      </c>
      <c r="DJ134">
        <f>DG134</f>
        <v>180.49</v>
      </c>
      <c r="DK134">
        <v>0</v>
      </c>
      <c r="DL134" t="s">
        <v>467</v>
      </c>
      <c r="DM134">
        <v>0</v>
      </c>
      <c r="DN134" t="s">
        <v>463</v>
      </c>
      <c r="DO134">
        <v>12.62</v>
      </c>
    </row>
    <row r="135" spans="1:119" x14ac:dyDescent="0.2">
      <c r="A135">
        <f>ROW(Source!A164)</f>
        <v>164</v>
      </c>
      <c r="B135">
        <v>70661673</v>
      </c>
      <c r="C135">
        <v>70662220</v>
      </c>
      <c r="D135">
        <v>66322352</v>
      </c>
      <c r="E135">
        <v>1</v>
      </c>
      <c r="F135">
        <v>1</v>
      </c>
      <c r="G135">
        <v>1077</v>
      </c>
      <c r="H135">
        <v>3</v>
      </c>
      <c r="I135" t="s">
        <v>508</v>
      </c>
      <c r="J135" t="s">
        <v>509</v>
      </c>
      <c r="K135" t="s">
        <v>510</v>
      </c>
      <c r="L135">
        <v>1348</v>
      </c>
      <c r="N135">
        <v>1009</v>
      </c>
      <c r="O135" t="s">
        <v>147</v>
      </c>
      <c r="P135" t="s">
        <v>147</v>
      </c>
      <c r="Q135">
        <v>1000</v>
      </c>
      <c r="W135">
        <v>0</v>
      </c>
      <c r="X135">
        <v>1646921413</v>
      </c>
      <c r="Y135">
        <f>AT135</f>
        <v>6.4999999999999997E-4</v>
      </c>
      <c r="AA135">
        <v>172853.42</v>
      </c>
      <c r="AB135">
        <v>0</v>
      </c>
      <c r="AC135">
        <v>0</v>
      </c>
      <c r="AD135">
        <v>0</v>
      </c>
      <c r="AE135">
        <v>8596.85</v>
      </c>
      <c r="AF135">
        <v>0</v>
      </c>
      <c r="AG135">
        <v>0</v>
      </c>
      <c r="AH135">
        <v>0</v>
      </c>
      <c r="AI135">
        <v>18.600000000000001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6.4999999999999997E-4</v>
      </c>
      <c r="AU135" t="s">
        <v>3</v>
      </c>
      <c r="AV135">
        <v>0</v>
      </c>
      <c r="AW135">
        <v>2</v>
      </c>
      <c r="AX135">
        <v>70664205</v>
      </c>
      <c r="AY135">
        <v>1</v>
      </c>
      <c r="AZ135">
        <v>0</v>
      </c>
      <c r="BA135">
        <v>383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ROUND(Y135*Source!I164,9)</f>
        <v>5.1999999999999995E-4</v>
      </c>
      <c r="CY135">
        <f>AA135</f>
        <v>172853.42</v>
      </c>
      <c r="CZ135">
        <f>AE135</f>
        <v>8596.85</v>
      </c>
      <c r="DA135">
        <f>AI135</f>
        <v>18.600000000000001</v>
      </c>
      <c r="DB135">
        <f>ROUND(ROUND(AT135*CZ135,2),6)</f>
        <v>5.59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83.15</v>
      </c>
      <c r="DG135">
        <f t="shared" ref="DG135:DG144" si="90">ROUND(ROUND(AF135,2)*CX135,2)</f>
        <v>0</v>
      </c>
      <c r="DH135">
        <f t="shared" ref="DH135:DH144" si="91">ROUND(ROUND(AG135,2)*CX135,2)</f>
        <v>0</v>
      </c>
      <c r="DI135">
        <f t="shared" si="89"/>
        <v>0</v>
      </c>
      <c r="DJ135">
        <f>DF135</f>
        <v>83.15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ROW(Source!A164)</f>
        <v>164</v>
      </c>
      <c r="B136">
        <v>70661673</v>
      </c>
      <c r="C136">
        <v>70662220</v>
      </c>
      <c r="D136">
        <v>66321487</v>
      </c>
      <c r="E136">
        <v>1</v>
      </c>
      <c r="F136">
        <v>1</v>
      </c>
      <c r="G136">
        <v>1077</v>
      </c>
      <c r="H136">
        <v>3</v>
      </c>
      <c r="I136" t="s">
        <v>499</v>
      </c>
      <c r="J136" t="s">
        <v>500</v>
      </c>
      <c r="K136" t="s">
        <v>501</v>
      </c>
      <c r="L136">
        <v>1348</v>
      </c>
      <c r="N136">
        <v>1009</v>
      </c>
      <c r="O136" t="s">
        <v>147</v>
      </c>
      <c r="P136" t="s">
        <v>147</v>
      </c>
      <c r="Q136">
        <v>1000</v>
      </c>
      <c r="W136">
        <v>0</v>
      </c>
      <c r="X136">
        <v>1189071291</v>
      </c>
      <c r="Y136">
        <f>AT136</f>
        <v>2E-3</v>
      </c>
      <c r="AA136">
        <v>55301.25</v>
      </c>
      <c r="AB136">
        <v>0</v>
      </c>
      <c r="AC136">
        <v>0</v>
      </c>
      <c r="AD136">
        <v>0</v>
      </c>
      <c r="AE136">
        <v>16189.08</v>
      </c>
      <c r="AF136">
        <v>0</v>
      </c>
      <c r="AG136">
        <v>0</v>
      </c>
      <c r="AH136">
        <v>0</v>
      </c>
      <c r="AI136">
        <v>3.16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2E-3</v>
      </c>
      <c r="AU136" t="s">
        <v>3</v>
      </c>
      <c r="AV136">
        <v>0</v>
      </c>
      <c r="AW136">
        <v>2</v>
      </c>
      <c r="AX136">
        <v>70664206</v>
      </c>
      <c r="AY136">
        <v>1</v>
      </c>
      <c r="AZ136">
        <v>0</v>
      </c>
      <c r="BA136">
        <v>384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ROUND(Y136*Source!I164,9)</f>
        <v>1.6000000000000001E-3</v>
      </c>
      <c r="CY136">
        <f>AA136</f>
        <v>55301.25</v>
      </c>
      <c r="CZ136">
        <f>AE136</f>
        <v>16189.08</v>
      </c>
      <c r="DA136">
        <f>AI136</f>
        <v>3.16</v>
      </c>
      <c r="DB136">
        <f>ROUND(ROUND(AT136*CZ136,2),6)</f>
        <v>32.380000000000003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81.849999999999994</v>
      </c>
      <c r="DG136">
        <f t="shared" si="90"/>
        <v>0</v>
      </c>
      <c r="DH136">
        <f t="shared" si="91"/>
        <v>0</v>
      </c>
      <c r="DI136">
        <f t="shared" si="89"/>
        <v>0</v>
      </c>
      <c r="DJ136">
        <f>DF136</f>
        <v>81.849999999999994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ROW(Source!A167)</f>
        <v>167</v>
      </c>
      <c r="B137">
        <v>70661675</v>
      </c>
      <c r="C137">
        <v>70662233</v>
      </c>
      <c r="D137">
        <v>66274153</v>
      </c>
      <c r="E137">
        <v>1077</v>
      </c>
      <c r="F137">
        <v>1</v>
      </c>
      <c r="G137">
        <v>1077</v>
      </c>
      <c r="H137">
        <v>1</v>
      </c>
      <c r="I137" t="s">
        <v>461</v>
      </c>
      <c r="J137" t="s">
        <v>3</v>
      </c>
      <c r="K137" t="s">
        <v>462</v>
      </c>
      <c r="L137">
        <v>1191</v>
      </c>
      <c r="N137">
        <v>1013</v>
      </c>
      <c r="O137" t="s">
        <v>463</v>
      </c>
      <c r="P137" t="s">
        <v>463</v>
      </c>
      <c r="Q137">
        <v>1</v>
      </c>
      <c r="W137">
        <v>0</v>
      </c>
      <c r="X137">
        <v>476480486</v>
      </c>
      <c r="Y137">
        <f>(AT137*1.05)</f>
        <v>19.425000000000001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18.5</v>
      </c>
      <c r="AU137" t="s">
        <v>96</v>
      </c>
      <c r="AV137">
        <v>1</v>
      </c>
      <c r="AW137">
        <v>2</v>
      </c>
      <c r="AX137">
        <v>70664207</v>
      </c>
      <c r="AY137">
        <v>1</v>
      </c>
      <c r="AZ137">
        <v>0</v>
      </c>
      <c r="BA137">
        <v>385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ROUND(AT137*Source!I167*AH137*AL137,2)</f>
        <v>0</v>
      </c>
      <c r="CV137">
        <f>ROUND(Y137*Source!I167,9)</f>
        <v>18.648</v>
      </c>
      <c r="CW137">
        <v>0</v>
      </c>
      <c r="CX137">
        <f>ROUND(Y137*Source!I167,9)</f>
        <v>18.648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ROUND((ROUND(AT137*CZ137,2)*1.05),6)</f>
        <v>0</v>
      </c>
      <c r="DC137">
        <f>ROUND((ROUND(AT137*AG137,2)*1.05),6)</f>
        <v>0</v>
      </c>
      <c r="DD137" t="s">
        <v>3</v>
      </c>
      <c r="DE137" t="s">
        <v>3</v>
      </c>
      <c r="DF137">
        <f t="shared" ref="DF137:DF146" si="92">ROUND(ROUND(AE137,2)*CX137,2)</f>
        <v>0</v>
      </c>
      <c r="DG137">
        <f t="shared" si="90"/>
        <v>0</v>
      </c>
      <c r="DH137">
        <f t="shared" si="91"/>
        <v>0</v>
      </c>
      <c r="DI137">
        <f t="shared" si="8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ROW(Source!A167)</f>
        <v>167</v>
      </c>
      <c r="B138">
        <v>70661675</v>
      </c>
      <c r="C138">
        <v>70662233</v>
      </c>
      <c r="D138">
        <v>66352239</v>
      </c>
      <c r="E138">
        <v>1</v>
      </c>
      <c r="F138">
        <v>1</v>
      </c>
      <c r="G138">
        <v>1077</v>
      </c>
      <c r="H138">
        <v>2</v>
      </c>
      <c r="I138" t="s">
        <v>505</v>
      </c>
      <c r="J138" t="s">
        <v>506</v>
      </c>
      <c r="K138" t="s">
        <v>507</v>
      </c>
      <c r="L138">
        <v>1368</v>
      </c>
      <c r="N138">
        <v>1011</v>
      </c>
      <c r="O138" t="s">
        <v>410</v>
      </c>
      <c r="P138" t="s">
        <v>410</v>
      </c>
      <c r="Q138">
        <v>1</v>
      </c>
      <c r="W138">
        <v>0</v>
      </c>
      <c r="X138">
        <v>1488582423</v>
      </c>
      <c r="Y138">
        <f>(AT138*1.05)</f>
        <v>3.0449999999999999</v>
      </c>
      <c r="AA138">
        <v>0</v>
      </c>
      <c r="AB138">
        <v>7.11</v>
      </c>
      <c r="AC138">
        <v>0</v>
      </c>
      <c r="AD138">
        <v>0</v>
      </c>
      <c r="AE138">
        <v>0</v>
      </c>
      <c r="AF138">
        <v>7.11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2.9</v>
      </c>
      <c r="AU138" t="s">
        <v>96</v>
      </c>
      <c r="AV138">
        <v>0</v>
      </c>
      <c r="AW138">
        <v>2</v>
      </c>
      <c r="AX138">
        <v>70664208</v>
      </c>
      <c r="AY138">
        <v>1</v>
      </c>
      <c r="AZ138">
        <v>0</v>
      </c>
      <c r="BA138">
        <v>386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ROUND(Y138*Source!I167*DO138,9)</f>
        <v>0</v>
      </c>
      <c r="CX138">
        <f>ROUND(Y138*Source!I167,9)</f>
        <v>2.9232</v>
      </c>
      <c r="CY138">
        <f>AB138</f>
        <v>7.11</v>
      </c>
      <c r="CZ138">
        <f>AF138</f>
        <v>7.11</v>
      </c>
      <c r="DA138">
        <f>AJ138</f>
        <v>1</v>
      </c>
      <c r="DB138">
        <f>ROUND((ROUND(AT138*CZ138,2)*1.05),6)</f>
        <v>21.651</v>
      </c>
      <c r="DC138">
        <f>ROUND((ROUND(AT138*AG138,2)*1.05),6)</f>
        <v>0</v>
      </c>
      <c r="DD138" t="s">
        <v>3</v>
      </c>
      <c r="DE138" t="s">
        <v>3</v>
      </c>
      <c r="DF138">
        <f t="shared" si="92"/>
        <v>0</v>
      </c>
      <c r="DG138">
        <f t="shared" si="90"/>
        <v>20.78</v>
      </c>
      <c r="DH138">
        <f t="shared" si="91"/>
        <v>0</v>
      </c>
      <c r="DI138">
        <f t="shared" si="89"/>
        <v>0</v>
      </c>
      <c r="DJ138">
        <f>DG138</f>
        <v>20.78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ROW(Source!A167)</f>
        <v>167</v>
      </c>
      <c r="B139">
        <v>70661675</v>
      </c>
      <c r="C139">
        <v>70662233</v>
      </c>
      <c r="D139">
        <v>66352537</v>
      </c>
      <c r="E139">
        <v>1</v>
      </c>
      <c r="F139">
        <v>1</v>
      </c>
      <c r="G139">
        <v>1077</v>
      </c>
      <c r="H139">
        <v>2</v>
      </c>
      <c r="I139" t="s">
        <v>464</v>
      </c>
      <c r="J139" t="s">
        <v>465</v>
      </c>
      <c r="K139" t="s">
        <v>466</v>
      </c>
      <c r="L139">
        <v>1368</v>
      </c>
      <c r="N139">
        <v>1011</v>
      </c>
      <c r="O139" t="s">
        <v>410</v>
      </c>
      <c r="P139" t="s">
        <v>410</v>
      </c>
      <c r="Q139">
        <v>1</v>
      </c>
      <c r="W139">
        <v>0</v>
      </c>
      <c r="X139">
        <v>-1563021952</v>
      </c>
      <c r="Y139">
        <f>(AT139*1.05)</f>
        <v>0.17850000000000002</v>
      </c>
      <c r="AA139">
        <v>0</v>
      </c>
      <c r="AB139">
        <v>83.1</v>
      </c>
      <c r="AC139">
        <v>12.62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0.17</v>
      </c>
      <c r="AU139" t="s">
        <v>96</v>
      </c>
      <c r="AV139">
        <v>0</v>
      </c>
      <c r="AW139">
        <v>2</v>
      </c>
      <c r="AX139">
        <v>70664209</v>
      </c>
      <c r="AY139">
        <v>1</v>
      </c>
      <c r="AZ139">
        <v>0</v>
      </c>
      <c r="BA139">
        <v>387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ROUND(Y139*Source!I167*DO139,9)</f>
        <v>2.1625632000000001</v>
      </c>
      <c r="CX139">
        <f>ROUND(Y139*Source!I167,9)</f>
        <v>0.17136000000000001</v>
      </c>
      <c r="CY139">
        <f>AB139</f>
        <v>83.1</v>
      </c>
      <c r="CZ139">
        <f>AF139</f>
        <v>83.1</v>
      </c>
      <c r="DA139">
        <f>AJ139</f>
        <v>1</v>
      </c>
      <c r="DB139">
        <f>ROUND((ROUND(AT139*CZ139,2)*1.05),6)</f>
        <v>14.836499999999999</v>
      </c>
      <c r="DC139">
        <f>ROUND((ROUND(AT139*AG139,2)*1.05),6)</f>
        <v>2.2574999999999998</v>
      </c>
      <c r="DD139" t="s">
        <v>3</v>
      </c>
      <c r="DE139" t="s">
        <v>3</v>
      </c>
      <c r="DF139">
        <f t="shared" si="92"/>
        <v>0</v>
      </c>
      <c r="DG139">
        <f t="shared" si="90"/>
        <v>14.24</v>
      </c>
      <c r="DH139">
        <f t="shared" si="91"/>
        <v>2.16</v>
      </c>
      <c r="DI139">
        <f t="shared" si="89"/>
        <v>0</v>
      </c>
      <c r="DJ139">
        <f>DG139</f>
        <v>14.24</v>
      </c>
      <c r="DK139">
        <v>0</v>
      </c>
      <c r="DL139" t="s">
        <v>467</v>
      </c>
      <c r="DM139">
        <v>0</v>
      </c>
      <c r="DN139" t="s">
        <v>463</v>
      </c>
      <c r="DO139">
        <v>12.62</v>
      </c>
    </row>
    <row r="140" spans="1:119" x14ac:dyDescent="0.2">
      <c r="A140">
        <f>ROW(Source!A167)</f>
        <v>167</v>
      </c>
      <c r="B140">
        <v>70661675</v>
      </c>
      <c r="C140">
        <v>70662233</v>
      </c>
      <c r="D140">
        <v>66322352</v>
      </c>
      <c r="E140">
        <v>1</v>
      </c>
      <c r="F140">
        <v>1</v>
      </c>
      <c r="G140">
        <v>1077</v>
      </c>
      <c r="H140">
        <v>3</v>
      </c>
      <c r="I140" t="s">
        <v>508</v>
      </c>
      <c r="J140" t="s">
        <v>509</v>
      </c>
      <c r="K140" t="s">
        <v>510</v>
      </c>
      <c r="L140">
        <v>1348</v>
      </c>
      <c r="N140">
        <v>1009</v>
      </c>
      <c r="O140" t="s">
        <v>147</v>
      </c>
      <c r="P140" t="s">
        <v>147</v>
      </c>
      <c r="Q140">
        <v>1000</v>
      </c>
      <c r="W140">
        <v>0</v>
      </c>
      <c r="X140">
        <v>1646921413</v>
      </c>
      <c r="Y140">
        <f>AT140</f>
        <v>8.9999999999999998E-4</v>
      </c>
      <c r="AA140">
        <v>8596.85</v>
      </c>
      <c r="AB140">
        <v>0</v>
      </c>
      <c r="AC140">
        <v>0</v>
      </c>
      <c r="AD140">
        <v>0</v>
      </c>
      <c r="AE140">
        <v>8596.85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8.9999999999999998E-4</v>
      </c>
      <c r="AU140" t="s">
        <v>3</v>
      </c>
      <c r="AV140">
        <v>0</v>
      </c>
      <c r="AW140">
        <v>2</v>
      </c>
      <c r="AX140">
        <v>70664211</v>
      </c>
      <c r="AY140">
        <v>1</v>
      </c>
      <c r="AZ140">
        <v>0</v>
      </c>
      <c r="BA140">
        <v>389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ROUND(Y140*Source!I167,9)</f>
        <v>8.6399999999999997E-4</v>
      </c>
      <c r="CY140">
        <f>AA140</f>
        <v>8596.85</v>
      </c>
      <c r="CZ140">
        <f>AE140</f>
        <v>8596.85</v>
      </c>
      <c r="DA140">
        <f>AI140</f>
        <v>1</v>
      </c>
      <c r="DB140">
        <f>ROUND(ROUND(AT140*CZ140,2),6)</f>
        <v>7.74</v>
      </c>
      <c r="DC140">
        <f>ROUND(ROUND(AT140*AG140,2),6)</f>
        <v>0</v>
      </c>
      <c r="DD140" t="s">
        <v>3</v>
      </c>
      <c r="DE140" t="s">
        <v>3</v>
      </c>
      <c r="DF140">
        <f t="shared" si="92"/>
        <v>7.43</v>
      </c>
      <c r="DG140">
        <f t="shared" si="90"/>
        <v>0</v>
      </c>
      <c r="DH140">
        <f t="shared" si="91"/>
        <v>0</v>
      </c>
      <c r="DI140">
        <f t="shared" si="89"/>
        <v>0</v>
      </c>
      <c r="DJ140">
        <f>DF140</f>
        <v>7.43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ROW(Source!A167)</f>
        <v>167</v>
      </c>
      <c r="B141">
        <v>70661675</v>
      </c>
      <c r="C141">
        <v>70662233</v>
      </c>
      <c r="D141">
        <v>66321310</v>
      </c>
      <c r="E141">
        <v>1</v>
      </c>
      <c r="F141">
        <v>1</v>
      </c>
      <c r="G141">
        <v>1077</v>
      </c>
      <c r="H141">
        <v>3</v>
      </c>
      <c r="I141" t="s">
        <v>511</v>
      </c>
      <c r="J141" t="s">
        <v>512</v>
      </c>
      <c r="K141" t="s">
        <v>513</v>
      </c>
      <c r="L141">
        <v>1354</v>
      </c>
      <c r="N141">
        <v>1010</v>
      </c>
      <c r="O141" t="s">
        <v>203</v>
      </c>
      <c r="P141" t="s">
        <v>203</v>
      </c>
      <c r="Q141">
        <v>1</v>
      </c>
      <c r="W141">
        <v>0</v>
      </c>
      <c r="X141">
        <v>-1610679457</v>
      </c>
      <c r="Y141">
        <f>AT141</f>
        <v>82</v>
      </c>
      <c r="AA141">
        <v>3.86</v>
      </c>
      <c r="AB141">
        <v>0</v>
      </c>
      <c r="AC141">
        <v>0</v>
      </c>
      <c r="AD141">
        <v>0</v>
      </c>
      <c r="AE141">
        <v>3.86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82</v>
      </c>
      <c r="AU141" t="s">
        <v>3</v>
      </c>
      <c r="AV141">
        <v>0</v>
      </c>
      <c r="AW141">
        <v>2</v>
      </c>
      <c r="AX141">
        <v>70664212</v>
      </c>
      <c r="AY141">
        <v>1</v>
      </c>
      <c r="AZ141">
        <v>0</v>
      </c>
      <c r="BA141">
        <v>390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ROUND(Y141*Source!I167,9)</f>
        <v>78.72</v>
      </c>
      <c r="CY141">
        <f>AA141</f>
        <v>3.86</v>
      </c>
      <c r="CZ141">
        <f>AE141</f>
        <v>3.86</v>
      </c>
      <c r="DA141">
        <f>AI141</f>
        <v>1</v>
      </c>
      <c r="DB141">
        <f>ROUND(ROUND(AT141*CZ141,2),6)</f>
        <v>316.52</v>
      </c>
      <c r="DC141">
        <f>ROUND(ROUND(AT141*AG141,2),6)</f>
        <v>0</v>
      </c>
      <c r="DD141" t="s">
        <v>3</v>
      </c>
      <c r="DE141" t="s">
        <v>3</v>
      </c>
      <c r="DF141">
        <f t="shared" si="92"/>
        <v>303.86</v>
      </c>
      <c r="DG141">
        <f t="shared" si="90"/>
        <v>0</v>
      </c>
      <c r="DH141">
        <f t="shared" si="91"/>
        <v>0</v>
      </c>
      <c r="DI141">
        <f t="shared" si="89"/>
        <v>0</v>
      </c>
      <c r="DJ141">
        <f>DF141</f>
        <v>303.86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ROW(Source!A167)</f>
        <v>167</v>
      </c>
      <c r="B142">
        <v>70661675</v>
      </c>
      <c r="C142">
        <v>70662233</v>
      </c>
      <c r="D142">
        <v>66323613</v>
      </c>
      <c r="E142">
        <v>1</v>
      </c>
      <c r="F142">
        <v>1</v>
      </c>
      <c r="G142">
        <v>1077</v>
      </c>
      <c r="H142">
        <v>3</v>
      </c>
      <c r="I142" t="s">
        <v>514</v>
      </c>
      <c r="J142" t="s">
        <v>515</v>
      </c>
      <c r="K142" t="s">
        <v>516</v>
      </c>
      <c r="L142">
        <v>1348</v>
      </c>
      <c r="N142">
        <v>1009</v>
      </c>
      <c r="O142" t="s">
        <v>147</v>
      </c>
      <c r="P142" t="s">
        <v>147</v>
      </c>
      <c r="Q142">
        <v>1000</v>
      </c>
      <c r="W142">
        <v>0</v>
      </c>
      <c r="X142">
        <v>-1385360851</v>
      </c>
      <c r="Y142">
        <f>AT142</f>
        <v>4.0000000000000001E-3</v>
      </c>
      <c r="AA142">
        <v>6819.03</v>
      </c>
      <c r="AB142">
        <v>0</v>
      </c>
      <c r="AC142">
        <v>0</v>
      </c>
      <c r="AD142">
        <v>0</v>
      </c>
      <c r="AE142">
        <v>6819.03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4.0000000000000001E-3</v>
      </c>
      <c r="AU142" t="s">
        <v>3</v>
      </c>
      <c r="AV142">
        <v>0</v>
      </c>
      <c r="AW142">
        <v>2</v>
      </c>
      <c r="AX142">
        <v>70664213</v>
      </c>
      <c r="AY142">
        <v>1</v>
      </c>
      <c r="AZ142">
        <v>0</v>
      </c>
      <c r="BA142">
        <v>391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ROUND(Y142*Source!I167,9)</f>
        <v>3.8400000000000001E-3</v>
      </c>
      <c r="CY142">
        <f>AA142</f>
        <v>6819.03</v>
      </c>
      <c r="CZ142">
        <f>AE142</f>
        <v>6819.03</v>
      </c>
      <c r="DA142">
        <f>AI142</f>
        <v>1</v>
      </c>
      <c r="DB142">
        <f>ROUND(ROUND(AT142*CZ142,2),6)</f>
        <v>27.28</v>
      </c>
      <c r="DC142">
        <f>ROUND(ROUND(AT142*AG142,2),6)</f>
        <v>0</v>
      </c>
      <c r="DD142" t="s">
        <v>3</v>
      </c>
      <c r="DE142" t="s">
        <v>3</v>
      </c>
      <c r="DF142">
        <f t="shared" si="92"/>
        <v>26.19</v>
      </c>
      <c r="DG142">
        <f t="shared" si="90"/>
        <v>0</v>
      </c>
      <c r="DH142">
        <f t="shared" si="91"/>
        <v>0</v>
      </c>
      <c r="DI142">
        <f t="shared" si="89"/>
        <v>0</v>
      </c>
      <c r="DJ142">
        <f>DF142</f>
        <v>26.19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ROW(Source!A167)</f>
        <v>167</v>
      </c>
      <c r="B143">
        <v>70661675</v>
      </c>
      <c r="C143">
        <v>70662233</v>
      </c>
      <c r="D143">
        <v>66321478</v>
      </c>
      <c r="E143">
        <v>1</v>
      </c>
      <c r="F143">
        <v>1</v>
      </c>
      <c r="G143">
        <v>1077</v>
      </c>
      <c r="H143">
        <v>3</v>
      </c>
      <c r="I143" t="s">
        <v>517</v>
      </c>
      <c r="J143" t="s">
        <v>518</v>
      </c>
      <c r="K143" t="s">
        <v>519</v>
      </c>
      <c r="L143">
        <v>1348</v>
      </c>
      <c r="N143">
        <v>1009</v>
      </c>
      <c r="O143" t="s">
        <v>147</v>
      </c>
      <c r="P143" t="s">
        <v>147</v>
      </c>
      <c r="Q143">
        <v>1000</v>
      </c>
      <c r="W143">
        <v>0</v>
      </c>
      <c r="X143">
        <v>-151745132</v>
      </c>
      <c r="Y143">
        <f>AT143</f>
        <v>2.3999999999999998E-3</v>
      </c>
      <c r="AA143">
        <v>16222.39</v>
      </c>
      <c r="AB143">
        <v>0</v>
      </c>
      <c r="AC143">
        <v>0</v>
      </c>
      <c r="AD143">
        <v>0</v>
      </c>
      <c r="AE143">
        <v>16222.39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2.3999999999999998E-3</v>
      </c>
      <c r="AU143" t="s">
        <v>3</v>
      </c>
      <c r="AV143">
        <v>0</v>
      </c>
      <c r="AW143">
        <v>2</v>
      </c>
      <c r="AX143">
        <v>70664214</v>
      </c>
      <c r="AY143">
        <v>1</v>
      </c>
      <c r="AZ143">
        <v>0</v>
      </c>
      <c r="BA143">
        <v>392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ROUND(Y143*Source!I167,9)</f>
        <v>2.3040000000000001E-3</v>
      </c>
      <c r="CY143">
        <f>AA143</f>
        <v>16222.39</v>
      </c>
      <c r="CZ143">
        <f>AE143</f>
        <v>16222.39</v>
      </c>
      <c r="DA143">
        <f>AI143</f>
        <v>1</v>
      </c>
      <c r="DB143">
        <f>ROUND(ROUND(AT143*CZ143,2),6)</f>
        <v>38.93</v>
      </c>
      <c r="DC143">
        <f>ROUND(ROUND(AT143*AG143,2),6)</f>
        <v>0</v>
      </c>
      <c r="DD143" t="s">
        <v>3</v>
      </c>
      <c r="DE143" t="s">
        <v>3</v>
      </c>
      <c r="DF143">
        <f t="shared" si="92"/>
        <v>37.380000000000003</v>
      </c>
      <c r="DG143">
        <f t="shared" si="90"/>
        <v>0</v>
      </c>
      <c r="DH143">
        <f t="shared" si="91"/>
        <v>0</v>
      </c>
      <c r="DI143">
        <f t="shared" si="89"/>
        <v>0</v>
      </c>
      <c r="DJ143">
        <f>DF143</f>
        <v>37.380000000000003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ROW(Source!A168)</f>
        <v>168</v>
      </c>
      <c r="B144">
        <v>70661673</v>
      </c>
      <c r="C144">
        <v>70662233</v>
      </c>
      <c r="D144">
        <v>66274153</v>
      </c>
      <c r="E144">
        <v>1077</v>
      </c>
      <c r="F144">
        <v>1</v>
      </c>
      <c r="G144">
        <v>1077</v>
      </c>
      <c r="H144">
        <v>1</v>
      </c>
      <c r="I144" t="s">
        <v>461</v>
      </c>
      <c r="J144" t="s">
        <v>3</v>
      </c>
      <c r="K144" t="s">
        <v>462</v>
      </c>
      <c r="L144">
        <v>1191</v>
      </c>
      <c r="N144">
        <v>1013</v>
      </c>
      <c r="O144" t="s">
        <v>463</v>
      </c>
      <c r="P144" t="s">
        <v>463</v>
      </c>
      <c r="Q144">
        <v>1</v>
      </c>
      <c r="W144">
        <v>0</v>
      </c>
      <c r="X144">
        <v>476480486</v>
      </c>
      <c r="Y144">
        <f>(AT144*1.05)</f>
        <v>19.425000000000001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18.5</v>
      </c>
      <c r="AU144" t="s">
        <v>96</v>
      </c>
      <c r="AV144">
        <v>1</v>
      </c>
      <c r="AW144">
        <v>2</v>
      </c>
      <c r="AX144">
        <v>70664207</v>
      </c>
      <c r="AY144">
        <v>1</v>
      </c>
      <c r="AZ144">
        <v>0</v>
      </c>
      <c r="BA144">
        <v>395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ROUND(AT144*Source!I168*AH144*AL144,2)</f>
        <v>0</v>
      </c>
      <c r="CV144">
        <f>ROUND(Y144*Source!I168,9)</f>
        <v>18.648</v>
      </c>
      <c r="CW144">
        <v>0</v>
      </c>
      <c r="CX144">
        <f>ROUND(Y144*Source!I168,9)</f>
        <v>18.648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92"/>
        <v>0</v>
      </c>
      <c r="DG144">
        <f t="shared" si="90"/>
        <v>0</v>
      </c>
      <c r="DH144">
        <f t="shared" si="91"/>
        <v>0</v>
      </c>
      <c r="DI144">
        <f t="shared" si="89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ROW(Source!A168)</f>
        <v>168</v>
      </c>
      <c r="B145">
        <v>70661673</v>
      </c>
      <c r="C145">
        <v>70662233</v>
      </c>
      <c r="D145">
        <v>66352239</v>
      </c>
      <c r="E145">
        <v>1</v>
      </c>
      <c r="F145">
        <v>1</v>
      </c>
      <c r="G145">
        <v>1077</v>
      </c>
      <c r="H145">
        <v>2</v>
      </c>
      <c r="I145" t="s">
        <v>505</v>
      </c>
      <c r="J145" t="s">
        <v>506</v>
      </c>
      <c r="K145" t="s">
        <v>507</v>
      </c>
      <c r="L145">
        <v>1368</v>
      </c>
      <c r="N145">
        <v>1011</v>
      </c>
      <c r="O145" t="s">
        <v>410</v>
      </c>
      <c r="P145" t="s">
        <v>410</v>
      </c>
      <c r="Q145">
        <v>1</v>
      </c>
      <c r="W145">
        <v>0</v>
      </c>
      <c r="X145">
        <v>1488582423</v>
      </c>
      <c r="Y145">
        <f>(AT145*1.05)</f>
        <v>3.0449999999999999</v>
      </c>
      <c r="AA145">
        <v>0</v>
      </c>
      <c r="AB145">
        <v>87.47</v>
      </c>
      <c r="AC145">
        <v>0</v>
      </c>
      <c r="AD145">
        <v>0</v>
      </c>
      <c r="AE145">
        <v>0</v>
      </c>
      <c r="AF145">
        <v>7.11</v>
      </c>
      <c r="AG145">
        <v>0</v>
      </c>
      <c r="AH145">
        <v>0</v>
      </c>
      <c r="AI145">
        <v>1</v>
      </c>
      <c r="AJ145">
        <v>11.53</v>
      </c>
      <c r="AK145">
        <v>47.82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2.9</v>
      </c>
      <c r="AU145" t="s">
        <v>96</v>
      </c>
      <c r="AV145">
        <v>0</v>
      </c>
      <c r="AW145">
        <v>2</v>
      </c>
      <c r="AX145">
        <v>70664208</v>
      </c>
      <c r="AY145">
        <v>1</v>
      </c>
      <c r="AZ145">
        <v>0</v>
      </c>
      <c r="BA145">
        <v>396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ROUND(Y145*Source!I168*DO145,9)</f>
        <v>0</v>
      </c>
      <c r="CX145">
        <f>ROUND(Y145*Source!I168,9)</f>
        <v>2.9232</v>
      </c>
      <c r="CY145">
        <f>AB145</f>
        <v>87.47</v>
      </c>
      <c r="CZ145">
        <f>AF145</f>
        <v>7.11</v>
      </c>
      <c r="DA145">
        <f>AJ145</f>
        <v>11.53</v>
      </c>
      <c r="DB145">
        <f>ROUND((ROUND(AT145*CZ145,2)*1.05),6)</f>
        <v>21.651</v>
      </c>
      <c r="DC145">
        <f>ROUND((ROUND(AT145*AG145,2)*1.05),6)</f>
        <v>0</v>
      </c>
      <c r="DD145" t="s">
        <v>3</v>
      </c>
      <c r="DE145" t="s">
        <v>3</v>
      </c>
      <c r="DF145">
        <f t="shared" si="92"/>
        <v>0</v>
      </c>
      <c r="DG145">
        <f>ROUND(ROUND(AF145*AJ145,2)*CX145,2)</f>
        <v>239.64</v>
      </c>
      <c r="DH145">
        <f>ROUND(ROUND(AG145*AK145,2)*CX145,2)</f>
        <v>0</v>
      </c>
      <c r="DI145">
        <f t="shared" si="89"/>
        <v>0</v>
      </c>
      <c r="DJ145">
        <f>DG145</f>
        <v>239.64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ROW(Source!A168)</f>
        <v>168</v>
      </c>
      <c r="B146">
        <v>70661673</v>
      </c>
      <c r="C146">
        <v>70662233</v>
      </c>
      <c r="D146">
        <v>66352537</v>
      </c>
      <c r="E146">
        <v>1</v>
      </c>
      <c r="F146">
        <v>1</v>
      </c>
      <c r="G146">
        <v>1077</v>
      </c>
      <c r="H146">
        <v>2</v>
      </c>
      <c r="I146" t="s">
        <v>464</v>
      </c>
      <c r="J146" t="s">
        <v>465</v>
      </c>
      <c r="K146" t="s">
        <v>466</v>
      </c>
      <c r="L146">
        <v>1368</v>
      </c>
      <c r="N146">
        <v>1011</v>
      </c>
      <c r="O146" t="s">
        <v>410</v>
      </c>
      <c r="P146" t="s">
        <v>410</v>
      </c>
      <c r="Q146">
        <v>1</v>
      </c>
      <c r="W146">
        <v>0</v>
      </c>
      <c r="X146">
        <v>-1563021952</v>
      </c>
      <c r="Y146">
        <f>(AT146*1.05)</f>
        <v>0.17850000000000002</v>
      </c>
      <c r="AA146">
        <v>0</v>
      </c>
      <c r="AB146">
        <v>1348.64</v>
      </c>
      <c r="AC146">
        <v>643.91999999999996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15.21</v>
      </c>
      <c r="AK146">
        <v>47.82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0.17</v>
      </c>
      <c r="AU146" t="s">
        <v>96</v>
      </c>
      <c r="AV146">
        <v>0</v>
      </c>
      <c r="AW146">
        <v>2</v>
      </c>
      <c r="AX146">
        <v>70664209</v>
      </c>
      <c r="AY146">
        <v>1</v>
      </c>
      <c r="AZ146">
        <v>0</v>
      </c>
      <c r="BA146">
        <v>397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ROUND(Y146*Source!I168*DO146,9)</f>
        <v>2.1625632000000001</v>
      </c>
      <c r="CX146">
        <f>ROUND(Y146*Source!I168,9)</f>
        <v>0.17136000000000001</v>
      </c>
      <c r="CY146">
        <f>AB146</f>
        <v>1348.64</v>
      </c>
      <c r="CZ146">
        <f>AF146</f>
        <v>83.1</v>
      </c>
      <c r="DA146">
        <f>AJ146</f>
        <v>15.21</v>
      </c>
      <c r="DB146">
        <f>ROUND((ROUND(AT146*CZ146,2)*1.05),6)</f>
        <v>14.836499999999999</v>
      </c>
      <c r="DC146">
        <f>ROUND((ROUND(AT146*AG146,2)*1.05),6)</f>
        <v>2.2574999999999998</v>
      </c>
      <c r="DD146" t="s">
        <v>3</v>
      </c>
      <c r="DE146" t="s">
        <v>3</v>
      </c>
      <c r="DF146">
        <f t="shared" si="92"/>
        <v>0</v>
      </c>
      <c r="DG146">
        <f>ROUND(ROUND(AF146*AJ146,2)*CX146,2)</f>
        <v>216.59</v>
      </c>
      <c r="DH146">
        <f>ROUND(ROUND(AG146*AK146,2)*CX146,2)</f>
        <v>103.41</v>
      </c>
      <c r="DI146">
        <f t="shared" si="89"/>
        <v>0</v>
      </c>
      <c r="DJ146">
        <f>DG146</f>
        <v>216.59</v>
      </c>
      <c r="DK146">
        <v>0</v>
      </c>
      <c r="DL146" t="s">
        <v>467</v>
      </c>
      <c r="DM146">
        <v>0</v>
      </c>
      <c r="DN146" t="s">
        <v>463</v>
      </c>
      <c r="DO146">
        <v>12.62</v>
      </c>
    </row>
    <row r="147" spans="1:119" x14ac:dyDescent="0.2">
      <c r="A147">
        <f>ROW(Source!A168)</f>
        <v>168</v>
      </c>
      <c r="B147">
        <v>70661673</v>
      </c>
      <c r="C147">
        <v>70662233</v>
      </c>
      <c r="D147">
        <v>66322352</v>
      </c>
      <c r="E147">
        <v>1</v>
      </c>
      <c r="F147">
        <v>1</v>
      </c>
      <c r="G147">
        <v>1077</v>
      </c>
      <c r="H147">
        <v>3</v>
      </c>
      <c r="I147" t="s">
        <v>508</v>
      </c>
      <c r="J147" t="s">
        <v>509</v>
      </c>
      <c r="K147" t="s">
        <v>510</v>
      </c>
      <c r="L147">
        <v>1348</v>
      </c>
      <c r="N147">
        <v>1009</v>
      </c>
      <c r="O147" t="s">
        <v>147</v>
      </c>
      <c r="P147" t="s">
        <v>147</v>
      </c>
      <c r="Q147">
        <v>1000</v>
      </c>
      <c r="W147">
        <v>0</v>
      </c>
      <c r="X147">
        <v>1646921413</v>
      </c>
      <c r="Y147">
        <f>AT147</f>
        <v>8.9999999999999998E-4</v>
      </c>
      <c r="AA147">
        <v>172853.42</v>
      </c>
      <c r="AB147">
        <v>0</v>
      </c>
      <c r="AC147">
        <v>0</v>
      </c>
      <c r="AD147">
        <v>0</v>
      </c>
      <c r="AE147">
        <v>8596.85</v>
      </c>
      <c r="AF147">
        <v>0</v>
      </c>
      <c r="AG147">
        <v>0</v>
      </c>
      <c r="AH147">
        <v>0</v>
      </c>
      <c r="AI147">
        <v>18.600000000000001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8.9999999999999998E-4</v>
      </c>
      <c r="AU147" t="s">
        <v>3</v>
      </c>
      <c r="AV147">
        <v>0</v>
      </c>
      <c r="AW147">
        <v>2</v>
      </c>
      <c r="AX147">
        <v>70664211</v>
      </c>
      <c r="AY147">
        <v>1</v>
      </c>
      <c r="AZ147">
        <v>0</v>
      </c>
      <c r="BA147">
        <v>399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ROUND(Y147*Source!I168,9)</f>
        <v>8.6399999999999997E-4</v>
      </c>
      <c r="CY147">
        <f>AA147</f>
        <v>172853.42</v>
      </c>
      <c r="CZ147">
        <f>AE147</f>
        <v>8596.85</v>
      </c>
      <c r="DA147">
        <f>AI147</f>
        <v>18.600000000000001</v>
      </c>
      <c r="DB147">
        <f>ROUND(ROUND(AT147*CZ147,2),6)</f>
        <v>7.74</v>
      </c>
      <c r="DC147">
        <f>ROUND(ROUND(AT147*AG147,2),6)</f>
        <v>0</v>
      </c>
      <c r="DD147" t="s">
        <v>3</v>
      </c>
      <c r="DE147" t="s">
        <v>3</v>
      </c>
      <c r="DF147">
        <f>ROUND(ROUND(AE147*AI147,2)*CX147,2)</f>
        <v>138.15</v>
      </c>
      <c r="DG147">
        <f t="shared" ref="DG147:DG160" si="93">ROUND(ROUND(AF147,2)*CX147,2)</f>
        <v>0</v>
      </c>
      <c r="DH147">
        <f t="shared" ref="DH147:DH160" si="94">ROUND(ROUND(AG147,2)*CX147,2)</f>
        <v>0</v>
      </c>
      <c r="DI147">
        <f t="shared" si="89"/>
        <v>0</v>
      </c>
      <c r="DJ147">
        <f>DF147</f>
        <v>138.15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ROW(Source!A168)</f>
        <v>168</v>
      </c>
      <c r="B148">
        <v>70661673</v>
      </c>
      <c r="C148">
        <v>70662233</v>
      </c>
      <c r="D148">
        <v>66321310</v>
      </c>
      <c r="E148">
        <v>1</v>
      </c>
      <c r="F148">
        <v>1</v>
      </c>
      <c r="G148">
        <v>1077</v>
      </c>
      <c r="H148">
        <v>3</v>
      </c>
      <c r="I148" t="s">
        <v>511</v>
      </c>
      <c r="J148" t="s">
        <v>512</v>
      </c>
      <c r="K148" t="s">
        <v>513</v>
      </c>
      <c r="L148">
        <v>1354</v>
      </c>
      <c r="N148">
        <v>1010</v>
      </c>
      <c r="O148" t="s">
        <v>203</v>
      </c>
      <c r="P148" t="s">
        <v>203</v>
      </c>
      <c r="Q148">
        <v>1</v>
      </c>
      <c r="W148">
        <v>0</v>
      </c>
      <c r="X148">
        <v>-1610679457</v>
      </c>
      <c r="Y148">
        <f>AT148</f>
        <v>82</v>
      </c>
      <c r="AA148">
        <v>10.1</v>
      </c>
      <c r="AB148">
        <v>0</v>
      </c>
      <c r="AC148">
        <v>0</v>
      </c>
      <c r="AD148">
        <v>0</v>
      </c>
      <c r="AE148">
        <v>3.86</v>
      </c>
      <c r="AF148">
        <v>0</v>
      </c>
      <c r="AG148">
        <v>0</v>
      </c>
      <c r="AH148">
        <v>0</v>
      </c>
      <c r="AI148">
        <v>2.42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82</v>
      </c>
      <c r="AU148" t="s">
        <v>3</v>
      </c>
      <c r="AV148">
        <v>0</v>
      </c>
      <c r="AW148">
        <v>2</v>
      </c>
      <c r="AX148">
        <v>70664212</v>
      </c>
      <c r="AY148">
        <v>1</v>
      </c>
      <c r="AZ148">
        <v>0</v>
      </c>
      <c r="BA148">
        <v>400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ROUND(Y148*Source!I168,9)</f>
        <v>78.72</v>
      </c>
      <c r="CY148">
        <f>AA148</f>
        <v>10.1</v>
      </c>
      <c r="CZ148">
        <f>AE148</f>
        <v>3.86</v>
      </c>
      <c r="DA148">
        <f>AI148</f>
        <v>2.42</v>
      </c>
      <c r="DB148">
        <f>ROUND(ROUND(AT148*CZ148,2),6)</f>
        <v>316.52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735.24</v>
      </c>
      <c r="DG148">
        <f t="shared" si="93"/>
        <v>0</v>
      </c>
      <c r="DH148">
        <f t="shared" si="94"/>
        <v>0</v>
      </c>
      <c r="DI148">
        <f t="shared" si="89"/>
        <v>0</v>
      </c>
      <c r="DJ148">
        <f>DF148</f>
        <v>735.24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ROW(Source!A168)</f>
        <v>168</v>
      </c>
      <c r="B149">
        <v>70661673</v>
      </c>
      <c r="C149">
        <v>70662233</v>
      </c>
      <c r="D149">
        <v>66323613</v>
      </c>
      <c r="E149">
        <v>1</v>
      </c>
      <c r="F149">
        <v>1</v>
      </c>
      <c r="G149">
        <v>1077</v>
      </c>
      <c r="H149">
        <v>3</v>
      </c>
      <c r="I149" t="s">
        <v>514</v>
      </c>
      <c r="J149" t="s">
        <v>515</v>
      </c>
      <c r="K149" t="s">
        <v>516</v>
      </c>
      <c r="L149">
        <v>1348</v>
      </c>
      <c r="N149">
        <v>1009</v>
      </c>
      <c r="O149" t="s">
        <v>147</v>
      </c>
      <c r="P149" t="s">
        <v>147</v>
      </c>
      <c r="Q149">
        <v>1000</v>
      </c>
      <c r="W149">
        <v>0</v>
      </c>
      <c r="X149">
        <v>-1385360851</v>
      </c>
      <c r="Y149">
        <f>AT149</f>
        <v>4.0000000000000001E-3</v>
      </c>
      <c r="AA149">
        <v>56906.99</v>
      </c>
      <c r="AB149">
        <v>0</v>
      </c>
      <c r="AC149">
        <v>0</v>
      </c>
      <c r="AD149">
        <v>0</v>
      </c>
      <c r="AE149">
        <v>6819.03</v>
      </c>
      <c r="AF149">
        <v>0</v>
      </c>
      <c r="AG149">
        <v>0</v>
      </c>
      <c r="AH149">
        <v>0</v>
      </c>
      <c r="AI149">
        <v>7.72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4.0000000000000001E-3</v>
      </c>
      <c r="AU149" t="s">
        <v>3</v>
      </c>
      <c r="AV149">
        <v>0</v>
      </c>
      <c r="AW149">
        <v>2</v>
      </c>
      <c r="AX149">
        <v>70664213</v>
      </c>
      <c r="AY149">
        <v>1</v>
      </c>
      <c r="AZ149">
        <v>0</v>
      </c>
      <c r="BA149">
        <v>401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ROUND(Y149*Source!I168,9)</f>
        <v>3.8400000000000001E-3</v>
      </c>
      <c r="CY149">
        <f>AA149</f>
        <v>56906.99</v>
      </c>
      <c r="CZ149">
        <f>AE149</f>
        <v>6819.03</v>
      </c>
      <c r="DA149">
        <f>AI149</f>
        <v>7.72</v>
      </c>
      <c r="DB149">
        <f>ROUND(ROUND(AT149*CZ149,2),6)</f>
        <v>27.28</v>
      </c>
      <c r="DC149">
        <f>ROUND(ROUND(AT149*AG149,2),6)</f>
        <v>0</v>
      </c>
      <c r="DD149" t="s">
        <v>3</v>
      </c>
      <c r="DE149" t="s">
        <v>3</v>
      </c>
      <c r="DF149">
        <f>ROUND(ROUND(AE149*AI149,2)*CX149,2)</f>
        <v>202.15</v>
      </c>
      <c r="DG149">
        <f t="shared" si="93"/>
        <v>0</v>
      </c>
      <c r="DH149">
        <f t="shared" si="94"/>
        <v>0</v>
      </c>
      <c r="DI149">
        <f t="shared" si="89"/>
        <v>0</v>
      </c>
      <c r="DJ149">
        <f>DF149</f>
        <v>202.15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ROW(Source!A168)</f>
        <v>168</v>
      </c>
      <c r="B150">
        <v>70661673</v>
      </c>
      <c r="C150">
        <v>70662233</v>
      </c>
      <c r="D150">
        <v>66321478</v>
      </c>
      <c r="E150">
        <v>1</v>
      </c>
      <c r="F150">
        <v>1</v>
      </c>
      <c r="G150">
        <v>1077</v>
      </c>
      <c r="H150">
        <v>3</v>
      </c>
      <c r="I150" t="s">
        <v>517</v>
      </c>
      <c r="J150" t="s">
        <v>518</v>
      </c>
      <c r="K150" t="s">
        <v>519</v>
      </c>
      <c r="L150">
        <v>1348</v>
      </c>
      <c r="N150">
        <v>1009</v>
      </c>
      <c r="O150" t="s">
        <v>147</v>
      </c>
      <c r="P150" t="s">
        <v>147</v>
      </c>
      <c r="Q150">
        <v>1000</v>
      </c>
      <c r="W150">
        <v>0</v>
      </c>
      <c r="X150">
        <v>-151745132</v>
      </c>
      <c r="Y150">
        <f>AT150</f>
        <v>2.3999999999999998E-3</v>
      </c>
      <c r="AA150">
        <v>60325.23</v>
      </c>
      <c r="AB150">
        <v>0</v>
      </c>
      <c r="AC150">
        <v>0</v>
      </c>
      <c r="AD150">
        <v>0</v>
      </c>
      <c r="AE150">
        <v>16222.39</v>
      </c>
      <c r="AF150">
        <v>0</v>
      </c>
      <c r="AG150">
        <v>0</v>
      </c>
      <c r="AH150">
        <v>0</v>
      </c>
      <c r="AI150">
        <v>3.44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2.3999999999999998E-3</v>
      </c>
      <c r="AU150" t="s">
        <v>3</v>
      </c>
      <c r="AV150">
        <v>0</v>
      </c>
      <c r="AW150">
        <v>2</v>
      </c>
      <c r="AX150">
        <v>70664214</v>
      </c>
      <c r="AY150">
        <v>1</v>
      </c>
      <c r="AZ150">
        <v>0</v>
      </c>
      <c r="BA150">
        <v>402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ROUND(Y150*Source!I168,9)</f>
        <v>2.3040000000000001E-3</v>
      </c>
      <c r="CY150">
        <f>AA150</f>
        <v>60325.23</v>
      </c>
      <c r="CZ150">
        <f>AE150</f>
        <v>16222.39</v>
      </c>
      <c r="DA150">
        <f>AI150</f>
        <v>3.44</v>
      </c>
      <c r="DB150">
        <f>ROUND(ROUND(AT150*CZ150,2),6)</f>
        <v>38.93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128.57</v>
      </c>
      <c r="DG150">
        <f t="shared" si="93"/>
        <v>0</v>
      </c>
      <c r="DH150">
        <f t="shared" si="94"/>
        <v>0</v>
      </c>
      <c r="DI150">
        <f t="shared" si="89"/>
        <v>0</v>
      </c>
      <c r="DJ150">
        <f>DF150</f>
        <v>128.57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ROW(Source!A770)</f>
        <v>770</v>
      </c>
      <c r="B151">
        <v>70661675</v>
      </c>
      <c r="C151">
        <v>70663134</v>
      </c>
      <c r="D151">
        <v>66274153</v>
      </c>
      <c r="E151">
        <v>1077</v>
      </c>
      <c r="F151">
        <v>1</v>
      </c>
      <c r="G151">
        <v>1077</v>
      </c>
      <c r="H151">
        <v>1</v>
      </c>
      <c r="I151" t="s">
        <v>461</v>
      </c>
      <c r="J151" t="s">
        <v>3</v>
      </c>
      <c r="K151" t="s">
        <v>462</v>
      </c>
      <c r="L151">
        <v>1191</v>
      </c>
      <c r="N151">
        <v>1013</v>
      </c>
      <c r="O151" t="s">
        <v>463</v>
      </c>
      <c r="P151" t="s">
        <v>463</v>
      </c>
      <c r="Q151">
        <v>1</v>
      </c>
      <c r="W151">
        <v>0</v>
      </c>
      <c r="X151">
        <v>476480486</v>
      </c>
      <c r="Y151">
        <f>(AT151*1.05)</f>
        <v>3.2130000000000001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3.06</v>
      </c>
      <c r="AU151" t="s">
        <v>96</v>
      </c>
      <c r="AV151">
        <v>1</v>
      </c>
      <c r="AW151">
        <v>2</v>
      </c>
      <c r="AX151">
        <v>70664293</v>
      </c>
      <c r="AY151">
        <v>1</v>
      </c>
      <c r="AZ151">
        <v>0</v>
      </c>
      <c r="BA151">
        <v>557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ROUND(AT151*Source!I770*AH151*AL151,2)</f>
        <v>0</v>
      </c>
      <c r="CV151">
        <f>ROUND(Y151*Source!I770,9)</f>
        <v>51.408000000000001</v>
      </c>
      <c r="CW151">
        <v>0</v>
      </c>
      <c r="CX151">
        <f>ROUND(Y151*Source!I770,9)</f>
        <v>51.408000000000001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ROUND((ROUND(AT151*CZ151,2)*1.05),6)</f>
        <v>0</v>
      </c>
      <c r="DC151">
        <f>ROUND((ROUND(AT151*AG151,2)*1.05),6)</f>
        <v>0</v>
      </c>
      <c r="DD151" t="s">
        <v>3</v>
      </c>
      <c r="DE151" t="s">
        <v>3</v>
      </c>
      <c r="DF151">
        <f t="shared" ref="DF151:DF162" si="95">ROUND(ROUND(AE151,2)*CX151,2)</f>
        <v>0</v>
      </c>
      <c r="DG151">
        <f t="shared" si="93"/>
        <v>0</v>
      </c>
      <c r="DH151">
        <f t="shared" si="94"/>
        <v>0</v>
      </c>
      <c r="DI151">
        <f t="shared" si="89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ROW(Source!A770)</f>
        <v>770</v>
      </c>
      <c r="B152">
        <v>70661675</v>
      </c>
      <c r="C152">
        <v>70663134</v>
      </c>
      <c r="D152">
        <v>66352537</v>
      </c>
      <c r="E152">
        <v>1</v>
      </c>
      <c r="F152">
        <v>1</v>
      </c>
      <c r="G152">
        <v>1077</v>
      </c>
      <c r="H152">
        <v>2</v>
      </c>
      <c r="I152" t="s">
        <v>464</v>
      </c>
      <c r="J152" t="s">
        <v>465</v>
      </c>
      <c r="K152" t="s">
        <v>466</v>
      </c>
      <c r="L152">
        <v>1368</v>
      </c>
      <c r="N152">
        <v>1011</v>
      </c>
      <c r="O152" t="s">
        <v>410</v>
      </c>
      <c r="P152" t="s">
        <v>410</v>
      </c>
      <c r="Q152">
        <v>1</v>
      </c>
      <c r="W152">
        <v>0</v>
      </c>
      <c r="X152">
        <v>-1563021952</v>
      </c>
      <c r="Y152">
        <f>(AT152*1.05)</f>
        <v>0.19950000000000001</v>
      </c>
      <c r="AA152">
        <v>0</v>
      </c>
      <c r="AB152">
        <v>83.1</v>
      </c>
      <c r="AC152">
        <v>12.62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0.19</v>
      </c>
      <c r="AU152" t="s">
        <v>96</v>
      </c>
      <c r="AV152">
        <v>0</v>
      </c>
      <c r="AW152">
        <v>2</v>
      </c>
      <c r="AX152">
        <v>70664294</v>
      </c>
      <c r="AY152">
        <v>1</v>
      </c>
      <c r="AZ152">
        <v>0</v>
      </c>
      <c r="BA152">
        <v>558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ROUND(Y152*Source!I770*DO152,9)</f>
        <v>40.28304</v>
      </c>
      <c r="CX152">
        <f>ROUND(Y152*Source!I770,9)</f>
        <v>3.1920000000000002</v>
      </c>
      <c r="CY152">
        <f>AB152</f>
        <v>83.1</v>
      </c>
      <c r="CZ152">
        <f>AF152</f>
        <v>83.1</v>
      </c>
      <c r="DA152">
        <f>AJ152</f>
        <v>1</v>
      </c>
      <c r="DB152">
        <f>ROUND((ROUND(AT152*CZ152,2)*1.05),6)</f>
        <v>16.579499999999999</v>
      </c>
      <c r="DC152">
        <f>ROUND((ROUND(AT152*AG152,2)*1.05),6)</f>
        <v>2.52</v>
      </c>
      <c r="DD152" t="s">
        <v>3</v>
      </c>
      <c r="DE152" t="s">
        <v>3</v>
      </c>
      <c r="DF152">
        <f t="shared" si="95"/>
        <v>0</v>
      </c>
      <c r="DG152">
        <f t="shared" si="93"/>
        <v>265.26</v>
      </c>
      <c r="DH152">
        <f t="shared" si="94"/>
        <v>40.28</v>
      </c>
      <c r="DI152">
        <f t="shared" si="89"/>
        <v>0</v>
      </c>
      <c r="DJ152">
        <f>DG152</f>
        <v>265.26</v>
      </c>
      <c r="DK152">
        <v>0</v>
      </c>
      <c r="DL152" t="s">
        <v>467</v>
      </c>
      <c r="DM152">
        <v>0</v>
      </c>
      <c r="DN152" t="s">
        <v>463</v>
      </c>
      <c r="DO152">
        <v>12.62</v>
      </c>
    </row>
    <row r="153" spans="1:119" x14ac:dyDescent="0.2">
      <c r="A153">
        <f>ROW(Source!A770)</f>
        <v>770</v>
      </c>
      <c r="B153">
        <v>70661675</v>
      </c>
      <c r="C153">
        <v>70663134</v>
      </c>
      <c r="D153">
        <v>66352105</v>
      </c>
      <c r="E153">
        <v>1</v>
      </c>
      <c r="F153">
        <v>1</v>
      </c>
      <c r="G153">
        <v>1077</v>
      </c>
      <c r="H153">
        <v>2</v>
      </c>
      <c r="I153" t="s">
        <v>490</v>
      </c>
      <c r="J153" t="s">
        <v>491</v>
      </c>
      <c r="K153" t="s">
        <v>492</v>
      </c>
      <c r="L153">
        <v>1368</v>
      </c>
      <c r="N153">
        <v>1011</v>
      </c>
      <c r="O153" t="s">
        <v>410</v>
      </c>
      <c r="P153" t="s">
        <v>410</v>
      </c>
      <c r="Q153">
        <v>1</v>
      </c>
      <c r="W153">
        <v>0</v>
      </c>
      <c r="X153">
        <v>1225874674</v>
      </c>
      <c r="Y153">
        <f>(AT153*1.05)</f>
        <v>0.71400000000000008</v>
      </c>
      <c r="AA153">
        <v>0</v>
      </c>
      <c r="AB153">
        <v>166.63</v>
      </c>
      <c r="AC153">
        <v>14.54</v>
      </c>
      <c r="AD153">
        <v>0</v>
      </c>
      <c r="AE153">
        <v>0</v>
      </c>
      <c r="AF153">
        <v>166.63</v>
      </c>
      <c r="AG153">
        <v>14.54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0.68</v>
      </c>
      <c r="AU153" t="s">
        <v>96</v>
      </c>
      <c r="AV153">
        <v>0</v>
      </c>
      <c r="AW153">
        <v>2</v>
      </c>
      <c r="AX153">
        <v>70664295</v>
      </c>
      <c r="AY153">
        <v>1</v>
      </c>
      <c r="AZ153">
        <v>0</v>
      </c>
      <c r="BA153">
        <v>559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ROUND(Y153*Source!I770*DO153,9)</f>
        <v>166.10496000000001</v>
      </c>
      <c r="CX153">
        <f>ROUND(Y153*Source!I770,9)</f>
        <v>11.423999999999999</v>
      </c>
      <c r="CY153">
        <f>AB153</f>
        <v>166.63</v>
      </c>
      <c r="CZ153">
        <f>AF153</f>
        <v>166.63</v>
      </c>
      <c r="DA153">
        <f>AJ153</f>
        <v>1</v>
      </c>
      <c r="DB153">
        <f>ROUND((ROUND(AT153*CZ153,2)*1.05),6)</f>
        <v>118.9755</v>
      </c>
      <c r="DC153">
        <f>ROUND((ROUND(AT153*AG153,2)*1.05),6)</f>
        <v>10.384499999999999</v>
      </c>
      <c r="DD153" t="s">
        <v>3</v>
      </c>
      <c r="DE153" t="s">
        <v>3</v>
      </c>
      <c r="DF153">
        <f t="shared" si="95"/>
        <v>0</v>
      </c>
      <c r="DG153">
        <f t="shared" si="93"/>
        <v>1903.58</v>
      </c>
      <c r="DH153">
        <f t="shared" si="94"/>
        <v>166.1</v>
      </c>
      <c r="DI153">
        <f t="shared" si="89"/>
        <v>0</v>
      </c>
      <c r="DJ153">
        <f>DG153</f>
        <v>1903.58</v>
      </c>
      <c r="DK153">
        <v>0</v>
      </c>
      <c r="DL153" t="s">
        <v>467</v>
      </c>
      <c r="DM153">
        <v>0</v>
      </c>
      <c r="DN153" t="s">
        <v>463</v>
      </c>
      <c r="DO153">
        <v>14.54</v>
      </c>
    </row>
    <row r="154" spans="1:119" x14ac:dyDescent="0.2">
      <c r="A154">
        <f>ROW(Source!A770)</f>
        <v>770</v>
      </c>
      <c r="B154">
        <v>70661675</v>
      </c>
      <c r="C154">
        <v>70663134</v>
      </c>
      <c r="D154">
        <v>66321845</v>
      </c>
      <c r="E154">
        <v>1</v>
      </c>
      <c r="F154">
        <v>1</v>
      </c>
      <c r="G154">
        <v>1077</v>
      </c>
      <c r="H154">
        <v>3</v>
      </c>
      <c r="I154" t="s">
        <v>493</v>
      </c>
      <c r="J154" t="s">
        <v>494</v>
      </c>
      <c r="K154" t="s">
        <v>495</v>
      </c>
      <c r="L154">
        <v>1348</v>
      </c>
      <c r="N154">
        <v>1009</v>
      </c>
      <c r="O154" t="s">
        <v>147</v>
      </c>
      <c r="P154" t="s">
        <v>147</v>
      </c>
      <c r="Q154">
        <v>1000</v>
      </c>
      <c r="W154">
        <v>0</v>
      </c>
      <c r="X154">
        <v>-618249991</v>
      </c>
      <c r="Y154">
        <f t="shared" ref="Y154:Y159" si="96">AT154</f>
        <v>3.0000000000000001E-5</v>
      </c>
      <c r="AA154">
        <v>18504.150000000001</v>
      </c>
      <c r="AB154">
        <v>0</v>
      </c>
      <c r="AC154">
        <v>0</v>
      </c>
      <c r="AD154">
        <v>0</v>
      </c>
      <c r="AE154">
        <v>18504.150000000001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3.0000000000000001E-5</v>
      </c>
      <c r="AU154" t="s">
        <v>3</v>
      </c>
      <c r="AV154">
        <v>0</v>
      </c>
      <c r="AW154">
        <v>2</v>
      </c>
      <c r="AX154">
        <v>70664297</v>
      </c>
      <c r="AY154">
        <v>1</v>
      </c>
      <c r="AZ154">
        <v>0</v>
      </c>
      <c r="BA154">
        <v>561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ROUND(Y154*Source!I770,9)</f>
        <v>4.8000000000000001E-4</v>
      </c>
      <c r="CY154">
        <f t="shared" ref="CY154:CY159" si="97">AA154</f>
        <v>18504.150000000001</v>
      </c>
      <c r="CZ154">
        <f t="shared" ref="CZ154:CZ159" si="98">AE154</f>
        <v>18504.150000000001</v>
      </c>
      <c r="DA154">
        <f t="shared" ref="DA154:DA159" si="99">AI154</f>
        <v>1</v>
      </c>
      <c r="DB154">
        <f t="shared" ref="DB154:DB159" si="100">ROUND(ROUND(AT154*CZ154,2),6)</f>
        <v>0.56000000000000005</v>
      </c>
      <c r="DC154">
        <f t="shared" ref="DC154:DC159" si="101">ROUND(ROUND(AT154*AG154,2),6)</f>
        <v>0</v>
      </c>
      <c r="DD154" t="s">
        <v>3</v>
      </c>
      <c r="DE154" t="s">
        <v>3</v>
      </c>
      <c r="DF154">
        <f t="shared" si="95"/>
        <v>8.8800000000000008</v>
      </c>
      <c r="DG154">
        <f t="shared" si="93"/>
        <v>0</v>
      </c>
      <c r="DH154">
        <f t="shared" si="94"/>
        <v>0</v>
      </c>
      <c r="DI154">
        <f t="shared" si="89"/>
        <v>0</v>
      </c>
      <c r="DJ154">
        <f t="shared" ref="DJ154:DJ159" si="102">DF154</f>
        <v>8.8800000000000008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ROW(Source!A770)</f>
        <v>770</v>
      </c>
      <c r="B155">
        <v>70661675</v>
      </c>
      <c r="C155">
        <v>70663134</v>
      </c>
      <c r="D155">
        <v>66321205</v>
      </c>
      <c r="E155">
        <v>1</v>
      </c>
      <c r="F155">
        <v>1</v>
      </c>
      <c r="G155">
        <v>1077</v>
      </c>
      <c r="H155">
        <v>3</v>
      </c>
      <c r="I155" t="s">
        <v>474</v>
      </c>
      <c r="J155" t="s">
        <v>475</v>
      </c>
      <c r="K155" t="s">
        <v>476</v>
      </c>
      <c r="L155">
        <v>1346</v>
      </c>
      <c r="N155">
        <v>1009</v>
      </c>
      <c r="O155" t="s">
        <v>477</v>
      </c>
      <c r="P155" t="s">
        <v>477</v>
      </c>
      <c r="Q155">
        <v>1</v>
      </c>
      <c r="W155">
        <v>0</v>
      </c>
      <c r="X155">
        <v>474028557</v>
      </c>
      <c r="Y155">
        <f t="shared" si="96"/>
        <v>0.02</v>
      </c>
      <c r="AA155">
        <v>1.61</v>
      </c>
      <c r="AB155">
        <v>0</v>
      </c>
      <c r="AC155">
        <v>0</v>
      </c>
      <c r="AD155">
        <v>0</v>
      </c>
      <c r="AE155">
        <v>1.61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3</v>
      </c>
      <c r="AV155">
        <v>0</v>
      </c>
      <c r="AW155">
        <v>2</v>
      </c>
      <c r="AX155">
        <v>70664298</v>
      </c>
      <c r="AY155">
        <v>1</v>
      </c>
      <c r="AZ155">
        <v>0</v>
      </c>
      <c r="BA155">
        <v>562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ROUND(Y155*Source!I770,9)</f>
        <v>0.32</v>
      </c>
      <c r="CY155">
        <f t="shared" si="97"/>
        <v>1.61</v>
      </c>
      <c r="CZ155">
        <f t="shared" si="98"/>
        <v>1.61</v>
      </c>
      <c r="DA155">
        <f t="shared" si="99"/>
        <v>1</v>
      </c>
      <c r="DB155">
        <f t="shared" si="100"/>
        <v>0.03</v>
      </c>
      <c r="DC155">
        <f t="shared" si="101"/>
        <v>0</v>
      </c>
      <c r="DD155" t="s">
        <v>3</v>
      </c>
      <c r="DE155" t="s">
        <v>3</v>
      </c>
      <c r="DF155">
        <f t="shared" si="95"/>
        <v>0.52</v>
      </c>
      <c r="DG155">
        <f t="shared" si="93"/>
        <v>0</v>
      </c>
      <c r="DH155">
        <f t="shared" si="94"/>
        <v>0</v>
      </c>
      <c r="DI155">
        <f t="shared" si="89"/>
        <v>0</v>
      </c>
      <c r="DJ155">
        <f t="shared" si="102"/>
        <v>0.52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ROW(Source!A770)</f>
        <v>770</v>
      </c>
      <c r="B156">
        <v>70661675</v>
      </c>
      <c r="C156">
        <v>70663134</v>
      </c>
      <c r="D156">
        <v>66321472</v>
      </c>
      <c r="E156">
        <v>1</v>
      </c>
      <c r="F156">
        <v>1</v>
      </c>
      <c r="G156">
        <v>1077</v>
      </c>
      <c r="H156">
        <v>3</v>
      </c>
      <c r="I156" t="s">
        <v>496</v>
      </c>
      <c r="J156" t="s">
        <v>497</v>
      </c>
      <c r="K156" t="s">
        <v>498</v>
      </c>
      <c r="L156">
        <v>1348</v>
      </c>
      <c r="N156">
        <v>1009</v>
      </c>
      <c r="O156" t="s">
        <v>147</v>
      </c>
      <c r="P156" t="s">
        <v>147</v>
      </c>
      <c r="Q156">
        <v>1000</v>
      </c>
      <c r="W156">
        <v>0</v>
      </c>
      <c r="X156">
        <v>-1440929762</v>
      </c>
      <c r="Y156">
        <f t="shared" si="96"/>
        <v>4.0000000000000002E-4</v>
      </c>
      <c r="AA156">
        <v>20009.47</v>
      </c>
      <c r="AB156">
        <v>0</v>
      </c>
      <c r="AC156">
        <v>0</v>
      </c>
      <c r="AD156">
        <v>0</v>
      </c>
      <c r="AE156">
        <v>20009.47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4.0000000000000002E-4</v>
      </c>
      <c r="AU156" t="s">
        <v>3</v>
      </c>
      <c r="AV156">
        <v>0</v>
      </c>
      <c r="AW156">
        <v>2</v>
      </c>
      <c r="AX156">
        <v>70664299</v>
      </c>
      <c r="AY156">
        <v>1</v>
      </c>
      <c r="AZ156">
        <v>0</v>
      </c>
      <c r="BA156">
        <v>563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ROUND(Y156*Source!I770,9)</f>
        <v>6.4000000000000003E-3</v>
      </c>
      <c r="CY156">
        <f t="shared" si="97"/>
        <v>20009.47</v>
      </c>
      <c r="CZ156">
        <f t="shared" si="98"/>
        <v>20009.47</v>
      </c>
      <c r="DA156">
        <f t="shared" si="99"/>
        <v>1</v>
      </c>
      <c r="DB156">
        <f t="shared" si="100"/>
        <v>8</v>
      </c>
      <c r="DC156">
        <f t="shared" si="101"/>
        <v>0</v>
      </c>
      <c r="DD156" t="s">
        <v>3</v>
      </c>
      <c r="DE156" t="s">
        <v>3</v>
      </c>
      <c r="DF156">
        <f t="shared" si="95"/>
        <v>128.06</v>
      </c>
      <c r="DG156">
        <f t="shared" si="93"/>
        <v>0</v>
      </c>
      <c r="DH156">
        <f t="shared" si="94"/>
        <v>0</v>
      </c>
      <c r="DI156">
        <f t="shared" si="89"/>
        <v>0</v>
      </c>
      <c r="DJ156">
        <f t="shared" si="102"/>
        <v>128.06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ROW(Source!A770)</f>
        <v>770</v>
      </c>
      <c r="B157">
        <v>70661675</v>
      </c>
      <c r="C157">
        <v>70663134</v>
      </c>
      <c r="D157">
        <v>66321487</v>
      </c>
      <c r="E157">
        <v>1</v>
      </c>
      <c r="F157">
        <v>1</v>
      </c>
      <c r="G157">
        <v>1077</v>
      </c>
      <c r="H157">
        <v>3</v>
      </c>
      <c r="I157" t="s">
        <v>499</v>
      </c>
      <c r="J157" t="s">
        <v>500</v>
      </c>
      <c r="K157" t="s">
        <v>501</v>
      </c>
      <c r="L157">
        <v>1348</v>
      </c>
      <c r="N157">
        <v>1009</v>
      </c>
      <c r="O157" t="s">
        <v>147</v>
      </c>
      <c r="P157" t="s">
        <v>147</v>
      </c>
      <c r="Q157">
        <v>1000</v>
      </c>
      <c r="W157">
        <v>0</v>
      </c>
      <c r="X157">
        <v>1189071291</v>
      </c>
      <c r="Y157">
        <f t="shared" si="96"/>
        <v>1E-4</v>
      </c>
      <c r="AA157">
        <v>16189.08</v>
      </c>
      <c r="AB157">
        <v>0</v>
      </c>
      <c r="AC157">
        <v>0</v>
      </c>
      <c r="AD157">
        <v>0</v>
      </c>
      <c r="AE157">
        <v>16189.08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70664300</v>
      </c>
      <c r="AY157">
        <v>1</v>
      </c>
      <c r="AZ157">
        <v>0</v>
      </c>
      <c r="BA157">
        <v>564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ROUND(Y157*Source!I770,9)</f>
        <v>1.6000000000000001E-3</v>
      </c>
      <c r="CY157">
        <f t="shared" si="97"/>
        <v>16189.08</v>
      </c>
      <c r="CZ157">
        <f t="shared" si="98"/>
        <v>16189.08</v>
      </c>
      <c r="DA157">
        <f t="shared" si="99"/>
        <v>1</v>
      </c>
      <c r="DB157">
        <f t="shared" si="100"/>
        <v>1.62</v>
      </c>
      <c r="DC157">
        <f t="shared" si="101"/>
        <v>0</v>
      </c>
      <c r="DD157" t="s">
        <v>3</v>
      </c>
      <c r="DE157" t="s">
        <v>3</v>
      </c>
      <c r="DF157">
        <f t="shared" si="95"/>
        <v>25.9</v>
      </c>
      <c r="DG157">
        <f t="shared" si="93"/>
        <v>0</v>
      </c>
      <c r="DH157">
        <f t="shared" si="94"/>
        <v>0</v>
      </c>
      <c r="DI157">
        <f t="shared" si="89"/>
        <v>0</v>
      </c>
      <c r="DJ157">
        <f t="shared" si="102"/>
        <v>25.9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ROW(Source!A770)</f>
        <v>770</v>
      </c>
      <c r="B158">
        <v>70661675</v>
      </c>
      <c r="C158">
        <v>70663134</v>
      </c>
      <c r="D158">
        <v>66328088</v>
      </c>
      <c r="E158">
        <v>1</v>
      </c>
      <c r="F158">
        <v>1</v>
      </c>
      <c r="G158">
        <v>1077</v>
      </c>
      <c r="H158">
        <v>3</v>
      </c>
      <c r="I158" t="s">
        <v>484</v>
      </c>
      <c r="J158" t="s">
        <v>485</v>
      </c>
      <c r="K158" t="s">
        <v>486</v>
      </c>
      <c r="L158">
        <v>1346</v>
      </c>
      <c r="N158">
        <v>1009</v>
      </c>
      <c r="O158" t="s">
        <v>477</v>
      </c>
      <c r="P158" t="s">
        <v>477</v>
      </c>
      <c r="Q158">
        <v>1</v>
      </c>
      <c r="W158">
        <v>0</v>
      </c>
      <c r="X158">
        <v>-1673804786</v>
      </c>
      <c r="Y158">
        <f t="shared" si="96"/>
        <v>0.1</v>
      </c>
      <c r="AA158">
        <v>47.86</v>
      </c>
      <c r="AB158">
        <v>0</v>
      </c>
      <c r="AC158">
        <v>0</v>
      </c>
      <c r="AD158">
        <v>0</v>
      </c>
      <c r="AE158">
        <v>47.86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70664301</v>
      </c>
      <c r="AY158">
        <v>1</v>
      </c>
      <c r="AZ158">
        <v>0</v>
      </c>
      <c r="BA158">
        <v>565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ROUND(Y158*Source!I770,9)</f>
        <v>1.6</v>
      </c>
      <c r="CY158">
        <f t="shared" si="97"/>
        <v>47.86</v>
      </c>
      <c r="CZ158">
        <f t="shared" si="98"/>
        <v>47.86</v>
      </c>
      <c r="DA158">
        <f t="shared" si="99"/>
        <v>1</v>
      </c>
      <c r="DB158">
        <f t="shared" si="100"/>
        <v>4.79</v>
      </c>
      <c r="DC158">
        <f t="shared" si="101"/>
        <v>0</v>
      </c>
      <c r="DD158" t="s">
        <v>3</v>
      </c>
      <c r="DE158" t="s">
        <v>3</v>
      </c>
      <c r="DF158">
        <f t="shared" si="95"/>
        <v>76.58</v>
      </c>
      <c r="DG158">
        <f t="shared" si="93"/>
        <v>0</v>
      </c>
      <c r="DH158">
        <f t="shared" si="94"/>
        <v>0</v>
      </c>
      <c r="DI158">
        <f t="shared" si="89"/>
        <v>0</v>
      </c>
      <c r="DJ158">
        <f t="shared" si="102"/>
        <v>76.58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ROW(Source!A770)</f>
        <v>770</v>
      </c>
      <c r="B159">
        <v>70661675</v>
      </c>
      <c r="C159">
        <v>70663134</v>
      </c>
      <c r="D159">
        <v>66345565</v>
      </c>
      <c r="E159">
        <v>1</v>
      </c>
      <c r="F159">
        <v>1</v>
      </c>
      <c r="G159">
        <v>1077</v>
      </c>
      <c r="H159">
        <v>3</v>
      </c>
      <c r="I159" t="s">
        <v>502</v>
      </c>
      <c r="J159" t="s">
        <v>503</v>
      </c>
      <c r="K159" t="s">
        <v>504</v>
      </c>
      <c r="L159">
        <v>1355</v>
      </c>
      <c r="N159">
        <v>1010</v>
      </c>
      <c r="O159" t="s">
        <v>355</v>
      </c>
      <c r="P159" t="s">
        <v>355</v>
      </c>
      <c r="Q159">
        <v>100</v>
      </c>
      <c r="W159">
        <v>0</v>
      </c>
      <c r="X159">
        <v>510217810</v>
      </c>
      <c r="Y159">
        <f t="shared" si="96"/>
        <v>0.06</v>
      </c>
      <c r="AA159">
        <v>139.85</v>
      </c>
      <c r="AB159">
        <v>0</v>
      </c>
      <c r="AC159">
        <v>0</v>
      </c>
      <c r="AD159">
        <v>0</v>
      </c>
      <c r="AE159">
        <v>139.85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0.06</v>
      </c>
      <c r="AU159" t="s">
        <v>3</v>
      </c>
      <c r="AV159">
        <v>0</v>
      </c>
      <c r="AW159">
        <v>2</v>
      </c>
      <c r="AX159">
        <v>70664302</v>
      </c>
      <c r="AY159">
        <v>1</v>
      </c>
      <c r="AZ159">
        <v>0</v>
      </c>
      <c r="BA159">
        <v>566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ROUND(Y159*Source!I770,9)</f>
        <v>0.96</v>
      </c>
      <c r="CY159">
        <f t="shared" si="97"/>
        <v>139.85</v>
      </c>
      <c r="CZ159">
        <f t="shared" si="98"/>
        <v>139.85</v>
      </c>
      <c r="DA159">
        <f t="shared" si="99"/>
        <v>1</v>
      </c>
      <c r="DB159">
        <f t="shared" si="100"/>
        <v>8.39</v>
      </c>
      <c r="DC159">
        <f t="shared" si="101"/>
        <v>0</v>
      </c>
      <c r="DD159" t="s">
        <v>3</v>
      </c>
      <c r="DE159" t="s">
        <v>3</v>
      </c>
      <c r="DF159">
        <f t="shared" si="95"/>
        <v>134.26</v>
      </c>
      <c r="DG159">
        <f t="shared" si="93"/>
        <v>0</v>
      </c>
      <c r="DH159">
        <f t="shared" si="94"/>
        <v>0</v>
      </c>
      <c r="DI159">
        <f t="shared" si="89"/>
        <v>0</v>
      </c>
      <c r="DJ159">
        <f t="shared" si="102"/>
        <v>134.26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ROW(Source!A771)</f>
        <v>771</v>
      </c>
      <c r="B160">
        <v>70661673</v>
      </c>
      <c r="C160">
        <v>70663134</v>
      </c>
      <c r="D160">
        <v>66274153</v>
      </c>
      <c r="E160">
        <v>1077</v>
      </c>
      <c r="F160">
        <v>1</v>
      </c>
      <c r="G160">
        <v>1077</v>
      </c>
      <c r="H160">
        <v>1</v>
      </c>
      <c r="I160" t="s">
        <v>461</v>
      </c>
      <c r="J160" t="s">
        <v>3</v>
      </c>
      <c r="K160" t="s">
        <v>462</v>
      </c>
      <c r="L160">
        <v>1191</v>
      </c>
      <c r="N160">
        <v>1013</v>
      </c>
      <c r="O160" t="s">
        <v>463</v>
      </c>
      <c r="P160" t="s">
        <v>463</v>
      </c>
      <c r="Q160">
        <v>1</v>
      </c>
      <c r="W160">
        <v>0</v>
      </c>
      <c r="X160">
        <v>476480486</v>
      </c>
      <c r="Y160">
        <f>(AT160*1.05)</f>
        <v>3.2130000000000001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3.06</v>
      </c>
      <c r="AU160" t="s">
        <v>96</v>
      </c>
      <c r="AV160">
        <v>1</v>
      </c>
      <c r="AW160">
        <v>2</v>
      </c>
      <c r="AX160">
        <v>70664293</v>
      </c>
      <c r="AY160">
        <v>1</v>
      </c>
      <c r="AZ160">
        <v>0</v>
      </c>
      <c r="BA160">
        <v>573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ROUND(AT160*Source!I771*AH160*AL160,2)</f>
        <v>0</v>
      </c>
      <c r="CV160">
        <f>ROUND(Y160*Source!I771,9)</f>
        <v>51.408000000000001</v>
      </c>
      <c r="CW160">
        <v>0</v>
      </c>
      <c r="CX160">
        <f>ROUND(Y160*Source!I771,9)</f>
        <v>51.408000000000001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ROUND((ROUND(AT160*CZ160,2)*1.05),6)</f>
        <v>0</v>
      </c>
      <c r="DC160">
        <f>ROUND((ROUND(AT160*AG160,2)*1.05),6)</f>
        <v>0</v>
      </c>
      <c r="DD160" t="s">
        <v>3</v>
      </c>
      <c r="DE160" t="s">
        <v>3</v>
      </c>
      <c r="DF160">
        <f t="shared" si="95"/>
        <v>0</v>
      </c>
      <c r="DG160">
        <f t="shared" si="93"/>
        <v>0</v>
      </c>
      <c r="DH160">
        <f t="shared" si="94"/>
        <v>0</v>
      </c>
      <c r="DI160">
        <f t="shared" si="89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ROW(Source!A771)</f>
        <v>771</v>
      </c>
      <c r="B161">
        <v>70661673</v>
      </c>
      <c r="C161">
        <v>70663134</v>
      </c>
      <c r="D161">
        <v>66352537</v>
      </c>
      <c r="E161">
        <v>1</v>
      </c>
      <c r="F161">
        <v>1</v>
      </c>
      <c r="G161">
        <v>1077</v>
      </c>
      <c r="H161">
        <v>2</v>
      </c>
      <c r="I161" t="s">
        <v>464</v>
      </c>
      <c r="J161" t="s">
        <v>465</v>
      </c>
      <c r="K161" t="s">
        <v>466</v>
      </c>
      <c r="L161">
        <v>1368</v>
      </c>
      <c r="N161">
        <v>1011</v>
      </c>
      <c r="O161" t="s">
        <v>410</v>
      </c>
      <c r="P161" t="s">
        <v>410</v>
      </c>
      <c r="Q161">
        <v>1</v>
      </c>
      <c r="W161">
        <v>0</v>
      </c>
      <c r="X161">
        <v>-1563021952</v>
      </c>
      <c r="Y161">
        <f>(AT161*1.05)</f>
        <v>0.19950000000000001</v>
      </c>
      <c r="AA161">
        <v>0</v>
      </c>
      <c r="AB161">
        <v>1373.91</v>
      </c>
      <c r="AC161">
        <v>655.99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15.21</v>
      </c>
      <c r="AK161">
        <v>47.82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0.19</v>
      </c>
      <c r="AU161" t="s">
        <v>96</v>
      </c>
      <c r="AV161">
        <v>0</v>
      </c>
      <c r="AW161">
        <v>2</v>
      </c>
      <c r="AX161">
        <v>70664294</v>
      </c>
      <c r="AY161">
        <v>1</v>
      </c>
      <c r="AZ161">
        <v>0</v>
      </c>
      <c r="BA161">
        <v>574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ROUND(Y161*Source!I771*DO161,9)</f>
        <v>40.28304</v>
      </c>
      <c r="CX161">
        <f>ROUND(Y161*Source!I771,9)</f>
        <v>3.1920000000000002</v>
      </c>
      <c r="CY161">
        <f>AB161</f>
        <v>1373.91</v>
      </c>
      <c r="CZ161">
        <f>AF161</f>
        <v>83.1</v>
      </c>
      <c r="DA161">
        <f>AJ161</f>
        <v>15.21</v>
      </c>
      <c r="DB161">
        <f>ROUND((ROUND(AT161*CZ161,2)*1.05),6)</f>
        <v>16.579499999999999</v>
      </c>
      <c r="DC161">
        <f>ROUND((ROUND(AT161*AG161,2)*1.05),6)</f>
        <v>2.52</v>
      </c>
      <c r="DD161" t="s">
        <v>3</v>
      </c>
      <c r="DE161" t="s">
        <v>3</v>
      </c>
      <c r="DF161">
        <f t="shared" si="95"/>
        <v>0</v>
      </c>
      <c r="DG161">
        <f>ROUND(ROUND(AF161*AJ161,2)*CX161,2)</f>
        <v>4034.53</v>
      </c>
      <c r="DH161">
        <f>ROUND(ROUND(AG161*AK161,2)*CX161,2)</f>
        <v>1926.34</v>
      </c>
      <c r="DI161">
        <f t="shared" si="89"/>
        <v>0</v>
      </c>
      <c r="DJ161">
        <f>DG161</f>
        <v>4034.53</v>
      </c>
      <c r="DK161">
        <v>0</v>
      </c>
      <c r="DL161" t="s">
        <v>467</v>
      </c>
      <c r="DM161">
        <v>0</v>
      </c>
      <c r="DN161" t="s">
        <v>463</v>
      </c>
      <c r="DO161">
        <v>12.62</v>
      </c>
    </row>
    <row r="162" spans="1:119" x14ac:dyDescent="0.2">
      <c r="A162">
        <f>ROW(Source!A771)</f>
        <v>771</v>
      </c>
      <c r="B162">
        <v>70661673</v>
      </c>
      <c r="C162">
        <v>70663134</v>
      </c>
      <c r="D162">
        <v>66352105</v>
      </c>
      <c r="E162">
        <v>1</v>
      </c>
      <c r="F162">
        <v>1</v>
      </c>
      <c r="G162">
        <v>1077</v>
      </c>
      <c r="H162">
        <v>2</v>
      </c>
      <c r="I162" t="s">
        <v>490</v>
      </c>
      <c r="J162" t="s">
        <v>491</v>
      </c>
      <c r="K162" t="s">
        <v>492</v>
      </c>
      <c r="L162">
        <v>1368</v>
      </c>
      <c r="N162">
        <v>1011</v>
      </c>
      <c r="O162" t="s">
        <v>410</v>
      </c>
      <c r="P162" t="s">
        <v>410</v>
      </c>
      <c r="Q162">
        <v>1</v>
      </c>
      <c r="W162">
        <v>0</v>
      </c>
      <c r="X162">
        <v>1225874674</v>
      </c>
      <c r="Y162">
        <f>(AT162*1.05)</f>
        <v>0.71400000000000008</v>
      </c>
      <c r="AA162">
        <v>0</v>
      </c>
      <c r="AB162">
        <v>2459.6999999999998</v>
      </c>
      <c r="AC162">
        <v>755.79</v>
      </c>
      <c r="AD162">
        <v>0</v>
      </c>
      <c r="AE162">
        <v>0</v>
      </c>
      <c r="AF162">
        <v>166.63</v>
      </c>
      <c r="AG162">
        <v>14.54</v>
      </c>
      <c r="AH162">
        <v>0</v>
      </c>
      <c r="AI162">
        <v>1</v>
      </c>
      <c r="AJ162">
        <v>13.58</v>
      </c>
      <c r="AK162">
        <v>47.82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0.68</v>
      </c>
      <c r="AU162" t="s">
        <v>96</v>
      </c>
      <c r="AV162">
        <v>0</v>
      </c>
      <c r="AW162">
        <v>2</v>
      </c>
      <c r="AX162">
        <v>70664295</v>
      </c>
      <c r="AY162">
        <v>1</v>
      </c>
      <c r="AZ162">
        <v>0</v>
      </c>
      <c r="BA162">
        <v>575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ROUND(Y162*Source!I771*DO162,9)</f>
        <v>166.10496000000001</v>
      </c>
      <c r="CX162">
        <f>ROUND(Y162*Source!I771,9)</f>
        <v>11.423999999999999</v>
      </c>
      <c r="CY162">
        <f>AB162</f>
        <v>2459.6999999999998</v>
      </c>
      <c r="CZ162">
        <f>AF162</f>
        <v>166.63</v>
      </c>
      <c r="DA162">
        <f>AJ162</f>
        <v>13.58</v>
      </c>
      <c r="DB162">
        <f>ROUND((ROUND(AT162*CZ162,2)*1.05),6)</f>
        <v>118.9755</v>
      </c>
      <c r="DC162">
        <f>ROUND((ROUND(AT162*AG162,2)*1.05),6)</f>
        <v>10.384499999999999</v>
      </c>
      <c r="DD162" t="s">
        <v>3</v>
      </c>
      <c r="DE162" t="s">
        <v>3</v>
      </c>
      <c r="DF162">
        <f t="shared" si="95"/>
        <v>0</v>
      </c>
      <c r="DG162">
        <f>ROUND(ROUND(AF162*AJ162,2)*CX162,2)</f>
        <v>25850.68</v>
      </c>
      <c r="DH162">
        <f>ROUND(ROUND(AG162*AK162,2)*CX162,2)</f>
        <v>7943.11</v>
      </c>
      <c r="DI162">
        <f t="shared" si="89"/>
        <v>0</v>
      </c>
      <c r="DJ162">
        <f>DG162</f>
        <v>25850.68</v>
      </c>
      <c r="DK162">
        <v>0</v>
      </c>
      <c r="DL162" t="s">
        <v>467</v>
      </c>
      <c r="DM162">
        <v>0</v>
      </c>
      <c r="DN162" t="s">
        <v>463</v>
      </c>
      <c r="DO162">
        <v>14.54</v>
      </c>
    </row>
    <row r="163" spans="1:119" x14ac:dyDescent="0.2">
      <c r="A163">
        <f>ROW(Source!A771)</f>
        <v>771</v>
      </c>
      <c r="B163">
        <v>70661673</v>
      </c>
      <c r="C163">
        <v>70663134</v>
      </c>
      <c r="D163">
        <v>66321845</v>
      </c>
      <c r="E163">
        <v>1</v>
      </c>
      <c r="F163">
        <v>1</v>
      </c>
      <c r="G163">
        <v>1077</v>
      </c>
      <c r="H163">
        <v>3</v>
      </c>
      <c r="I163" t="s">
        <v>493</v>
      </c>
      <c r="J163" t="s">
        <v>494</v>
      </c>
      <c r="K163" t="s">
        <v>495</v>
      </c>
      <c r="L163">
        <v>1348</v>
      </c>
      <c r="N163">
        <v>1009</v>
      </c>
      <c r="O163" t="s">
        <v>147</v>
      </c>
      <c r="P163" t="s">
        <v>147</v>
      </c>
      <c r="Q163">
        <v>1000</v>
      </c>
      <c r="W163">
        <v>0</v>
      </c>
      <c r="X163">
        <v>-618249991</v>
      </c>
      <c r="Y163">
        <f t="shared" ref="Y163:Y168" si="103">AT163</f>
        <v>3.0000000000000001E-5</v>
      </c>
      <c r="AA163">
        <v>108249.28</v>
      </c>
      <c r="AB163">
        <v>0</v>
      </c>
      <c r="AC163">
        <v>0</v>
      </c>
      <c r="AD163">
        <v>0</v>
      </c>
      <c r="AE163">
        <v>18504.150000000001</v>
      </c>
      <c r="AF163">
        <v>0</v>
      </c>
      <c r="AG163">
        <v>0</v>
      </c>
      <c r="AH163">
        <v>0</v>
      </c>
      <c r="AI163">
        <v>5.85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3.0000000000000001E-5</v>
      </c>
      <c r="AU163" t="s">
        <v>3</v>
      </c>
      <c r="AV163">
        <v>0</v>
      </c>
      <c r="AW163">
        <v>2</v>
      </c>
      <c r="AX163">
        <v>70664297</v>
      </c>
      <c r="AY163">
        <v>1</v>
      </c>
      <c r="AZ163">
        <v>0</v>
      </c>
      <c r="BA163">
        <v>577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ROUND(Y163*Source!I771,9)</f>
        <v>4.8000000000000001E-4</v>
      </c>
      <c r="CY163">
        <f t="shared" ref="CY163:CY168" si="104">AA163</f>
        <v>108249.28</v>
      </c>
      <c r="CZ163">
        <f t="shared" ref="CZ163:CZ168" si="105">AE163</f>
        <v>18504.150000000001</v>
      </c>
      <c r="DA163">
        <f t="shared" ref="DA163:DA168" si="106">AI163</f>
        <v>5.85</v>
      </c>
      <c r="DB163">
        <f t="shared" ref="DB163:DB168" si="107">ROUND(ROUND(AT163*CZ163,2),6)</f>
        <v>0.56000000000000005</v>
      </c>
      <c r="DC163">
        <f t="shared" ref="DC163:DC168" si="108">ROUND(ROUND(AT163*AG163,2),6)</f>
        <v>0</v>
      </c>
      <c r="DD163" t="s">
        <v>3</v>
      </c>
      <c r="DE163" t="s">
        <v>3</v>
      </c>
      <c r="DF163">
        <f t="shared" ref="DF163:DF168" si="109">ROUND(ROUND(AE163*AI163,2)*CX163,2)</f>
        <v>51.96</v>
      </c>
      <c r="DG163">
        <f t="shared" ref="DG163:DG180" si="110">ROUND(ROUND(AF163,2)*CX163,2)</f>
        <v>0</v>
      </c>
      <c r="DH163">
        <f t="shared" ref="DH163:DH180" si="111">ROUND(ROUND(AG163,2)*CX163,2)</f>
        <v>0</v>
      </c>
      <c r="DI163">
        <f t="shared" si="89"/>
        <v>0</v>
      </c>
      <c r="DJ163">
        <f t="shared" ref="DJ163:DJ168" si="112">DF163</f>
        <v>51.96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ROW(Source!A771)</f>
        <v>771</v>
      </c>
      <c r="B164">
        <v>70661673</v>
      </c>
      <c r="C164">
        <v>70663134</v>
      </c>
      <c r="D164">
        <v>66321205</v>
      </c>
      <c r="E164">
        <v>1</v>
      </c>
      <c r="F164">
        <v>1</v>
      </c>
      <c r="G164">
        <v>1077</v>
      </c>
      <c r="H164">
        <v>3</v>
      </c>
      <c r="I164" t="s">
        <v>474</v>
      </c>
      <c r="J164" t="s">
        <v>475</v>
      </c>
      <c r="K164" t="s">
        <v>476</v>
      </c>
      <c r="L164">
        <v>1346</v>
      </c>
      <c r="N164">
        <v>1009</v>
      </c>
      <c r="O164" t="s">
        <v>477</v>
      </c>
      <c r="P164" t="s">
        <v>477</v>
      </c>
      <c r="Q164">
        <v>1</v>
      </c>
      <c r="W164">
        <v>0</v>
      </c>
      <c r="X164">
        <v>474028557</v>
      </c>
      <c r="Y164">
        <f t="shared" si="103"/>
        <v>0.02</v>
      </c>
      <c r="AA164">
        <v>23.96</v>
      </c>
      <c r="AB164">
        <v>0</v>
      </c>
      <c r="AC164">
        <v>0</v>
      </c>
      <c r="AD164">
        <v>0</v>
      </c>
      <c r="AE164">
        <v>1.61</v>
      </c>
      <c r="AF164">
        <v>0</v>
      </c>
      <c r="AG164">
        <v>0</v>
      </c>
      <c r="AH164">
        <v>0</v>
      </c>
      <c r="AI164">
        <v>14.88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70664298</v>
      </c>
      <c r="AY164">
        <v>1</v>
      </c>
      <c r="AZ164">
        <v>0</v>
      </c>
      <c r="BA164">
        <v>578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ROUND(Y164*Source!I771,9)</f>
        <v>0.32</v>
      </c>
      <c r="CY164">
        <f t="shared" si="104"/>
        <v>23.96</v>
      </c>
      <c r="CZ164">
        <f t="shared" si="105"/>
        <v>1.61</v>
      </c>
      <c r="DA164">
        <f t="shared" si="106"/>
        <v>14.88</v>
      </c>
      <c r="DB164">
        <f t="shared" si="107"/>
        <v>0.03</v>
      </c>
      <c r="DC164">
        <f t="shared" si="108"/>
        <v>0</v>
      </c>
      <c r="DD164" t="s">
        <v>3</v>
      </c>
      <c r="DE164" t="s">
        <v>3</v>
      </c>
      <c r="DF164">
        <f t="shared" si="109"/>
        <v>7.67</v>
      </c>
      <c r="DG164">
        <f t="shared" si="110"/>
        <v>0</v>
      </c>
      <c r="DH164">
        <f t="shared" si="111"/>
        <v>0</v>
      </c>
      <c r="DI164">
        <f t="shared" si="89"/>
        <v>0</v>
      </c>
      <c r="DJ164">
        <f t="shared" si="112"/>
        <v>7.67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ROW(Source!A771)</f>
        <v>771</v>
      </c>
      <c r="B165">
        <v>70661673</v>
      </c>
      <c r="C165">
        <v>70663134</v>
      </c>
      <c r="D165">
        <v>66321472</v>
      </c>
      <c r="E165">
        <v>1</v>
      </c>
      <c r="F165">
        <v>1</v>
      </c>
      <c r="G165">
        <v>1077</v>
      </c>
      <c r="H165">
        <v>3</v>
      </c>
      <c r="I165" t="s">
        <v>496</v>
      </c>
      <c r="J165" t="s">
        <v>497</v>
      </c>
      <c r="K165" t="s">
        <v>498</v>
      </c>
      <c r="L165">
        <v>1348</v>
      </c>
      <c r="N165">
        <v>1009</v>
      </c>
      <c r="O165" t="s">
        <v>147</v>
      </c>
      <c r="P165" t="s">
        <v>147</v>
      </c>
      <c r="Q165">
        <v>1000</v>
      </c>
      <c r="W165">
        <v>0</v>
      </c>
      <c r="X165">
        <v>-1440929762</v>
      </c>
      <c r="Y165">
        <f t="shared" si="103"/>
        <v>4.0000000000000002E-4</v>
      </c>
      <c r="AA165">
        <v>90242.71</v>
      </c>
      <c r="AB165">
        <v>0</v>
      </c>
      <c r="AC165">
        <v>0</v>
      </c>
      <c r="AD165">
        <v>0</v>
      </c>
      <c r="AE165">
        <v>20009.47</v>
      </c>
      <c r="AF165">
        <v>0</v>
      </c>
      <c r="AG165">
        <v>0</v>
      </c>
      <c r="AH165">
        <v>0</v>
      </c>
      <c r="AI165">
        <v>4.51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4.0000000000000002E-4</v>
      </c>
      <c r="AU165" t="s">
        <v>3</v>
      </c>
      <c r="AV165">
        <v>0</v>
      </c>
      <c r="AW165">
        <v>2</v>
      </c>
      <c r="AX165">
        <v>70664299</v>
      </c>
      <c r="AY165">
        <v>1</v>
      </c>
      <c r="AZ165">
        <v>0</v>
      </c>
      <c r="BA165">
        <v>579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ROUND(Y165*Source!I771,9)</f>
        <v>6.4000000000000003E-3</v>
      </c>
      <c r="CY165">
        <f t="shared" si="104"/>
        <v>90242.71</v>
      </c>
      <c r="CZ165">
        <f t="shared" si="105"/>
        <v>20009.47</v>
      </c>
      <c r="DA165">
        <f t="shared" si="106"/>
        <v>4.51</v>
      </c>
      <c r="DB165">
        <f t="shared" si="107"/>
        <v>8</v>
      </c>
      <c r="DC165">
        <f t="shared" si="108"/>
        <v>0</v>
      </c>
      <c r="DD165" t="s">
        <v>3</v>
      </c>
      <c r="DE165" t="s">
        <v>3</v>
      </c>
      <c r="DF165">
        <f t="shared" si="109"/>
        <v>577.54999999999995</v>
      </c>
      <c r="DG165">
        <f t="shared" si="110"/>
        <v>0</v>
      </c>
      <c r="DH165">
        <f t="shared" si="111"/>
        <v>0</v>
      </c>
      <c r="DI165">
        <f t="shared" si="89"/>
        <v>0</v>
      </c>
      <c r="DJ165">
        <f t="shared" si="112"/>
        <v>577.54999999999995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ROW(Source!A771)</f>
        <v>771</v>
      </c>
      <c r="B166">
        <v>70661673</v>
      </c>
      <c r="C166">
        <v>70663134</v>
      </c>
      <c r="D166">
        <v>66321487</v>
      </c>
      <c r="E166">
        <v>1</v>
      </c>
      <c r="F166">
        <v>1</v>
      </c>
      <c r="G166">
        <v>1077</v>
      </c>
      <c r="H166">
        <v>3</v>
      </c>
      <c r="I166" t="s">
        <v>499</v>
      </c>
      <c r="J166" t="s">
        <v>500</v>
      </c>
      <c r="K166" t="s">
        <v>501</v>
      </c>
      <c r="L166">
        <v>1348</v>
      </c>
      <c r="N166">
        <v>1009</v>
      </c>
      <c r="O166" t="s">
        <v>147</v>
      </c>
      <c r="P166" t="s">
        <v>147</v>
      </c>
      <c r="Q166">
        <v>1000</v>
      </c>
      <c r="W166">
        <v>0</v>
      </c>
      <c r="X166">
        <v>1189071291</v>
      </c>
      <c r="Y166">
        <f t="shared" si="103"/>
        <v>1E-4</v>
      </c>
      <c r="AA166">
        <v>51157.49</v>
      </c>
      <c r="AB166">
        <v>0</v>
      </c>
      <c r="AC166">
        <v>0</v>
      </c>
      <c r="AD166">
        <v>0</v>
      </c>
      <c r="AE166">
        <v>16189.08</v>
      </c>
      <c r="AF166">
        <v>0</v>
      </c>
      <c r="AG166">
        <v>0</v>
      </c>
      <c r="AH166">
        <v>0</v>
      </c>
      <c r="AI166">
        <v>3.16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1E-4</v>
      </c>
      <c r="AU166" t="s">
        <v>3</v>
      </c>
      <c r="AV166">
        <v>0</v>
      </c>
      <c r="AW166">
        <v>2</v>
      </c>
      <c r="AX166">
        <v>70664300</v>
      </c>
      <c r="AY166">
        <v>1</v>
      </c>
      <c r="AZ166">
        <v>0</v>
      </c>
      <c r="BA166">
        <v>580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ROUND(Y166*Source!I771,9)</f>
        <v>1.6000000000000001E-3</v>
      </c>
      <c r="CY166">
        <f t="shared" si="104"/>
        <v>51157.49</v>
      </c>
      <c r="CZ166">
        <f t="shared" si="105"/>
        <v>16189.08</v>
      </c>
      <c r="DA166">
        <f t="shared" si="106"/>
        <v>3.16</v>
      </c>
      <c r="DB166">
        <f t="shared" si="107"/>
        <v>1.62</v>
      </c>
      <c r="DC166">
        <f t="shared" si="108"/>
        <v>0</v>
      </c>
      <c r="DD166" t="s">
        <v>3</v>
      </c>
      <c r="DE166" t="s">
        <v>3</v>
      </c>
      <c r="DF166">
        <f t="shared" si="109"/>
        <v>81.849999999999994</v>
      </c>
      <c r="DG166">
        <f t="shared" si="110"/>
        <v>0</v>
      </c>
      <c r="DH166">
        <f t="shared" si="111"/>
        <v>0</v>
      </c>
      <c r="DI166">
        <f t="shared" si="89"/>
        <v>0</v>
      </c>
      <c r="DJ166">
        <f t="shared" si="112"/>
        <v>81.849999999999994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ROW(Source!A771)</f>
        <v>771</v>
      </c>
      <c r="B167">
        <v>70661673</v>
      </c>
      <c r="C167">
        <v>70663134</v>
      </c>
      <c r="D167">
        <v>66328088</v>
      </c>
      <c r="E167">
        <v>1</v>
      </c>
      <c r="F167">
        <v>1</v>
      </c>
      <c r="G167">
        <v>1077</v>
      </c>
      <c r="H167">
        <v>3</v>
      </c>
      <c r="I167" t="s">
        <v>484</v>
      </c>
      <c r="J167" t="s">
        <v>485</v>
      </c>
      <c r="K167" t="s">
        <v>486</v>
      </c>
      <c r="L167">
        <v>1346</v>
      </c>
      <c r="N167">
        <v>1009</v>
      </c>
      <c r="O167" t="s">
        <v>477</v>
      </c>
      <c r="P167" t="s">
        <v>477</v>
      </c>
      <c r="Q167">
        <v>1</v>
      </c>
      <c r="W167">
        <v>0</v>
      </c>
      <c r="X167">
        <v>-1673804786</v>
      </c>
      <c r="Y167">
        <f t="shared" si="103"/>
        <v>0.1</v>
      </c>
      <c r="AA167">
        <v>324.01</v>
      </c>
      <c r="AB167">
        <v>0</v>
      </c>
      <c r="AC167">
        <v>0</v>
      </c>
      <c r="AD167">
        <v>0</v>
      </c>
      <c r="AE167">
        <v>47.86</v>
      </c>
      <c r="AF167">
        <v>0</v>
      </c>
      <c r="AG167">
        <v>0</v>
      </c>
      <c r="AH167">
        <v>0</v>
      </c>
      <c r="AI167">
        <v>6.77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</v>
      </c>
      <c r="AU167" t="s">
        <v>3</v>
      </c>
      <c r="AV167">
        <v>0</v>
      </c>
      <c r="AW167">
        <v>2</v>
      </c>
      <c r="AX167">
        <v>70664301</v>
      </c>
      <c r="AY167">
        <v>1</v>
      </c>
      <c r="AZ167">
        <v>0</v>
      </c>
      <c r="BA167">
        <v>581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ROUND(Y167*Source!I771,9)</f>
        <v>1.6</v>
      </c>
      <c r="CY167">
        <f t="shared" si="104"/>
        <v>324.01</v>
      </c>
      <c r="CZ167">
        <f t="shared" si="105"/>
        <v>47.86</v>
      </c>
      <c r="DA167">
        <f t="shared" si="106"/>
        <v>6.77</v>
      </c>
      <c r="DB167">
        <f t="shared" si="107"/>
        <v>4.79</v>
      </c>
      <c r="DC167">
        <f t="shared" si="108"/>
        <v>0</v>
      </c>
      <c r="DD167" t="s">
        <v>3</v>
      </c>
      <c r="DE167" t="s">
        <v>3</v>
      </c>
      <c r="DF167">
        <f t="shared" si="109"/>
        <v>518.41999999999996</v>
      </c>
      <c r="DG167">
        <f t="shared" si="110"/>
        <v>0</v>
      </c>
      <c r="DH167">
        <f t="shared" si="111"/>
        <v>0</v>
      </c>
      <c r="DI167">
        <f t="shared" si="89"/>
        <v>0</v>
      </c>
      <c r="DJ167">
        <f t="shared" si="112"/>
        <v>518.41999999999996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ROW(Source!A771)</f>
        <v>771</v>
      </c>
      <c r="B168">
        <v>70661673</v>
      </c>
      <c r="C168">
        <v>70663134</v>
      </c>
      <c r="D168">
        <v>66345565</v>
      </c>
      <c r="E168">
        <v>1</v>
      </c>
      <c r="F168">
        <v>1</v>
      </c>
      <c r="G168">
        <v>1077</v>
      </c>
      <c r="H168">
        <v>3</v>
      </c>
      <c r="I168" t="s">
        <v>502</v>
      </c>
      <c r="J168" t="s">
        <v>503</v>
      </c>
      <c r="K168" t="s">
        <v>504</v>
      </c>
      <c r="L168">
        <v>1355</v>
      </c>
      <c r="N168">
        <v>1010</v>
      </c>
      <c r="O168" t="s">
        <v>355</v>
      </c>
      <c r="P168" t="s">
        <v>355</v>
      </c>
      <c r="Q168">
        <v>100</v>
      </c>
      <c r="W168">
        <v>0</v>
      </c>
      <c r="X168">
        <v>510217810</v>
      </c>
      <c r="Y168">
        <f t="shared" si="103"/>
        <v>0.06</v>
      </c>
      <c r="AA168">
        <v>1322.98</v>
      </c>
      <c r="AB168">
        <v>0</v>
      </c>
      <c r="AC168">
        <v>0</v>
      </c>
      <c r="AD168">
        <v>0</v>
      </c>
      <c r="AE168">
        <v>139.85</v>
      </c>
      <c r="AF168">
        <v>0</v>
      </c>
      <c r="AG168">
        <v>0</v>
      </c>
      <c r="AH168">
        <v>0</v>
      </c>
      <c r="AI168">
        <v>9.4600000000000009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0.06</v>
      </c>
      <c r="AU168" t="s">
        <v>3</v>
      </c>
      <c r="AV168">
        <v>0</v>
      </c>
      <c r="AW168">
        <v>2</v>
      </c>
      <c r="AX168">
        <v>70664302</v>
      </c>
      <c r="AY168">
        <v>1</v>
      </c>
      <c r="AZ168">
        <v>0</v>
      </c>
      <c r="BA168">
        <v>582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ROUND(Y168*Source!I771,9)</f>
        <v>0.96</v>
      </c>
      <c r="CY168">
        <f t="shared" si="104"/>
        <v>1322.98</v>
      </c>
      <c r="CZ168">
        <f t="shared" si="105"/>
        <v>139.85</v>
      </c>
      <c r="DA168">
        <f t="shared" si="106"/>
        <v>9.4600000000000009</v>
      </c>
      <c r="DB168">
        <f t="shared" si="107"/>
        <v>8.39</v>
      </c>
      <c r="DC168">
        <f t="shared" si="108"/>
        <v>0</v>
      </c>
      <c r="DD168" t="s">
        <v>3</v>
      </c>
      <c r="DE168" t="s">
        <v>3</v>
      </c>
      <c r="DF168">
        <f t="shared" si="109"/>
        <v>1270.06</v>
      </c>
      <c r="DG168">
        <f t="shared" si="110"/>
        <v>0</v>
      </c>
      <c r="DH168">
        <f t="shared" si="111"/>
        <v>0</v>
      </c>
      <c r="DI168">
        <f t="shared" si="89"/>
        <v>0</v>
      </c>
      <c r="DJ168">
        <f t="shared" si="112"/>
        <v>1270.06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ROW(Source!A772)</f>
        <v>772</v>
      </c>
      <c r="B169">
        <v>70661675</v>
      </c>
      <c r="C169">
        <v>70663160</v>
      </c>
      <c r="D169">
        <v>66274153</v>
      </c>
      <c r="E169">
        <v>1077</v>
      </c>
      <c r="F169">
        <v>1</v>
      </c>
      <c r="G169">
        <v>1077</v>
      </c>
      <c r="H169">
        <v>1</v>
      </c>
      <c r="I169" t="s">
        <v>461</v>
      </c>
      <c r="J169" t="s">
        <v>3</v>
      </c>
      <c r="K169" t="s">
        <v>462</v>
      </c>
      <c r="L169">
        <v>1191</v>
      </c>
      <c r="N169">
        <v>1013</v>
      </c>
      <c r="O169" t="s">
        <v>463</v>
      </c>
      <c r="P169" t="s">
        <v>463</v>
      </c>
      <c r="Q169">
        <v>1</v>
      </c>
      <c r="W169">
        <v>0</v>
      </c>
      <c r="X169">
        <v>476480486</v>
      </c>
      <c r="Y169">
        <f>(AT169*1.05)</f>
        <v>91.854000000000013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87.48</v>
      </c>
      <c r="AU169" t="s">
        <v>96</v>
      </c>
      <c r="AV169">
        <v>1</v>
      </c>
      <c r="AW169">
        <v>2</v>
      </c>
      <c r="AX169">
        <v>70664309</v>
      </c>
      <c r="AY169">
        <v>1</v>
      </c>
      <c r="AZ169">
        <v>0</v>
      </c>
      <c r="BA169">
        <v>589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ROUND(AT169*Source!I772*AH169*AL169,2)</f>
        <v>0</v>
      </c>
      <c r="CV169">
        <f>ROUND(Y169*Source!I772,9)</f>
        <v>30.311820000000001</v>
      </c>
      <c r="CW169">
        <v>0</v>
      </c>
      <c r="CX169">
        <f>ROUND(Y169*Source!I772,9)</f>
        <v>30.311820000000001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ref="DF169:DF181" si="113">ROUND(ROUND(AE169,2)*CX169,2)</f>
        <v>0</v>
      </c>
      <c r="DG169">
        <f t="shared" si="110"/>
        <v>0</v>
      </c>
      <c r="DH169">
        <f t="shared" si="111"/>
        <v>0</v>
      </c>
      <c r="DI169">
        <f t="shared" si="89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ROW(Source!A773)</f>
        <v>773</v>
      </c>
      <c r="B170">
        <v>70661673</v>
      </c>
      <c r="C170">
        <v>70663160</v>
      </c>
      <c r="D170">
        <v>66274153</v>
      </c>
      <c r="E170">
        <v>1077</v>
      </c>
      <c r="F170">
        <v>1</v>
      </c>
      <c r="G170">
        <v>1077</v>
      </c>
      <c r="H170">
        <v>1</v>
      </c>
      <c r="I170" t="s">
        <v>461</v>
      </c>
      <c r="J170" t="s">
        <v>3</v>
      </c>
      <c r="K170" t="s">
        <v>462</v>
      </c>
      <c r="L170">
        <v>1191</v>
      </c>
      <c r="N170">
        <v>1013</v>
      </c>
      <c r="O170" t="s">
        <v>463</v>
      </c>
      <c r="P170" t="s">
        <v>463</v>
      </c>
      <c r="Q170">
        <v>1</v>
      </c>
      <c r="W170">
        <v>0</v>
      </c>
      <c r="X170">
        <v>476480486</v>
      </c>
      <c r="Y170">
        <f>(AT170*1.05)</f>
        <v>91.854000000000013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87.48</v>
      </c>
      <c r="AU170" t="s">
        <v>96</v>
      </c>
      <c r="AV170">
        <v>1</v>
      </c>
      <c r="AW170">
        <v>2</v>
      </c>
      <c r="AX170">
        <v>70664309</v>
      </c>
      <c r="AY170">
        <v>1</v>
      </c>
      <c r="AZ170">
        <v>0</v>
      </c>
      <c r="BA170">
        <v>590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ROUND(AT170*Source!I773*AH170*AL170,2)</f>
        <v>0</v>
      </c>
      <c r="CV170">
        <f>ROUND(Y170*Source!I773,9)</f>
        <v>30.311820000000001</v>
      </c>
      <c r="CW170">
        <v>0</v>
      </c>
      <c r="CX170">
        <f>ROUND(Y170*Source!I773,9)</f>
        <v>30.311820000000001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113"/>
        <v>0</v>
      </c>
      <c r="DG170">
        <f t="shared" si="110"/>
        <v>0</v>
      </c>
      <c r="DH170">
        <f t="shared" si="111"/>
        <v>0</v>
      </c>
      <c r="DI170">
        <f t="shared" si="89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ROW(Source!A774)</f>
        <v>774</v>
      </c>
      <c r="B171">
        <v>70661675</v>
      </c>
      <c r="C171">
        <v>70663163</v>
      </c>
      <c r="D171">
        <v>66274153</v>
      </c>
      <c r="E171">
        <v>1077</v>
      </c>
      <c r="F171">
        <v>1</v>
      </c>
      <c r="G171">
        <v>1077</v>
      </c>
      <c r="H171">
        <v>1</v>
      </c>
      <c r="I171" t="s">
        <v>461</v>
      </c>
      <c r="J171" t="s">
        <v>3</v>
      </c>
      <c r="K171" t="s">
        <v>462</v>
      </c>
      <c r="L171">
        <v>1191</v>
      </c>
      <c r="N171">
        <v>1013</v>
      </c>
      <c r="O171" t="s">
        <v>463</v>
      </c>
      <c r="P171" t="s">
        <v>463</v>
      </c>
      <c r="Q171">
        <v>1</v>
      </c>
      <c r="W171">
        <v>0</v>
      </c>
      <c r="X171">
        <v>476480486</v>
      </c>
      <c r="Y171">
        <f>(AT171*1.05)</f>
        <v>91.854000000000013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87.48</v>
      </c>
      <c r="AU171" t="s">
        <v>96</v>
      </c>
      <c r="AV171">
        <v>1</v>
      </c>
      <c r="AW171">
        <v>2</v>
      </c>
      <c r="AX171">
        <v>70664310</v>
      </c>
      <c r="AY171">
        <v>1</v>
      </c>
      <c r="AZ171">
        <v>0</v>
      </c>
      <c r="BA171">
        <v>591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ROUND(AT171*Source!I774*AH171*AL171,2)</f>
        <v>0</v>
      </c>
      <c r="CV171">
        <f>ROUND(Y171*Source!I774,9)</f>
        <v>16.809282</v>
      </c>
      <c r="CW171">
        <v>0</v>
      </c>
      <c r="CX171">
        <f>ROUND(Y171*Source!I774,9)</f>
        <v>16.809282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ROUND((ROUND(AT171*CZ171,2)*1.05),6)</f>
        <v>0</v>
      </c>
      <c r="DC171">
        <f>ROUND((ROUND(AT171*AG171,2)*1.05),6)</f>
        <v>0</v>
      </c>
      <c r="DD171" t="s">
        <v>3</v>
      </c>
      <c r="DE171" t="s">
        <v>3</v>
      </c>
      <c r="DF171">
        <f t="shared" si="113"/>
        <v>0</v>
      </c>
      <c r="DG171">
        <f t="shared" si="110"/>
        <v>0</v>
      </c>
      <c r="DH171">
        <f t="shared" si="111"/>
        <v>0</v>
      </c>
      <c r="DI171">
        <f t="shared" si="8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ROW(Source!A775)</f>
        <v>775</v>
      </c>
      <c r="B172">
        <v>70661673</v>
      </c>
      <c r="C172">
        <v>70663163</v>
      </c>
      <c r="D172">
        <v>66274153</v>
      </c>
      <c r="E172">
        <v>1077</v>
      </c>
      <c r="F172">
        <v>1</v>
      </c>
      <c r="G172">
        <v>1077</v>
      </c>
      <c r="H172">
        <v>1</v>
      </c>
      <c r="I172" t="s">
        <v>461</v>
      </c>
      <c r="J172" t="s">
        <v>3</v>
      </c>
      <c r="K172" t="s">
        <v>462</v>
      </c>
      <c r="L172">
        <v>1191</v>
      </c>
      <c r="N172">
        <v>1013</v>
      </c>
      <c r="O172" t="s">
        <v>463</v>
      </c>
      <c r="P172" t="s">
        <v>463</v>
      </c>
      <c r="Q172">
        <v>1</v>
      </c>
      <c r="W172">
        <v>0</v>
      </c>
      <c r="X172">
        <v>476480486</v>
      </c>
      <c r="Y172">
        <f>(AT172*1.05)</f>
        <v>91.854000000000013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87.48</v>
      </c>
      <c r="AU172" t="s">
        <v>96</v>
      </c>
      <c r="AV172">
        <v>1</v>
      </c>
      <c r="AW172">
        <v>2</v>
      </c>
      <c r="AX172">
        <v>70664310</v>
      </c>
      <c r="AY172">
        <v>1</v>
      </c>
      <c r="AZ172">
        <v>0</v>
      </c>
      <c r="BA172">
        <v>592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ROUND(AT172*Source!I775*AH172*AL172,2)</f>
        <v>0</v>
      </c>
      <c r="CV172">
        <f>ROUND(Y172*Source!I775,9)</f>
        <v>16.809282</v>
      </c>
      <c r="CW172">
        <v>0</v>
      </c>
      <c r="CX172">
        <f>ROUND(Y172*Source!I775,9)</f>
        <v>16.809282</v>
      </c>
      <c r="CY172">
        <f>AD172</f>
        <v>0</v>
      </c>
      <c r="CZ172">
        <f>AH172</f>
        <v>0</v>
      </c>
      <c r="DA172">
        <f>AL172</f>
        <v>1</v>
      </c>
      <c r="DB172">
        <f>ROUND((ROUND(AT172*CZ172,2)*1.05),6)</f>
        <v>0</v>
      </c>
      <c r="DC172">
        <f>ROUND((ROUND(AT172*AG172,2)*1.05),6)</f>
        <v>0</v>
      </c>
      <c r="DD172" t="s">
        <v>3</v>
      </c>
      <c r="DE172" t="s">
        <v>3</v>
      </c>
      <c r="DF172">
        <f t="shared" si="113"/>
        <v>0</v>
      </c>
      <c r="DG172">
        <f t="shared" si="110"/>
        <v>0</v>
      </c>
      <c r="DH172">
        <f t="shared" si="111"/>
        <v>0</v>
      </c>
      <c r="DI172">
        <f t="shared" si="89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ROW(Source!A776)</f>
        <v>776</v>
      </c>
      <c r="B173">
        <v>70661675</v>
      </c>
      <c r="C173">
        <v>70663166</v>
      </c>
      <c r="D173">
        <v>66274153</v>
      </c>
      <c r="E173">
        <v>1077</v>
      </c>
      <c r="F173">
        <v>1</v>
      </c>
      <c r="G173">
        <v>1077</v>
      </c>
      <c r="H173">
        <v>1</v>
      </c>
      <c r="I173" t="s">
        <v>461</v>
      </c>
      <c r="J173" t="s">
        <v>3</v>
      </c>
      <c r="K173" t="s">
        <v>462</v>
      </c>
      <c r="L173">
        <v>1191</v>
      </c>
      <c r="N173">
        <v>1013</v>
      </c>
      <c r="O173" t="s">
        <v>463</v>
      </c>
      <c r="P173" t="s">
        <v>463</v>
      </c>
      <c r="Q173">
        <v>1</v>
      </c>
      <c r="W173">
        <v>0</v>
      </c>
      <c r="X173">
        <v>476480486</v>
      </c>
      <c r="Y173">
        <f t="shared" ref="Y173:Y186" si="114">AT173</f>
        <v>4.38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4.38</v>
      </c>
      <c r="AU173" t="s">
        <v>3</v>
      </c>
      <c r="AV173">
        <v>1</v>
      </c>
      <c r="AW173">
        <v>2</v>
      </c>
      <c r="AX173">
        <v>70664311</v>
      </c>
      <c r="AY173">
        <v>1</v>
      </c>
      <c r="AZ173">
        <v>0</v>
      </c>
      <c r="BA173">
        <v>593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ROUND(AT173*Source!I776*AH173*AL173,2)</f>
        <v>0</v>
      </c>
      <c r="CV173">
        <f>ROUND(Y173*Source!I776,9)</f>
        <v>13.14</v>
      </c>
      <c r="CW173">
        <v>0</v>
      </c>
      <c r="CX173">
        <f>ROUND(Y173*Source!I776,9)</f>
        <v>13.14</v>
      </c>
      <c r="CY173">
        <f>AD173</f>
        <v>0</v>
      </c>
      <c r="CZ173">
        <f>AH173</f>
        <v>0</v>
      </c>
      <c r="DA173">
        <f>AL173</f>
        <v>1</v>
      </c>
      <c r="DB173">
        <f t="shared" ref="DB173:DB186" si="115">ROUND(ROUND(AT173*CZ173,2),6)</f>
        <v>0</v>
      </c>
      <c r="DC173">
        <f t="shared" ref="DC173:DC186" si="116">ROUND(ROUND(AT173*AG173,2),6)</f>
        <v>0</v>
      </c>
      <c r="DD173" t="s">
        <v>3</v>
      </c>
      <c r="DE173" t="s">
        <v>3</v>
      </c>
      <c r="DF173">
        <f t="shared" si="113"/>
        <v>0</v>
      </c>
      <c r="DG173">
        <f t="shared" si="110"/>
        <v>0</v>
      </c>
      <c r="DH173">
        <f t="shared" si="111"/>
        <v>0</v>
      </c>
      <c r="DI173">
        <f t="shared" si="89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ROW(Source!A776)</f>
        <v>776</v>
      </c>
      <c r="B174">
        <v>70661675</v>
      </c>
      <c r="C174">
        <v>70663166</v>
      </c>
      <c r="D174">
        <v>66352537</v>
      </c>
      <c r="E174">
        <v>1</v>
      </c>
      <c r="F174">
        <v>1</v>
      </c>
      <c r="G174">
        <v>1077</v>
      </c>
      <c r="H174">
        <v>2</v>
      </c>
      <c r="I174" t="s">
        <v>464</v>
      </c>
      <c r="J174" t="s">
        <v>465</v>
      </c>
      <c r="K174" t="s">
        <v>466</v>
      </c>
      <c r="L174">
        <v>1368</v>
      </c>
      <c r="N174">
        <v>1011</v>
      </c>
      <c r="O174" t="s">
        <v>410</v>
      </c>
      <c r="P174" t="s">
        <v>410</v>
      </c>
      <c r="Q174">
        <v>1</v>
      </c>
      <c r="W174">
        <v>0</v>
      </c>
      <c r="X174">
        <v>-1563021952</v>
      </c>
      <c r="Y174">
        <f t="shared" si="114"/>
        <v>0.22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0.22</v>
      </c>
      <c r="AU174" t="s">
        <v>3</v>
      </c>
      <c r="AV174">
        <v>0</v>
      </c>
      <c r="AW174">
        <v>2</v>
      </c>
      <c r="AX174">
        <v>70664312</v>
      </c>
      <c r="AY174">
        <v>1</v>
      </c>
      <c r="AZ174">
        <v>0</v>
      </c>
      <c r="BA174">
        <v>594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ROUND(Y174*Source!I776*DO174,9)</f>
        <v>8.3292000000000002</v>
      </c>
      <c r="CX174">
        <f>ROUND(Y174*Source!I776,9)</f>
        <v>0.66</v>
      </c>
      <c r="CY174">
        <f>AB174</f>
        <v>83.1</v>
      </c>
      <c r="CZ174">
        <f>AF174</f>
        <v>83.1</v>
      </c>
      <c r="DA174">
        <f>AJ174</f>
        <v>1</v>
      </c>
      <c r="DB174">
        <f t="shared" si="115"/>
        <v>18.28</v>
      </c>
      <c r="DC174">
        <f t="shared" si="116"/>
        <v>2.78</v>
      </c>
      <c r="DD174" t="s">
        <v>3</v>
      </c>
      <c r="DE174" t="s">
        <v>3</v>
      </c>
      <c r="DF174">
        <f t="shared" si="113"/>
        <v>0</v>
      </c>
      <c r="DG174">
        <f t="shared" si="110"/>
        <v>54.85</v>
      </c>
      <c r="DH174">
        <f t="shared" si="111"/>
        <v>8.33</v>
      </c>
      <c r="DI174">
        <f t="shared" si="89"/>
        <v>0</v>
      </c>
      <c r="DJ174">
        <f>DG174</f>
        <v>54.85</v>
      </c>
      <c r="DK174">
        <v>0</v>
      </c>
      <c r="DL174" t="s">
        <v>467</v>
      </c>
      <c r="DM174">
        <v>0</v>
      </c>
      <c r="DN174" t="s">
        <v>463</v>
      </c>
      <c r="DO174">
        <v>12.62</v>
      </c>
    </row>
    <row r="175" spans="1:119" x14ac:dyDescent="0.2">
      <c r="A175">
        <f>ROW(Source!A776)</f>
        <v>776</v>
      </c>
      <c r="B175">
        <v>70661675</v>
      </c>
      <c r="C175">
        <v>70663166</v>
      </c>
      <c r="D175">
        <v>66321845</v>
      </c>
      <c r="E175">
        <v>1</v>
      </c>
      <c r="F175">
        <v>1</v>
      </c>
      <c r="G175">
        <v>1077</v>
      </c>
      <c r="H175">
        <v>3</v>
      </c>
      <c r="I175" t="s">
        <v>493</v>
      </c>
      <c r="J175" t="s">
        <v>494</v>
      </c>
      <c r="K175" t="s">
        <v>495</v>
      </c>
      <c r="L175">
        <v>1348</v>
      </c>
      <c r="N175">
        <v>1009</v>
      </c>
      <c r="O175" t="s">
        <v>147</v>
      </c>
      <c r="P175" t="s">
        <v>147</v>
      </c>
      <c r="Q175">
        <v>1000</v>
      </c>
      <c r="W175">
        <v>0</v>
      </c>
      <c r="X175">
        <v>-618249991</v>
      </c>
      <c r="Y175">
        <f t="shared" si="114"/>
        <v>3.0000000000000001E-5</v>
      </c>
      <c r="AA175">
        <v>18504.150000000001</v>
      </c>
      <c r="AB175">
        <v>0</v>
      </c>
      <c r="AC175">
        <v>0</v>
      </c>
      <c r="AD175">
        <v>0</v>
      </c>
      <c r="AE175">
        <v>18504.150000000001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3.0000000000000001E-5</v>
      </c>
      <c r="AU175" t="s">
        <v>3</v>
      </c>
      <c r="AV175">
        <v>0</v>
      </c>
      <c r="AW175">
        <v>2</v>
      </c>
      <c r="AX175">
        <v>70664314</v>
      </c>
      <c r="AY175">
        <v>1</v>
      </c>
      <c r="AZ175">
        <v>0</v>
      </c>
      <c r="BA175">
        <v>596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ROUND(Y175*Source!I776,9)</f>
        <v>9.0000000000000006E-5</v>
      </c>
      <c r="CY175">
        <f>AA175</f>
        <v>18504.150000000001</v>
      </c>
      <c r="CZ175">
        <f>AE175</f>
        <v>18504.150000000001</v>
      </c>
      <c r="DA175">
        <f>AI175</f>
        <v>1</v>
      </c>
      <c r="DB175">
        <f t="shared" si="115"/>
        <v>0.56000000000000005</v>
      </c>
      <c r="DC175">
        <f t="shared" si="116"/>
        <v>0</v>
      </c>
      <c r="DD175" t="s">
        <v>3</v>
      </c>
      <c r="DE175" t="s">
        <v>3</v>
      </c>
      <c r="DF175">
        <f t="shared" si="113"/>
        <v>1.67</v>
      </c>
      <c r="DG175">
        <f t="shared" si="110"/>
        <v>0</v>
      </c>
      <c r="DH175">
        <f t="shared" si="111"/>
        <v>0</v>
      </c>
      <c r="DI175">
        <f t="shared" si="89"/>
        <v>0</v>
      </c>
      <c r="DJ175">
        <f>DF175</f>
        <v>1.67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ROW(Source!A776)</f>
        <v>776</v>
      </c>
      <c r="B176">
        <v>70661675</v>
      </c>
      <c r="C176">
        <v>70663166</v>
      </c>
      <c r="D176">
        <v>66321205</v>
      </c>
      <c r="E176">
        <v>1</v>
      </c>
      <c r="F176">
        <v>1</v>
      </c>
      <c r="G176">
        <v>1077</v>
      </c>
      <c r="H176">
        <v>3</v>
      </c>
      <c r="I176" t="s">
        <v>474</v>
      </c>
      <c r="J176" t="s">
        <v>475</v>
      </c>
      <c r="K176" t="s">
        <v>476</v>
      </c>
      <c r="L176">
        <v>1346</v>
      </c>
      <c r="N176">
        <v>1009</v>
      </c>
      <c r="O176" t="s">
        <v>477</v>
      </c>
      <c r="P176" t="s">
        <v>477</v>
      </c>
      <c r="Q176">
        <v>1</v>
      </c>
      <c r="W176">
        <v>0</v>
      </c>
      <c r="X176">
        <v>474028557</v>
      </c>
      <c r="Y176">
        <f t="shared" si="114"/>
        <v>0.02</v>
      </c>
      <c r="AA176">
        <v>1.61</v>
      </c>
      <c r="AB176">
        <v>0</v>
      </c>
      <c r="AC176">
        <v>0</v>
      </c>
      <c r="AD176">
        <v>0</v>
      </c>
      <c r="AE176">
        <v>1.61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0.02</v>
      </c>
      <c r="AU176" t="s">
        <v>3</v>
      </c>
      <c r="AV176">
        <v>0</v>
      </c>
      <c r="AW176">
        <v>2</v>
      </c>
      <c r="AX176">
        <v>70664315</v>
      </c>
      <c r="AY176">
        <v>1</v>
      </c>
      <c r="AZ176">
        <v>0</v>
      </c>
      <c r="BA176">
        <v>597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ROUND(Y176*Source!I776,9)</f>
        <v>0.06</v>
      </c>
      <c r="CY176">
        <f>AA176</f>
        <v>1.61</v>
      </c>
      <c r="CZ176">
        <f>AE176</f>
        <v>1.61</v>
      </c>
      <c r="DA176">
        <f>AI176</f>
        <v>1</v>
      </c>
      <c r="DB176">
        <f t="shared" si="115"/>
        <v>0.03</v>
      </c>
      <c r="DC176">
        <f t="shared" si="116"/>
        <v>0</v>
      </c>
      <c r="DD176" t="s">
        <v>3</v>
      </c>
      <c r="DE176" t="s">
        <v>3</v>
      </c>
      <c r="DF176">
        <f t="shared" si="113"/>
        <v>0.1</v>
      </c>
      <c r="DG176">
        <f t="shared" si="110"/>
        <v>0</v>
      </c>
      <c r="DH176">
        <f t="shared" si="111"/>
        <v>0</v>
      </c>
      <c r="DI176">
        <f t="shared" si="89"/>
        <v>0</v>
      </c>
      <c r="DJ176">
        <f>DF176</f>
        <v>0.1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ROW(Source!A776)</f>
        <v>776</v>
      </c>
      <c r="B177">
        <v>70661675</v>
      </c>
      <c r="C177">
        <v>70663166</v>
      </c>
      <c r="D177">
        <v>66321487</v>
      </c>
      <c r="E177">
        <v>1</v>
      </c>
      <c r="F177">
        <v>1</v>
      </c>
      <c r="G177">
        <v>1077</v>
      </c>
      <c r="H177">
        <v>3</v>
      </c>
      <c r="I177" t="s">
        <v>499</v>
      </c>
      <c r="J177" t="s">
        <v>500</v>
      </c>
      <c r="K177" t="s">
        <v>501</v>
      </c>
      <c r="L177">
        <v>1348</v>
      </c>
      <c r="N177">
        <v>1009</v>
      </c>
      <c r="O177" t="s">
        <v>147</v>
      </c>
      <c r="P177" t="s">
        <v>147</v>
      </c>
      <c r="Q177">
        <v>1000</v>
      </c>
      <c r="W177">
        <v>0</v>
      </c>
      <c r="X177">
        <v>1189071291</v>
      </c>
      <c r="Y177">
        <f t="shared" si="114"/>
        <v>1E-4</v>
      </c>
      <c r="AA177">
        <v>16189.08</v>
      </c>
      <c r="AB177">
        <v>0</v>
      </c>
      <c r="AC177">
        <v>0</v>
      </c>
      <c r="AD177">
        <v>0</v>
      </c>
      <c r="AE177">
        <v>16189.08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1E-4</v>
      </c>
      <c r="AU177" t="s">
        <v>3</v>
      </c>
      <c r="AV177">
        <v>0</v>
      </c>
      <c r="AW177">
        <v>2</v>
      </c>
      <c r="AX177">
        <v>70664316</v>
      </c>
      <c r="AY177">
        <v>1</v>
      </c>
      <c r="AZ177">
        <v>0</v>
      </c>
      <c r="BA177">
        <v>598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ROUND(Y177*Source!I776,9)</f>
        <v>2.9999999999999997E-4</v>
      </c>
      <c r="CY177">
        <f>AA177</f>
        <v>16189.08</v>
      </c>
      <c r="CZ177">
        <f>AE177</f>
        <v>16189.08</v>
      </c>
      <c r="DA177">
        <f>AI177</f>
        <v>1</v>
      </c>
      <c r="DB177">
        <f t="shared" si="115"/>
        <v>1.62</v>
      </c>
      <c r="DC177">
        <f t="shared" si="116"/>
        <v>0</v>
      </c>
      <c r="DD177" t="s">
        <v>3</v>
      </c>
      <c r="DE177" t="s">
        <v>3</v>
      </c>
      <c r="DF177">
        <f t="shared" si="113"/>
        <v>4.8600000000000003</v>
      </c>
      <c r="DG177">
        <f t="shared" si="110"/>
        <v>0</v>
      </c>
      <c r="DH177">
        <f t="shared" si="111"/>
        <v>0</v>
      </c>
      <c r="DI177">
        <f t="shared" si="89"/>
        <v>0</v>
      </c>
      <c r="DJ177">
        <f>DF177</f>
        <v>4.8600000000000003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ROW(Source!A776)</f>
        <v>776</v>
      </c>
      <c r="B178">
        <v>70661675</v>
      </c>
      <c r="C178">
        <v>70663166</v>
      </c>
      <c r="D178">
        <v>66328088</v>
      </c>
      <c r="E178">
        <v>1</v>
      </c>
      <c r="F178">
        <v>1</v>
      </c>
      <c r="G178">
        <v>1077</v>
      </c>
      <c r="H178">
        <v>3</v>
      </c>
      <c r="I178" t="s">
        <v>484</v>
      </c>
      <c r="J178" t="s">
        <v>485</v>
      </c>
      <c r="K178" t="s">
        <v>486</v>
      </c>
      <c r="L178">
        <v>1346</v>
      </c>
      <c r="N178">
        <v>1009</v>
      </c>
      <c r="O178" t="s">
        <v>477</v>
      </c>
      <c r="P178" t="s">
        <v>477</v>
      </c>
      <c r="Q178">
        <v>1</v>
      </c>
      <c r="W178">
        <v>0</v>
      </c>
      <c r="X178">
        <v>-1673804786</v>
      </c>
      <c r="Y178">
        <f t="shared" si="114"/>
        <v>0.1</v>
      </c>
      <c r="AA178">
        <v>47.86</v>
      </c>
      <c r="AB178">
        <v>0</v>
      </c>
      <c r="AC178">
        <v>0</v>
      </c>
      <c r="AD178">
        <v>0</v>
      </c>
      <c r="AE178">
        <v>47.86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</v>
      </c>
      <c r="AU178" t="s">
        <v>3</v>
      </c>
      <c r="AV178">
        <v>0</v>
      </c>
      <c r="AW178">
        <v>2</v>
      </c>
      <c r="AX178">
        <v>70664317</v>
      </c>
      <c r="AY178">
        <v>1</v>
      </c>
      <c r="AZ178">
        <v>0</v>
      </c>
      <c r="BA178">
        <v>599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ROUND(Y178*Source!I776,9)</f>
        <v>0.3</v>
      </c>
      <c r="CY178">
        <f>AA178</f>
        <v>47.86</v>
      </c>
      <c r="CZ178">
        <f>AE178</f>
        <v>47.86</v>
      </c>
      <c r="DA178">
        <f>AI178</f>
        <v>1</v>
      </c>
      <c r="DB178">
        <f t="shared" si="115"/>
        <v>4.79</v>
      </c>
      <c r="DC178">
        <f t="shared" si="116"/>
        <v>0</v>
      </c>
      <c r="DD178" t="s">
        <v>3</v>
      </c>
      <c r="DE178" t="s">
        <v>3</v>
      </c>
      <c r="DF178">
        <f t="shared" si="113"/>
        <v>14.36</v>
      </c>
      <c r="DG178">
        <f t="shared" si="110"/>
        <v>0</v>
      </c>
      <c r="DH178">
        <f t="shared" si="111"/>
        <v>0</v>
      </c>
      <c r="DI178">
        <f t="shared" si="89"/>
        <v>0</v>
      </c>
      <c r="DJ178">
        <f>DF178</f>
        <v>14.36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ROW(Source!A776)</f>
        <v>776</v>
      </c>
      <c r="B179">
        <v>70661675</v>
      </c>
      <c r="C179">
        <v>70663166</v>
      </c>
      <c r="D179">
        <v>66321807</v>
      </c>
      <c r="E179">
        <v>1</v>
      </c>
      <c r="F179">
        <v>1</v>
      </c>
      <c r="G179">
        <v>1077</v>
      </c>
      <c r="H179">
        <v>3</v>
      </c>
      <c r="I179" t="s">
        <v>487</v>
      </c>
      <c r="J179" t="s">
        <v>488</v>
      </c>
      <c r="K179" t="s">
        <v>489</v>
      </c>
      <c r="L179">
        <v>1348</v>
      </c>
      <c r="N179">
        <v>1009</v>
      </c>
      <c r="O179" t="s">
        <v>147</v>
      </c>
      <c r="P179" t="s">
        <v>147</v>
      </c>
      <c r="Q179">
        <v>1000</v>
      </c>
      <c r="W179">
        <v>0</v>
      </c>
      <c r="X179">
        <v>551940100</v>
      </c>
      <c r="Y179">
        <f t="shared" si="114"/>
        <v>3.0000000000000001E-5</v>
      </c>
      <c r="AA179">
        <v>12534.98</v>
      </c>
      <c r="AB179">
        <v>0</v>
      </c>
      <c r="AC179">
        <v>0</v>
      </c>
      <c r="AD179">
        <v>0</v>
      </c>
      <c r="AE179">
        <v>12534.98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3.0000000000000001E-5</v>
      </c>
      <c r="AU179" t="s">
        <v>3</v>
      </c>
      <c r="AV179">
        <v>0</v>
      </c>
      <c r="AW179">
        <v>2</v>
      </c>
      <c r="AX179">
        <v>70664318</v>
      </c>
      <c r="AY179">
        <v>1</v>
      </c>
      <c r="AZ179">
        <v>0</v>
      </c>
      <c r="BA179">
        <v>600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ROUND(Y179*Source!I776,9)</f>
        <v>9.0000000000000006E-5</v>
      </c>
      <c r="CY179">
        <f>AA179</f>
        <v>12534.98</v>
      </c>
      <c r="CZ179">
        <f>AE179</f>
        <v>12534.98</v>
      </c>
      <c r="DA179">
        <f>AI179</f>
        <v>1</v>
      </c>
      <c r="DB179">
        <f t="shared" si="115"/>
        <v>0.38</v>
      </c>
      <c r="DC179">
        <f t="shared" si="116"/>
        <v>0</v>
      </c>
      <c r="DD179" t="s">
        <v>3</v>
      </c>
      <c r="DE179" t="s">
        <v>3</v>
      </c>
      <c r="DF179">
        <f t="shared" si="113"/>
        <v>1.1299999999999999</v>
      </c>
      <c r="DG179">
        <f t="shared" si="110"/>
        <v>0</v>
      </c>
      <c r="DH179">
        <f t="shared" si="111"/>
        <v>0</v>
      </c>
      <c r="DI179">
        <f t="shared" si="89"/>
        <v>0</v>
      </c>
      <c r="DJ179">
        <f>DF179</f>
        <v>1.1299999999999999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ROW(Source!A777)</f>
        <v>777</v>
      </c>
      <c r="B180">
        <v>70661673</v>
      </c>
      <c r="C180">
        <v>70663166</v>
      </c>
      <c r="D180">
        <v>66274153</v>
      </c>
      <c r="E180">
        <v>1077</v>
      </c>
      <c r="F180">
        <v>1</v>
      </c>
      <c r="G180">
        <v>1077</v>
      </c>
      <c r="H180">
        <v>1</v>
      </c>
      <c r="I180" t="s">
        <v>461</v>
      </c>
      <c r="J180" t="s">
        <v>3</v>
      </c>
      <c r="K180" t="s">
        <v>462</v>
      </c>
      <c r="L180">
        <v>1191</v>
      </c>
      <c r="N180">
        <v>1013</v>
      </c>
      <c r="O180" t="s">
        <v>463</v>
      </c>
      <c r="P180" t="s">
        <v>463</v>
      </c>
      <c r="Q180">
        <v>1</v>
      </c>
      <c r="W180">
        <v>0</v>
      </c>
      <c r="X180">
        <v>476480486</v>
      </c>
      <c r="Y180">
        <f t="shared" si="114"/>
        <v>4.38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4.38</v>
      </c>
      <c r="AU180" t="s">
        <v>3</v>
      </c>
      <c r="AV180">
        <v>1</v>
      </c>
      <c r="AW180">
        <v>2</v>
      </c>
      <c r="AX180">
        <v>70664311</v>
      </c>
      <c r="AY180">
        <v>1</v>
      </c>
      <c r="AZ180">
        <v>0</v>
      </c>
      <c r="BA180">
        <v>605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ROUND(AT180*Source!I777*AH180*AL180,2)</f>
        <v>0</v>
      </c>
      <c r="CV180">
        <f>ROUND(Y180*Source!I777,9)</f>
        <v>13.14</v>
      </c>
      <c r="CW180">
        <v>0</v>
      </c>
      <c r="CX180">
        <f>ROUND(Y180*Source!I777,9)</f>
        <v>13.14</v>
      </c>
      <c r="CY180">
        <f>AD180</f>
        <v>0</v>
      </c>
      <c r="CZ180">
        <f>AH180</f>
        <v>0</v>
      </c>
      <c r="DA180">
        <f>AL180</f>
        <v>1</v>
      </c>
      <c r="DB180">
        <f t="shared" si="115"/>
        <v>0</v>
      </c>
      <c r="DC180">
        <f t="shared" si="116"/>
        <v>0</v>
      </c>
      <c r="DD180" t="s">
        <v>3</v>
      </c>
      <c r="DE180" t="s">
        <v>3</v>
      </c>
      <c r="DF180">
        <f t="shared" si="113"/>
        <v>0</v>
      </c>
      <c r="DG180">
        <f t="shared" si="110"/>
        <v>0</v>
      </c>
      <c r="DH180">
        <f t="shared" si="111"/>
        <v>0</v>
      </c>
      <c r="DI180">
        <f t="shared" si="89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ROW(Source!A777)</f>
        <v>777</v>
      </c>
      <c r="B181">
        <v>70661673</v>
      </c>
      <c r="C181">
        <v>70663166</v>
      </c>
      <c r="D181">
        <v>66352537</v>
      </c>
      <c r="E181">
        <v>1</v>
      </c>
      <c r="F181">
        <v>1</v>
      </c>
      <c r="G181">
        <v>1077</v>
      </c>
      <c r="H181">
        <v>2</v>
      </c>
      <c r="I181" t="s">
        <v>464</v>
      </c>
      <c r="J181" t="s">
        <v>465</v>
      </c>
      <c r="K181" t="s">
        <v>466</v>
      </c>
      <c r="L181">
        <v>1368</v>
      </c>
      <c r="N181">
        <v>1011</v>
      </c>
      <c r="O181" t="s">
        <v>410</v>
      </c>
      <c r="P181" t="s">
        <v>410</v>
      </c>
      <c r="Q181">
        <v>1</v>
      </c>
      <c r="W181">
        <v>0</v>
      </c>
      <c r="X181">
        <v>-1563021952</v>
      </c>
      <c r="Y181">
        <f t="shared" si="114"/>
        <v>0.22</v>
      </c>
      <c r="AA181">
        <v>0</v>
      </c>
      <c r="AB181">
        <v>1373.91</v>
      </c>
      <c r="AC181">
        <v>655.99</v>
      </c>
      <c r="AD181">
        <v>0</v>
      </c>
      <c r="AE181">
        <v>0</v>
      </c>
      <c r="AF181">
        <v>83.1</v>
      </c>
      <c r="AG181">
        <v>12.62</v>
      </c>
      <c r="AH181">
        <v>0</v>
      </c>
      <c r="AI181">
        <v>1</v>
      </c>
      <c r="AJ181">
        <v>15.21</v>
      </c>
      <c r="AK181">
        <v>47.82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</v>
      </c>
      <c r="AV181">
        <v>0</v>
      </c>
      <c r="AW181">
        <v>2</v>
      </c>
      <c r="AX181">
        <v>70664312</v>
      </c>
      <c r="AY181">
        <v>1</v>
      </c>
      <c r="AZ181">
        <v>0</v>
      </c>
      <c r="BA181">
        <v>606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ROUND(Y181*Source!I777*DO181,9)</f>
        <v>8.3292000000000002</v>
      </c>
      <c r="CX181">
        <f>ROUND(Y181*Source!I777,9)</f>
        <v>0.66</v>
      </c>
      <c r="CY181">
        <f>AB181</f>
        <v>1373.91</v>
      </c>
      <c r="CZ181">
        <f>AF181</f>
        <v>83.1</v>
      </c>
      <c r="DA181">
        <f>AJ181</f>
        <v>15.21</v>
      </c>
      <c r="DB181">
        <f t="shared" si="115"/>
        <v>18.28</v>
      </c>
      <c r="DC181">
        <f t="shared" si="116"/>
        <v>2.78</v>
      </c>
      <c r="DD181" t="s">
        <v>3</v>
      </c>
      <c r="DE181" t="s">
        <v>3</v>
      </c>
      <c r="DF181">
        <f t="shared" si="113"/>
        <v>0</v>
      </c>
      <c r="DG181">
        <f>ROUND(ROUND(AF181*AJ181,2)*CX181,2)</f>
        <v>834.21</v>
      </c>
      <c r="DH181">
        <f>ROUND(ROUND(AG181*AK181,2)*CX181,2)</f>
        <v>398.3</v>
      </c>
      <c r="DI181">
        <f t="shared" si="89"/>
        <v>0</v>
      </c>
      <c r="DJ181">
        <f>DG181</f>
        <v>834.21</v>
      </c>
      <c r="DK181">
        <v>0</v>
      </c>
      <c r="DL181" t="s">
        <v>467</v>
      </c>
      <c r="DM181">
        <v>0</v>
      </c>
      <c r="DN181" t="s">
        <v>463</v>
      </c>
      <c r="DO181">
        <v>12.62</v>
      </c>
    </row>
    <row r="182" spans="1:119" x14ac:dyDescent="0.2">
      <c r="A182">
        <f>ROW(Source!A777)</f>
        <v>777</v>
      </c>
      <c r="B182">
        <v>70661673</v>
      </c>
      <c r="C182">
        <v>70663166</v>
      </c>
      <c r="D182">
        <v>66321845</v>
      </c>
      <c r="E182">
        <v>1</v>
      </c>
      <c r="F182">
        <v>1</v>
      </c>
      <c r="G182">
        <v>1077</v>
      </c>
      <c r="H182">
        <v>3</v>
      </c>
      <c r="I182" t="s">
        <v>493</v>
      </c>
      <c r="J182" t="s">
        <v>494</v>
      </c>
      <c r="K182" t="s">
        <v>495</v>
      </c>
      <c r="L182">
        <v>1348</v>
      </c>
      <c r="N182">
        <v>1009</v>
      </c>
      <c r="O182" t="s">
        <v>147</v>
      </c>
      <c r="P182" t="s">
        <v>147</v>
      </c>
      <c r="Q182">
        <v>1000</v>
      </c>
      <c r="W182">
        <v>0</v>
      </c>
      <c r="X182">
        <v>-618249991</v>
      </c>
      <c r="Y182">
        <f t="shared" si="114"/>
        <v>3.0000000000000001E-5</v>
      </c>
      <c r="AA182">
        <v>108249.28</v>
      </c>
      <c r="AB182">
        <v>0</v>
      </c>
      <c r="AC182">
        <v>0</v>
      </c>
      <c r="AD182">
        <v>0</v>
      </c>
      <c r="AE182">
        <v>18504.150000000001</v>
      </c>
      <c r="AF182">
        <v>0</v>
      </c>
      <c r="AG182">
        <v>0</v>
      </c>
      <c r="AH182">
        <v>0</v>
      </c>
      <c r="AI182">
        <v>5.85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3.0000000000000001E-5</v>
      </c>
      <c r="AU182" t="s">
        <v>3</v>
      </c>
      <c r="AV182">
        <v>0</v>
      </c>
      <c r="AW182">
        <v>2</v>
      </c>
      <c r="AX182">
        <v>70664314</v>
      </c>
      <c r="AY182">
        <v>1</v>
      </c>
      <c r="AZ182">
        <v>0</v>
      </c>
      <c r="BA182">
        <v>608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ROUND(Y182*Source!I777,9)</f>
        <v>9.0000000000000006E-5</v>
      </c>
      <c r="CY182">
        <f>AA182</f>
        <v>108249.28</v>
      </c>
      <c r="CZ182">
        <f>AE182</f>
        <v>18504.150000000001</v>
      </c>
      <c r="DA182">
        <f>AI182</f>
        <v>5.85</v>
      </c>
      <c r="DB182">
        <f t="shared" si="115"/>
        <v>0.56000000000000005</v>
      </c>
      <c r="DC182">
        <f t="shared" si="116"/>
        <v>0</v>
      </c>
      <c r="DD182" t="s">
        <v>3</v>
      </c>
      <c r="DE182" t="s">
        <v>3</v>
      </c>
      <c r="DF182">
        <f>ROUND(ROUND(AE182*AI182,2)*CX182,2)</f>
        <v>9.74</v>
      </c>
      <c r="DG182">
        <f t="shared" ref="DG182:DG196" si="117">ROUND(ROUND(AF182,2)*CX182,2)</f>
        <v>0</v>
      </c>
      <c r="DH182">
        <f t="shared" ref="DH182:DH196" si="118">ROUND(ROUND(AG182,2)*CX182,2)</f>
        <v>0</v>
      </c>
      <c r="DI182">
        <f t="shared" si="89"/>
        <v>0</v>
      </c>
      <c r="DJ182">
        <f>DF182</f>
        <v>9.74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ROW(Source!A777)</f>
        <v>777</v>
      </c>
      <c r="B183">
        <v>70661673</v>
      </c>
      <c r="C183">
        <v>70663166</v>
      </c>
      <c r="D183">
        <v>66321205</v>
      </c>
      <c r="E183">
        <v>1</v>
      </c>
      <c r="F183">
        <v>1</v>
      </c>
      <c r="G183">
        <v>1077</v>
      </c>
      <c r="H183">
        <v>3</v>
      </c>
      <c r="I183" t="s">
        <v>474</v>
      </c>
      <c r="J183" t="s">
        <v>475</v>
      </c>
      <c r="K183" t="s">
        <v>476</v>
      </c>
      <c r="L183">
        <v>1346</v>
      </c>
      <c r="N183">
        <v>1009</v>
      </c>
      <c r="O183" t="s">
        <v>477</v>
      </c>
      <c r="P183" t="s">
        <v>477</v>
      </c>
      <c r="Q183">
        <v>1</v>
      </c>
      <c r="W183">
        <v>0</v>
      </c>
      <c r="X183">
        <v>474028557</v>
      </c>
      <c r="Y183">
        <f t="shared" si="114"/>
        <v>0.02</v>
      </c>
      <c r="AA183">
        <v>23.96</v>
      </c>
      <c r="AB183">
        <v>0</v>
      </c>
      <c r="AC183">
        <v>0</v>
      </c>
      <c r="AD183">
        <v>0</v>
      </c>
      <c r="AE183">
        <v>1.61</v>
      </c>
      <c r="AF183">
        <v>0</v>
      </c>
      <c r="AG183">
        <v>0</v>
      </c>
      <c r="AH183">
        <v>0</v>
      </c>
      <c r="AI183">
        <v>14.88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0.02</v>
      </c>
      <c r="AU183" t="s">
        <v>3</v>
      </c>
      <c r="AV183">
        <v>0</v>
      </c>
      <c r="AW183">
        <v>2</v>
      </c>
      <c r="AX183">
        <v>70664315</v>
      </c>
      <c r="AY183">
        <v>1</v>
      </c>
      <c r="AZ183">
        <v>0</v>
      </c>
      <c r="BA183">
        <v>609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ROUND(Y183*Source!I777,9)</f>
        <v>0.06</v>
      </c>
      <c r="CY183">
        <f>AA183</f>
        <v>23.96</v>
      </c>
      <c r="CZ183">
        <f>AE183</f>
        <v>1.61</v>
      </c>
      <c r="DA183">
        <f>AI183</f>
        <v>14.88</v>
      </c>
      <c r="DB183">
        <f t="shared" si="115"/>
        <v>0.03</v>
      </c>
      <c r="DC183">
        <f t="shared" si="116"/>
        <v>0</v>
      </c>
      <c r="DD183" t="s">
        <v>3</v>
      </c>
      <c r="DE183" t="s">
        <v>3</v>
      </c>
      <c r="DF183">
        <f>ROUND(ROUND(AE183*AI183,2)*CX183,2)</f>
        <v>1.44</v>
      </c>
      <c r="DG183">
        <f t="shared" si="117"/>
        <v>0</v>
      </c>
      <c r="DH183">
        <f t="shared" si="118"/>
        <v>0</v>
      </c>
      <c r="DI183">
        <f t="shared" si="89"/>
        <v>0</v>
      </c>
      <c r="DJ183">
        <f>DF183</f>
        <v>1.44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ROW(Source!A777)</f>
        <v>777</v>
      </c>
      <c r="B184">
        <v>70661673</v>
      </c>
      <c r="C184">
        <v>70663166</v>
      </c>
      <c r="D184">
        <v>66321487</v>
      </c>
      <c r="E184">
        <v>1</v>
      </c>
      <c r="F184">
        <v>1</v>
      </c>
      <c r="G184">
        <v>1077</v>
      </c>
      <c r="H184">
        <v>3</v>
      </c>
      <c r="I184" t="s">
        <v>499</v>
      </c>
      <c r="J184" t="s">
        <v>500</v>
      </c>
      <c r="K184" t="s">
        <v>501</v>
      </c>
      <c r="L184">
        <v>1348</v>
      </c>
      <c r="N184">
        <v>1009</v>
      </c>
      <c r="O184" t="s">
        <v>147</v>
      </c>
      <c r="P184" t="s">
        <v>147</v>
      </c>
      <c r="Q184">
        <v>1000</v>
      </c>
      <c r="W184">
        <v>0</v>
      </c>
      <c r="X184">
        <v>1189071291</v>
      </c>
      <c r="Y184">
        <f t="shared" si="114"/>
        <v>1E-4</v>
      </c>
      <c r="AA184">
        <v>51157.49</v>
      </c>
      <c r="AB184">
        <v>0</v>
      </c>
      <c r="AC184">
        <v>0</v>
      </c>
      <c r="AD184">
        <v>0</v>
      </c>
      <c r="AE184">
        <v>16189.08</v>
      </c>
      <c r="AF184">
        <v>0</v>
      </c>
      <c r="AG184">
        <v>0</v>
      </c>
      <c r="AH184">
        <v>0</v>
      </c>
      <c r="AI184">
        <v>3.16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1E-4</v>
      </c>
      <c r="AU184" t="s">
        <v>3</v>
      </c>
      <c r="AV184">
        <v>0</v>
      </c>
      <c r="AW184">
        <v>2</v>
      </c>
      <c r="AX184">
        <v>70664316</v>
      </c>
      <c r="AY184">
        <v>1</v>
      </c>
      <c r="AZ184">
        <v>0</v>
      </c>
      <c r="BA184">
        <v>610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ROUND(Y184*Source!I777,9)</f>
        <v>2.9999999999999997E-4</v>
      </c>
      <c r="CY184">
        <f>AA184</f>
        <v>51157.49</v>
      </c>
      <c r="CZ184">
        <f>AE184</f>
        <v>16189.08</v>
      </c>
      <c r="DA184">
        <f>AI184</f>
        <v>3.16</v>
      </c>
      <c r="DB184">
        <f t="shared" si="115"/>
        <v>1.62</v>
      </c>
      <c r="DC184">
        <f t="shared" si="116"/>
        <v>0</v>
      </c>
      <c r="DD184" t="s">
        <v>3</v>
      </c>
      <c r="DE184" t="s">
        <v>3</v>
      </c>
      <c r="DF184">
        <f>ROUND(ROUND(AE184*AI184,2)*CX184,2)</f>
        <v>15.35</v>
      </c>
      <c r="DG184">
        <f t="shared" si="117"/>
        <v>0</v>
      </c>
      <c r="DH184">
        <f t="shared" si="118"/>
        <v>0</v>
      </c>
      <c r="DI184">
        <f t="shared" si="89"/>
        <v>0</v>
      </c>
      <c r="DJ184">
        <f>DF184</f>
        <v>15.35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ROW(Source!A777)</f>
        <v>777</v>
      </c>
      <c r="B185">
        <v>70661673</v>
      </c>
      <c r="C185">
        <v>70663166</v>
      </c>
      <c r="D185">
        <v>66328088</v>
      </c>
      <c r="E185">
        <v>1</v>
      </c>
      <c r="F185">
        <v>1</v>
      </c>
      <c r="G185">
        <v>1077</v>
      </c>
      <c r="H185">
        <v>3</v>
      </c>
      <c r="I185" t="s">
        <v>484</v>
      </c>
      <c r="J185" t="s">
        <v>485</v>
      </c>
      <c r="K185" t="s">
        <v>486</v>
      </c>
      <c r="L185">
        <v>1346</v>
      </c>
      <c r="N185">
        <v>1009</v>
      </c>
      <c r="O185" t="s">
        <v>477</v>
      </c>
      <c r="P185" t="s">
        <v>477</v>
      </c>
      <c r="Q185">
        <v>1</v>
      </c>
      <c r="W185">
        <v>0</v>
      </c>
      <c r="X185">
        <v>-1673804786</v>
      </c>
      <c r="Y185">
        <f t="shared" si="114"/>
        <v>0.1</v>
      </c>
      <c r="AA185">
        <v>324.01</v>
      </c>
      <c r="AB185">
        <v>0</v>
      </c>
      <c r="AC185">
        <v>0</v>
      </c>
      <c r="AD185">
        <v>0</v>
      </c>
      <c r="AE185">
        <v>47.86</v>
      </c>
      <c r="AF185">
        <v>0</v>
      </c>
      <c r="AG185">
        <v>0</v>
      </c>
      <c r="AH185">
        <v>0</v>
      </c>
      <c r="AI185">
        <v>6.77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</v>
      </c>
      <c r="AU185" t="s">
        <v>3</v>
      </c>
      <c r="AV185">
        <v>0</v>
      </c>
      <c r="AW185">
        <v>2</v>
      </c>
      <c r="AX185">
        <v>70664317</v>
      </c>
      <c r="AY185">
        <v>1</v>
      </c>
      <c r="AZ185">
        <v>0</v>
      </c>
      <c r="BA185">
        <v>611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ROUND(Y185*Source!I777,9)</f>
        <v>0.3</v>
      </c>
      <c r="CY185">
        <f>AA185</f>
        <v>324.01</v>
      </c>
      <c r="CZ185">
        <f>AE185</f>
        <v>47.86</v>
      </c>
      <c r="DA185">
        <f>AI185</f>
        <v>6.77</v>
      </c>
      <c r="DB185">
        <f t="shared" si="115"/>
        <v>4.79</v>
      </c>
      <c r="DC185">
        <f t="shared" si="116"/>
        <v>0</v>
      </c>
      <c r="DD185" t="s">
        <v>3</v>
      </c>
      <c r="DE185" t="s">
        <v>3</v>
      </c>
      <c r="DF185">
        <f>ROUND(ROUND(AE185*AI185,2)*CX185,2)</f>
        <v>97.2</v>
      </c>
      <c r="DG185">
        <f t="shared" si="117"/>
        <v>0</v>
      </c>
      <c r="DH185">
        <f t="shared" si="118"/>
        <v>0</v>
      </c>
      <c r="DI185">
        <f t="shared" si="89"/>
        <v>0</v>
      </c>
      <c r="DJ185">
        <f>DF185</f>
        <v>97.2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ROW(Source!A777)</f>
        <v>777</v>
      </c>
      <c r="B186">
        <v>70661673</v>
      </c>
      <c r="C186">
        <v>70663166</v>
      </c>
      <c r="D186">
        <v>66321807</v>
      </c>
      <c r="E186">
        <v>1</v>
      </c>
      <c r="F186">
        <v>1</v>
      </c>
      <c r="G186">
        <v>1077</v>
      </c>
      <c r="H186">
        <v>3</v>
      </c>
      <c r="I186" t="s">
        <v>487</v>
      </c>
      <c r="J186" t="s">
        <v>488</v>
      </c>
      <c r="K186" t="s">
        <v>489</v>
      </c>
      <c r="L186">
        <v>1348</v>
      </c>
      <c r="N186">
        <v>1009</v>
      </c>
      <c r="O186" t="s">
        <v>147</v>
      </c>
      <c r="P186" t="s">
        <v>147</v>
      </c>
      <c r="Q186">
        <v>1000</v>
      </c>
      <c r="W186">
        <v>0</v>
      </c>
      <c r="X186">
        <v>551940100</v>
      </c>
      <c r="Y186">
        <f t="shared" si="114"/>
        <v>3.0000000000000001E-5</v>
      </c>
      <c r="AA186">
        <v>57034.16</v>
      </c>
      <c r="AB186">
        <v>0</v>
      </c>
      <c r="AC186">
        <v>0</v>
      </c>
      <c r="AD186">
        <v>0</v>
      </c>
      <c r="AE186">
        <v>12534.98</v>
      </c>
      <c r="AF186">
        <v>0</v>
      </c>
      <c r="AG186">
        <v>0</v>
      </c>
      <c r="AH186">
        <v>0</v>
      </c>
      <c r="AI186">
        <v>4.55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3.0000000000000001E-5</v>
      </c>
      <c r="AU186" t="s">
        <v>3</v>
      </c>
      <c r="AV186">
        <v>0</v>
      </c>
      <c r="AW186">
        <v>2</v>
      </c>
      <c r="AX186">
        <v>70664318</v>
      </c>
      <c r="AY186">
        <v>1</v>
      </c>
      <c r="AZ186">
        <v>0</v>
      </c>
      <c r="BA186">
        <v>612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ROUND(Y186*Source!I777,9)</f>
        <v>9.0000000000000006E-5</v>
      </c>
      <c r="CY186">
        <f>AA186</f>
        <v>57034.16</v>
      </c>
      <c r="CZ186">
        <f>AE186</f>
        <v>12534.98</v>
      </c>
      <c r="DA186">
        <f>AI186</f>
        <v>4.55</v>
      </c>
      <c r="DB186">
        <f t="shared" si="115"/>
        <v>0.38</v>
      </c>
      <c r="DC186">
        <f t="shared" si="116"/>
        <v>0</v>
      </c>
      <c r="DD186" t="s">
        <v>3</v>
      </c>
      <c r="DE186" t="s">
        <v>3</v>
      </c>
      <c r="DF186">
        <f>ROUND(ROUND(AE186*AI186,2)*CX186,2)</f>
        <v>5.13</v>
      </c>
      <c r="DG186">
        <f t="shared" si="117"/>
        <v>0</v>
      </c>
      <c r="DH186">
        <f t="shared" si="118"/>
        <v>0</v>
      </c>
      <c r="DI186">
        <f t="shared" si="89"/>
        <v>0</v>
      </c>
      <c r="DJ186">
        <f>DF186</f>
        <v>5.13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ROW(Source!A813)</f>
        <v>813</v>
      </c>
      <c r="B187">
        <v>70661675</v>
      </c>
      <c r="C187">
        <v>70663242</v>
      </c>
      <c r="D187">
        <v>66274153</v>
      </c>
      <c r="E187">
        <v>1077</v>
      </c>
      <c r="F187">
        <v>1</v>
      </c>
      <c r="G187">
        <v>1077</v>
      </c>
      <c r="H187">
        <v>1</v>
      </c>
      <c r="I187" t="s">
        <v>461</v>
      </c>
      <c r="J187" t="s">
        <v>3</v>
      </c>
      <c r="K187" t="s">
        <v>462</v>
      </c>
      <c r="L187">
        <v>1191</v>
      </c>
      <c r="N187">
        <v>1013</v>
      </c>
      <c r="O187" t="s">
        <v>463</v>
      </c>
      <c r="P187" t="s">
        <v>463</v>
      </c>
      <c r="Q187">
        <v>1</v>
      </c>
      <c r="W187">
        <v>0</v>
      </c>
      <c r="X187">
        <v>476480486</v>
      </c>
      <c r="Y187">
        <f>((AT187*0.3)*1.05)</f>
        <v>0.96389999999999998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3.06</v>
      </c>
      <c r="AU187" t="s">
        <v>24</v>
      </c>
      <c r="AV187">
        <v>1</v>
      </c>
      <c r="AW187">
        <v>2</v>
      </c>
      <c r="AX187">
        <v>70664323</v>
      </c>
      <c r="AY187">
        <v>1</v>
      </c>
      <c r="AZ187">
        <v>0</v>
      </c>
      <c r="BA187">
        <v>617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ROUND(AT187*Source!I813*AH187*AL187,2)</f>
        <v>0</v>
      </c>
      <c r="CV187">
        <f>ROUND(Y187*Source!I813,9)</f>
        <v>15.4224</v>
      </c>
      <c r="CW187">
        <v>0</v>
      </c>
      <c r="CX187">
        <f>ROUND(Y187*Source!I813,9)</f>
        <v>15.4224</v>
      </c>
      <c r="CY187">
        <f>AD187</f>
        <v>0</v>
      </c>
      <c r="CZ187">
        <f>AH187</f>
        <v>0</v>
      </c>
      <c r="DA187">
        <f>AL187</f>
        <v>1</v>
      </c>
      <c r="DB187">
        <f>ROUND(((ROUND(AT187*CZ187,2)*0.3)*1.05),6)</f>
        <v>0</v>
      </c>
      <c r="DC187">
        <f>ROUND(((ROUND(AT187*AG187,2)*0.3)*1.05),6)</f>
        <v>0</v>
      </c>
      <c r="DD187" t="s">
        <v>3</v>
      </c>
      <c r="DE187" t="s">
        <v>3</v>
      </c>
      <c r="DF187">
        <f t="shared" ref="DF187:DF198" si="119">ROUND(ROUND(AE187,2)*CX187,2)</f>
        <v>0</v>
      </c>
      <c r="DG187">
        <f t="shared" si="117"/>
        <v>0</v>
      </c>
      <c r="DH187">
        <f t="shared" si="118"/>
        <v>0</v>
      </c>
      <c r="DI187">
        <f t="shared" si="89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ROW(Source!A813)</f>
        <v>813</v>
      </c>
      <c r="B188">
        <v>70661675</v>
      </c>
      <c r="C188">
        <v>70663242</v>
      </c>
      <c r="D188">
        <v>66352537</v>
      </c>
      <c r="E188">
        <v>1</v>
      </c>
      <c r="F188">
        <v>1</v>
      </c>
      <c r="G188">
        <v>1077</v>
      </c>
      <c r="H188">
        <v>2</v>
      </c>
      <c r="I188" t="s">
        <v>464</v>
      </c>
      <c r="J188" t="s">
        <v>465</v>
      </c>
      <c r="K188" t="s">
        <v>466</v>
      </c>
      <c r="L188">
        <v>1368</v>
      </c>
      <c r="N188">
        <v>1011</v>
      </c>
      <c r="O188" t="s">
        <v>410</v>
      </c>
      <c r="P188" t="s">
        <v>410</v>
      </c>
      <c r="Q188">
        <v>1</v>
      </c>
      <c r="W188">
        <v>0</v>
      </c>
      <c r="X188">
        <v>-1563021952</v>
      </c>
      <c r="Y188">
        <f>((AT188*0.3)*1.05)</f>
        <v>5.985E-2</v>
      </c>
      <c r="AA188">
        <v>0</v>
      </c>
      <c r="AB188">
        <v>83.1</v>
      </c>
      <c r="AC188">
        <v>12.62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0.19</v>
      </c>
      <c r="AU188" t="s">
        <v>24</v>
      </c>
      <c r="AV188">
        <v>0</v>
      </c>
      <c r="AW188">
        <v>2</v>
      </c>
      <c r="AX188">
        <v>70664324</v>
      </c>
      <c r="AY188">
        <v>1</v>
      </c>
      <c r="AZ188">
        <v>0</v>
      </c>
      <c r="BA188">
        <v>618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ROUND(Y188*Source!I813*DO188,9)</f>
        <v>12.084911999999999</v>
      </c>
      <c r="CX188">
        <f>ROUND(Y188*Source!I813,9)</f>
        <v>0.95760000000000001</v>
      </c>
      <c r="CY188">
        <f>AB188</f>
        <v>83.1</v>
      </c>
      <c r="CZ188">
        <f>AF188</f>
        <v>83.1</v>
      </c>
      <c r="DA188">
        <f>AJ188</f>
        <v>1</v>
      </c>
      <c r="DB188">
        <f>ROUND(((ROUND(AT188*CZ188,2)*0.3)*1.05),6)</f>
        <v>4.9738499999999997</v>
      </c>
      <c r="DC188">
        <f>ROUND(((ROUND(AT188*AG188,2)*0.3)*1.05),6)</f>
        <v>0.75600000000000001</v>
      </c>
      <c r="DD188" t="s">
        <v>3</v>
      </c>
      <c r="DE188" t="s">
        <v>3</v>
      </c>
      <c r="DF188">
        <f t="shared" si="119"/>
        <v>0</v>
      </c>
      <c r="DG188">
        <f t="shared" si="117"/>
        <v>79.58</v>
      </c>
      <c r="DH188">
        <f t="shared" si="118"/>
        <v>12.08</v>
      </c>
      <c r="DI188">
        <f t="shared" si="89"/>
        <v>0</v>
      </c>
      <c r="DJ188">
        <f>DG188</f>
        <v>79.58</v>
      </c>
      <c r="DK188">
        <v>0</v>
      </c>
      <c r="DL188" t="s">
        <v>467</v>
      </c>
      <c r="DM188">
        <v>0</v>
      </c>
      <c r="DN188" t="s">
        <v>463</v>
      </c>
      <c r="DO188">
        <v>12.62</v>
      </c>
    </row>
    <row r="189" spans="1:119" x14ac:dyDescent="0.2">
      <c r="A189">
        <f>ROW(Source!A813)</f>
        <v>813</v>
      </c>
      <c r="B189">
        <v>70661675</v>
      </c>
      <c r="C189">
        <v>70663242</v>
      </c>
      <c r="D189">
        <v>66352105</v>
      </c>
      <c r="E189">
        <v>1</v>
      </c>
      <c r="F189">
        <v>1</v>
      </c>
      <c r="G189">
        <v>1077</v>
      </c>
      <c r="H189">
        <v>2</v>
      </c>
      <c r="I189" t="s">
        <v>490</v>
      </c>
      <c r="J189" t="s">
        <v>491</v>
      </c>
      <c r="K189" t="s">
        <v>492</v>
      </c>
      <c r="L189">
        <v>1368</v>
      </c>
      <c r="N189">
        <v>1011</v>
      </c>
      <c r="O189" t="s">
        <v>410</v>
      </c>
      <c r="P189" t="s">
        <v>410</v>
      </c>
      <c r="Q189">
        <v>1</v>
      </c>
      <c r="W189">
        <v>0</v>
      </c>
      <c r="X189">
        <v>1225874674</v>
      </c>
      <c r="Y189">
        <f>((AT189*0.3)*1.05)</f>
        <v>0.21420000000000003</v>
      </c>
      <c r="AA189">
        <v>0</v>
      </c>
      <c r="AB189">
        <v>166.63</v>
      </c>
      <c r="AC189">
        <v>14.54</v>
      </c>
      <c r="AD189">
        <v>0</v>
      </c>
      <c r="AE189">
        <v>0</v>
      </c>
      <c r="AF189">
        <v>166.63</v>
      </c>
      <c r="AG189">
        <v>14.54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0.68</v>
      </c>
      <c r="AU189" t="s">
        <v>24</v>
      </c>
      <c r="AV189">
        <v>0</v>
      </c>
      <c r="AW189">
        <v>2</v>
      </c>
      <c r="AX189">
        <v>70664325</v>
      </c>
      <c r="AY189">
        <v>1</v>
      </c>
      <c r="AZ189">
        <v>0</v>
      </c>
      <c r="BA189">
        <v>619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ROUND(Y189*Source!I813*DO189,9)</f>
        <v>49.831488</v>
      </c>
      <c r="CX189">
        <f>ROUND(Y189*Source!I813,9)</f>
        <v>3.4272</v>
      </c>
      <c r="CY189">
        <f>AB189</f>
        <v>166.63</v>
      </c>
      <c r="CZ189">
        <f>AF189</f>
        <v>166.63</v>
      </c>
      <c r="DA189">
        <f>AJ189</f>
        <v>1</v>
      </c>
      <c r="DB189">
        <f>ROUND(((ROUND(AT189*CZ189,2)*0.3)*1.05),6)</f>
        <v>35.69265</v>
      </c>
      <c r="DC189">
        <f>ROUND(((ROUND(AT189*AG189,2)*0.3)*1.05),6)</f>
        <v>3.1153499999999998</v>
      </c>
      <c r="DD189" t="s">
        <v>3</v>
      </c>
      <c r="DE189" t="s">
        <v>3</v>
      </c>
      <c r="DF189">
        <f t="shared" si="119"/>
        <v>0</v>
      </c>
      <c r="DG189">
        <f t="shared" si="117"/>
        <v>571.07000000000005</v>
      </c>
      <c r="DH189">
        <f t="shared" si="118"/>
        <v>49.83</v>
      </c>
      <c r="DI189">
        <f t="shared" si="89"/>
        <v>0</v>
      </c>
      <c r="DJ189">
        <f>DG189</f>
        <v>571.07000000000005</v>
      </c>
      <c r="DK189">
        <v>0</v>
      </c>
      <c r="DL189" t="s">
        <v>467</v>
      </c>
      <c r="DM189">
        <v>0</v>
      </c>
      <c r="DN189" t="s">
        <v>463</v>
      </c>
      <c r="DO189">
        <v>14.54</v>
      </c>
    </row>
    <row r="190" spans="1:119" x14ac:dyDescent="0.2">
      <c r="A190">
        <f>ROW(Source!A813)</f>
        <v>813</v>
      </c>
      <c r="B190">
        <v>70661675</v>
      </c>
      <c r="C190">
        <v>70663242</v>
      </c>
      <c r="D190">
        <v>66321845</v>
      </c>
      <c r="E190">
        <v>1</v>
      </c>
      <c r="F190">
        <v>1</v>
      </c>
      <c r="G190">
        <v>1077</v>
      </c>
      <c r="H190">
        <v>3</v>
      </c>
      <c r="I190" t="s">
        <v>493</v>
      </c>
      <c r="J190" t="s">
        <v>494</v>
      </c>
      <c r="K190" t="s">
        <v>495</v>
      </c>
      <c r="L190">
        <v>1348</v>
      </c>
      <c r="N190">
        <v>1009</v>
      </c>
      <c r="O190" t="s">
        <v>147</v>
      </c>
      <c r="P190" t="s">
        <v>147</v>
      </c>
      <c r="Q190">
        <v>1000</v>
      </c>
      <c r="W190">
        <v>0</v>
      </c>
      <c r="X190">
        <v>-618249991</v>
      </c>
      <c r="Y190">
        <f t="shared" ref="Y190:Y195" si="120">(AT190*0)</f>
        <v>0</v>
      </c>
      <c r="AA190">
        <v>18504.150000000001</v>
      </c>
      <c r="AB190">
        <v>0</v>
      </c>
      <c r="AC190">
        <v>0</v>
      </c>
      <c r="AD190">
        <v>0</v>
      </c>
      <c r="AE190">
        <v>18504.150000000001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3.0000000000000001E-5</v>
      </c>
      <c r="AU190" t="s">
        <v>23</v>
      </c>
      <c r="AV190">
        <v>0</v>
      </c>
      <c r="AW190">
        <v>2</v>
      </c>
      <c r="AX190">
        <v>70664327</v>
      </c>
      <c r="AY190">
        <v>1</v>
      </c>
      <c r="AZ190">
        <v>0</v>
      </c>
      <c r="BA190">
        <v>621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ROUND(Y190*Source!I813,9)</f>
        <v>0</v>
      </c>
      <c r="CY190">
        <f t="shared" ref="CY190:CY195" si="121">AA190</f>
        <v>18504.150000000001</v>
      </c>
      <c r="CZ190">
        <f t="shared" ref="CZ190:CZ195" si="122">AE190</f>
        <v>18504.150000000001</v>
      </c>
      <c r="DA190">
        <f t="shared" ref="DA190:DA195" si="123">AI190</f>
        <v>1</v>
      </c>
      <c r="DB190">
        <f t="shared" ref="DB190:DB195" si="124">ROUND((ROUND(AT190*CZ190,2)*0),6)</f>
        <v>0</v>
      </c>
      <c r="DC190">
        <f t="shared" ref="DC190:DC195" si="125">ROUND((ROUND(AT190*AG190,2)*0),6)</f>
        <v>0</v>
      </c>
      <c r="DD190" t="s">
        <v>3</v>
      </c>
      <c r="DE190" t="s">
        <v>3</v>
      </c>
      <c r="DF190">
        <f t="shared" si="119"/>
        <v>0</v>
      </c>
      <c r="DG190">
        <f t="shared" si="117"/>
        <v>0</v>
      </c>
      <c r="DH190">
        <f t="shared" si="118"/>
        <v>0</v>
      </c>
      <c r="DI190">
        <f t="shared" si="89"/>
        <v>0</v>
      </c>
      <c r="DJ190">
        <f t="shared" ref="DJ190:DJ195" si="126"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ROW(Source!A813)</f>
        <v>813</v>
      </c>
      <c r="B191">
        <v>70661675</v>
      </c>
      <c r="C191">
        <v>70663242</v>
      </c>
      <c r="D191">
        <v>66321205</v>
      </c>
      <c r="E191">
        <v>1</v>
      </c>
      <c r="F191">
        <v>1</v>
      </c>
      <c r="G191">
        <v>1077</v>
      </c>
      <c r="H191">
        <v>3</v>
      </c>
      <c r="I191" t="s">
        <v>474</v>
      </c>
      <c r="J191" t="s">
        <v>475</v>
      </c>
      <c r="K191" t="s">
        <v>476</v>
      </c>
      <c r="L191">
        <v>1346</v>
      </c>
      <c r="N191">
        <v>1009</v>
      </c>
      <c r="O191" t="s">
        <v>477</v>
      </c>
      <c r="P191" t="s">
        <v>477</v>
      </c>
      <c r="Q191">
        <v>1</v>
      </c>
      <c r="W191">
        <v>0</v>
      </c>
      <c r="X191">
        <v>474028557</v>
      </c>
      <c r="Y191">
        <f t="shared" si="120"/>
        <v>0</v>
      </c>
      <c r="AA191">
        <v>1.61</v>
      </c>
      <c r="AB191">
        <v>0</v>
      </c>
      <c r="AC191">
        <v>0</v>
      </c>
      <c r="AD191">
        <v>0</v>
      </c>
      <c r="AE191">
        <v>1.61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0.02</v>
      </c>
      <c r="AU191" t="s">
        <v>23</v>
      </c>
      <c r="AV191">
        <v>0</v>
      </c>
      <c r="AW191">
        <v>2</v>
      </c>
      <c r="AX191">
        <v>70664328</v>
      </c>
      <c r="AY191">
        <v>1</v>
      </c>
      <c r="AZ191">
        <v>0</v>
      </c>
      <c r="BA191">
        <v>622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ROUND(Y191*Source!I813,9)</f>
        <v>0</v>
      </c>
      <c r="CY191">
        <f t="shared" si="121"/>
        <v>1.61</v>
      </c>
      <c r="CZ191">
        <f t="shared" si="122"/>
        <v>1.61</v>
      </c>
      <c r="DA191">
        <f t="shared" si="123"/>
        <v>1</v>
      </c>
      <c r="DB191">
        <f t="shared" si="124"/>
        <v>0</v>
      </c>
      <c r="DC191">
        <f t="shared" si="125"/>
        <v>0</v>
      </c>
      <c r="DD191" t="s">
        <v>3</v>
      </c>
      <c r="DE191" t="s">
        <v>3</v>
      </c>
      <c r="DF191">
        <f t="shared" si="119"/>
        <v>0</v>
      </c>
      <c r="DG191">
        <f t="shared" si="117"/>
        <v>0</v>
      </c>
      <c r="DH191">
        <f t="shared" si="118"/>
        <v>0</v>
      </c>
      <c r="DI191">
        <f t="shared" si="89"/>
        <v>0</v>
      </c>
      <c r="DJ191">
        <f t="shared" si="12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ROW(Source!A813)</f>
        <v>813</v>
      </c>
      <c r="B192">
        <v>70661675</v>
      </c>
      <c r="C192">
        <v>70663242</v>
      </c>
      <c r="D192">
        <v>66321472</v>
      </c>
      <c r="E192">
        <v>1</v>
      </c>
      <c r="F192">
        <v>1</v>
      </c>
      <c r="G192">
        <v>1077</v>
      </c>
      <c r="H192">
        <v>3</v>
      </c>
      <c r="I192" t="s">
        <v>496</v>
      </c>
      <c r="J192" t="s">
        <v>497</v>
      </c>
      <c r="K192" t="s">
        <v>498</v>
      </c>
      <c r="L192">
        <v>1348</v>
      </c>
      <c r="N192">
        <v>1009</v>
      </c>
      <c r="O192" t="s">
        <v>147</v>
      </c>
      <c r="P192" t="s">
        <v>147</v>
      </c>
      <c r="Q192">
        <v>1000</v>
      </c>
      <c r="W192">
        <v>0</v>
      </c>
      <c r="X192">
        <v>-1440929762</v>
      </c>
      <c r="Y192">
        <f t="shared" si="120"/>
        <v>0</v>
      </c>
      <c r="AA192">
        <v>20009.47</v>
      </c>
      <c r="AB192">
        <v>0</v>
      </c>
      <c r="AC192">
        <v>0</v>
      </c>
      <c r="AD192">
        <v>0</v>
      </c>
      <c r="AE192">
        <v>20009.47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4.0000000000000002E-4</v>
      </c>
      <c r="AU192" t="s">
        <v>23</v>
      </c>
      <c r="AV192">
        <v>0</v>
      </c>
      <c r="AW192">
        <v>2</v>
      </c>
      <c r="AX192">
        <v>70664329</v>
      </c>
      <c r="AY192">
        <v>1</v>
      </c>
      <c r="AZ192">
        <v>0</v>
      </c>
      <c r="BA192">
        <v>623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ROUND(Y192*Source!I813,9)</f>
        <v>0</v>
      </c>
      <c r="CY192">
        <f t="shared" si="121"/>
        <v>20009.47</v>
      </c>
      <c r="CZ192">
        <f t="shared" si="122"/>
        <v>20009.47</v>
      </c>
      <c r="DA192">
        <f t="shared" si="123"/>
        <v>1</v>
      </c>
      <c r="DB192">
        <f t="shared" si="124"/>
        <v>0</v>
      </c>
      <c r="DC192">
        <f t="shared" si="125"/>
        <v>0</v>
      </c>
      <c r="DD192" t="s">
        <v>3</v>
      </c>
      <c r="DE192" t="s">
        <v>3</v>
      </c>
      <c r="DF192">
        <f t="shared" si="119"/>
        <v>0</v>
      </c>
      <c r="DG192">
        <f t="shared" si="117"/>
        <v>0</v>
      </c>
      <c r="DH192">
        <f t="shared" si="118"/>
        <v>0</v>
      </c>
      <c r="DI192">
        <f t="shared" si="89"/>
        <v>0</v>
      </c>
      <c r="DJ192">
        <f t="shared" si="12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ROW(Source!A813)</f>
        <v>813</v>
      </c>
      <c r="B193">
        <v>70661675</v>
      </c>
      <c r="C193">
        <v>70663242</v>
      </c>
      <c r="D193">
        <v>66321487</v>
      </c>
      <c r="E193">
        <v>1</v>
      </c>
      <c r="F193">
        <v>1</v>
      </c>
      <c r="G193">
        <v>1077</v>
      </c>
      <c r="H193">
        <v>3</v>
      </c>
      <c r="I193" t="s">
        <v>499</v>
      </c>
      <c r="J193" t="s">
        <v>500</v>
      </c>
      <c r="K193" t="s">
        <v>501</v>
      </c>
      <c r="L193">
        <v>1348</v>
      </c>
      <c r="N193">
        <v>1009</v>
      </c>
      <c r="O193" t="s">
        <v>147</v>
      </c>
      <c r="P193" t="s">
        <v>147</v>
      </c>
      <c r="Q193">
        <v>1000</v>
      </c>
      <c r="W193">
        <v>0</v>
      </c>
      <c r="X193">
        <v>1189071291</v>
      </c>
      <c r="Y193">
        <f t="shared" si="120"/>
        <v>0</v>
      </c>
      <c r="AA193">
        <v>16189.08</v>
      </c>
      <c r="AB193">
        <v>0</v>
      </c>
      <c r="AC193">
        <v>0</v>
      </c>
      <c r="AD193">
        <v>0</v>
      </c>
      <c r="AE193">
        <v>16189.08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1E-4</v>
      </c>
      <c r="AU193" t="s">
        <v>23</v>
      </c>
      <c r="AV193">
        <v>0</v>
      </c>
      <c r="AW193">
        <v>2</v>
      </c>
      <c r="AX193">
        <v>70664330</v>
      </c>
      <c r="AY193">
        <v>1</v>
      </c>
      <c r="AZ193">
        <v>0</v>
      </c>
      <c r="BA193">
        <v>624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ROUND(Y193*Source!I813,9)</f>
        <v>0</v>
      </c>
      <c r="CY193">
        <f t="shared" si="121"/>
        <v>16189.08</v>
      </c>
      <c r="CZ193">
        <f t="shared" si="122"/>
        <v>16189.08</v>
      </c>
      <c r="DA193">
        <f t="shared" si="123"/>
        <v>1</v>
      </c>
      <c r="DB193">
        <f t="shared" si="124"/>
        <v>0</v>
      </c>
      <c r="DC193">
        <f t="shared" si="125"/>
        <v>0</v>
      </c>
      <c r="DD193" t="s">
        <v>3</v>
      </c>
      <c r="DE193" t="s">
        <v>3</v>
      </c>
      <c r="DF193">
        <f t="shared" si="119"/>
        <v>0</v>
      </c>
      <c r="DG193">
        <f t="shared" si="117"/>
        <v>0</v>
      </c>
      <c r="DH193">
        <f t="shared" si="118"/>
        <v>0</v>
      </c>
      <c r="DI193">
        <f t="shared" ref="DI193:DI228" si="127">ROUND(ROUND(AH193,2)*CX193,2)</f>
        <v>0</v>
      </c>
      <c r="DJ193">
        <f t="shared" si="12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ROW(Source!A813)</f>
        <v>813</v>
      </c>
      <c r="B194">
        <v>70661675</v>
      </c>
      <c r="C194">
        <v>70663242</v>
      </c>
      <c r="D194">
        <v>66328088</v>
      </c>
      <c r="E194">
        <v>1</v>
      </c>
      <c r="F194">
        <v>1</v>
      </c>
      <c r="G194">
        <v>1077</v>
      </c>
      <c r="H194">
        <v>3</v>
      </c>
      <c r="I194" t="s">
        <v>484</v>
      </c>
      <c r="J194" t="s">
        <v>485</v>
      </c>
      <c r="K194" t="s">
        <v>486</v>
      </c>
      <c r="L194">
        <v>1346</v>
      </c>
      <c r="N194">
        <v>1009</v>
      </c>
      <c r="O194" t="s">
        <v>477</v>
      </c>
      <c r="P194" t="s">
        <v>477</v>
      </c>
      <c r="Q194">
        <v>1</v>
      </c>
      <c r="W194">
        <v>0</v>
      </c>
      <c r="X194">
        <v>-1673804786</v>
      </c>
      <c r="Y194">
        <f t="shared" si="120"/>
        <v>0</v>
      </c>
      <c r="AA194">
        <v>47.86</v>
      </c>
      <c r="AB194">
        <v>0</v>
      </c>
      <c r="AC194">
        <v>0</v>
      </c>
      <c r="AD194">
        <v>0</v>
      </c>
      <c r="AE194">
        <v>47.86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</v>
      </c>
      <c r="AU194" t="s">
        <v>23</v>
      </c>
      <c r="AV194">
        <v>0</v>
      </c>
      <c r="AW194">
        <v>2</v>
      </c>
      <c r="AX194">
        <v>70664331</v>
      </c>
      <c r="AY194">
        <v>1</v>
      </c>
      <c r="AZ194">
        <v>0</v>
      </c>
      <c r="BA194">
        <v>625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ROUND(Y194*Source!I813,9)</f>
        <v>0</v>
      </c>
      <c r="CY194">
        <f t="shared" si="121"/>
        <v>47.86</v>
      </c>
      <c r="CZ194">
        <f t="shared" si="122"/>
        <v>47.86</v>
      </c>
      <c r="DA194">
        <f t="shared" si="123"/>
        <v>1</v>
      </c>
      <c r="DB194">
        <f t="shared" si="124"/>
        <v>0</v>
      </c>
      <c r="DC194">
        <f t="shared" si="125"/>
        <v>0</v>
      </c>
      <c r="DD194" t="s">
        <v>3</v>
      </c>
      <c r="DE194" t="s">
        <v>3</v>
      </c>
      <c r="DF194">
        <f t="shared" si="119"/>
        <v>0</v>
      </c>
      <c r="DG194">
        <f t="shared" si="117"/>
        <v>0</v>
      </c>
      <c r="DH194">
        <f t="shared" si="118"/>
        <v>0</v>
      </c>
      <c r="DI194">
        <f t="shared" si="127"/>
        <v>0</v>
      </c>
      <c r="DJ194">
        <f t="shared" si="12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ROW(Source!A813)</f>
        <v>813</v>
      </c>
      <c r="B195">
        <v>70661675</v>
      </c>
      <c r="C195">
        <v>70663242</v>
      </c>
      <c r="D195">
        <v>66345565</v>
      </c>
      <c r="E195">
        <v>1</v>
      </c>
      <c r="F195">
        <v>1</v>
      </c>
      <c r="G195">
        <v>1077</v>
      </c>
      <c r="H195">
        <v>3</v>
      </c>
      <c r="I195" t="s">
        <v>502</v>
      </c>
      <c r="J195" t="s">
        <v>503</v>
      </c>
      <c r="K195" t="s">
        <v>504</v>
      </c>
      <c r="L195">
        <v>1355</v>
      </c>
      <c r="N195">
        <v>1010</v>
      </c>
      <c r="O195" t="s">
        <v>355</v>
      </c>
      <c r="P195" t="s">
        <v>355</v>
      </c>
      <c r="Q195">
        <v>100</v>
      </c>
      <c r="W195">
        <v>0</v>
      </c>
      <c r="X195">
        <v>510217810</v>
      </c>
      <c r="Y195">
        <f t="shared" si="120"/>
        <v>0</v>
      </c>
      <c r="AA195">
        <v>139.85</v>
      </c>
      <c r="AB195">
        <v>0</v>
      </c>
      <c r="AC195">
        <v>0</v>
      </c>
      <c r="AD195">
        <v>0</v>
      </c>
      <c r="AE195">
        <v>139.85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0.06</v>
      </c>
      <c r="AU195" t="s">
        <v>23</v>
      </c>
      <c r="AV195">
        <v>0</v>
      </c>
      <c r="AW195">
        <v>2</v>
      </c>
      <c r="AX195">
        <v>70664332</v>
      </c>
      <c r="AY195">
        <v>1</v>
      </c>
      <c r="AZ195">
        <v>0</v>
      </c>
      <c r="BA195">
        <v>626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ROUND(Y195*Source!I813,9)</f>
        <v>0</v>
      </c>
      <c r="CY195">
        <f t="shared" si="121"/>
        <v>139.85</v>
      </c>
      <c r="CZ195">
        <f t="shared" si="122"/>
        <v>139.85</v>
      </c>
      <c r="DA195">
        <f t="shared" si="123"/>
        <v>1</v>
      </c>
      <c r="DB195">
        <f t="shared" si="124"/>
        <v>0</v>
      </c>
      <c r="DC195">
        <f t="shared" si="125"/>
        <v>0</v>
      </c>
      <c r="DD195" t="s">
        <v>3</v>
      </c>
      <c r="DE195" t="s">
        <v>3</v>
      </c>
      <c r="DF195">
        <f t="shared" si="119"/>
        <v>0</v>
      </c>
      <c r="DG195">
        <f t="shared" si="117"/>
        <v>0</v>
      </c>
      <c r="DH195">
        <f t="shared" si="118"/>
        <v>0</v>
      </c>
      <c r="DI195">
        <f t="shared" si="127"/>
        <v>0</v>
      </c>
      <c r="DJ195">
        <f t="shared" si="12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ROW(Source!A814)</f>
        <v>814</v>
      </c>
      <c r="B196">
        <v>70661673</v>
      </c>
      <c r="C196">
        <v>70663242</v>
      </c>
      <c r="D196">
        <v>66274153</v>
      </c>
      <c r="E196">
        <v>1077</v>
      </c>
      <c r="F196">
        <v>1</v>
      </c>
      <c r="G196">
        <v>1077</v>
      </c>
      <c r="H196">
        <v>1</v>
      </c>
      <c r="I196" t="s">
        <v>461</v>
      </c>
      <c r="J196" t="s">
        <v>3</v>
      </c>
      <c r="K196" t="s">
        <v>462</v>
      </c>
      <c r="L196">
        <v>1191</v>
      </c>
      <c r="N196">
        <v>1013</v>
      </c>
      <c r="O196" t="s">
        <v>463</v>
      </c>
      <c r="P196" t="s">
        <v>463</v>
      </c>
      <c r="Q196">
        <v>1</v>
      </c>
      <c r="W196">
        <v>0</v>
      </c>
      <c r="X196">
        <v>476480486</v>
      </c>
      <c r="Y196">
        <f>((AT196*0.3)*1.05)</f>
        <v>0.96389999999999998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3.06</v>
      </c>
      <c r="AU196" t="s">
        <v>24</v>
      </c>
      <c r="AV196">
        <v>1</v>
      </c>
      <c r="AW196">
        <v>2</v>
      </c>
      <c r="AX196">
        <v>70664323</v>
      </c>
      <c r="AY196">
        <v>1</v>
      </c>
      <c r="AZ196">
        <v>0</v>
      </c>
      <c r="BA196">
        <v>633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ROUND(AT196*Source!I814*AH196*AL196,2)</f>
        <v>0</v>
      </c>
      <c r="CV196">
        <f>ROUND(Y196*Source!I814,9)</f>
        <v>15.4224</v>
      </c>
      <c r="CW196">
        <v>0</v>
      </c>
      <c r="CX196">
        <f>ROUND(Y196*Source!I814,9)</f>
        <v>15.4224</v>
      </c>
      <c r="CY196">
        <f>AD196</f>
        <v>0</v>
      </c>
      <c r="CZ196">
        <f>AH196</f>
        <v>0</v>
      </c>
      <c r="DA196">
        <f>AL196</f>
        <v>1</v>
      </c>
      <c r="DB196">
        <f>ROUND(((ROUND(AT196*CZ196,2)*0.3)*1.05),6)</f>
        <v>0</v>
      </c>
      <c r="DC196">
        <f>ROUND(((ROUND(AT196*AG196,2)*0.3)*1.05),6)</f>
        <v>0</v>
      </c>
      <c r="DD196" t="s">
        <v>3</v>
      </c>
      <c r="DE196" t="s">
        <v>3</v>
      </c>
      <c r="DF196">
        <f t="shared" si="119"/>
        <v>0</v>
      </c>
      <c r="DG196">
        <f t="shared" si="117"/>
        <v>0</v>
      </c>
      <c r="DH196">
        <f t="shared" si="118"/>
        <v>0</v>
      </c>
      <c r="DI196">
        <f t="shared" si="127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ROW(Source!A814)</f>
        <v>814</v>
      </c>
      <c r="B197">
        <v>70661673</v>
      </c>
      <c r="C197">
        <v>70663242</v>
      </c>
      <c r="D197">
        <v>66352537</v>
      </c>
      <c r="E197">
        <v>1</v>
      </c>
      <c r="F197">
        <v>1</v>
      </c>
      <c r="G197">
        <v>1077</v>
      </c>
      <c r="H197">
        <v>2</v>
      </c>
      <c r="I197" t="s">
        <v>464</v>
      </c>
      <c r="J197" t="s">
        <v>465</v>
      </c>
      <c r="K197" t="s">
        <v>466</v>
      </c>
      <c r="L197">
        <v>1368</v>
      </c>
      <c r="N197">
        <v>1011</v>
      </c>
      <c r="O197" t="s">
        <v>410</v>
      </c>
      <c r="P197" t="s">
        <v>410</v>
      </c>
      <c r="Q197">
        <v>1</v>
      </c>
      <c r="W197">
        <v>0</v>
      </c>
      <c r="X197">
        <v>-1563021952</v>
      </c>
      <c r="Y197">
        <f>((AT197*0.3)*1.05)</f>
        <v>5.985E-2</v>
      </c>
      <c r="AA197">
        <v>0</v>
      </c>
      <c r="AB197">
        <v>1373.91</v>
      </c>
      <c r="AC197">
        <v>655.99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15.21</v>
      </c>
      <c r="AK197">
        <v>47.82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0.19</v>
      </c>
      <c r="AU197" t="s">
        <v>24</v>
      </c>
      <c r="AV197">
        <v>0</v>
      </c>
      <c r="AW197">
        <v>2</v>
      </c>
      <c r="AX197">
        <v>70664324</v>
      </c>
      <c r="AY197">
        <v>1</v>
      </c>
      <c r="AZ197">
        <v>0</v>
      </c>
      <c r="BA197">
        <v>634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ROUND(Y197*Source!I814*DO197,9)</f>
        <v>12.084911999999999</v>
      </c>
      <c r="CX197">
        <f>ROUND(Y197*Source!I814,9)</f>
        <v>0.95760000000000001</v>
      </c>
      <c r="CY197">
        <f>AB197</f>
        <v>1373.91</v>
      </c>
      <c r="CZ197">
        <f>AF197</f>
        <v>83.1</v>
      </c>
      <c r="DA197">
        <f>AJ197</f>
        <v>15.21</v>
      </c>
      <c r="DB197">
        <f>ROUND(((ROUND(AT197*CZ197,2)*0.3)*1.05),6)</f>
        <v>4.9738499999999997</v>
      </c>
      <c r="DC197">
        <f>ROUND(((ROUND(AT197*AG197,2)*0.3)*1.05),6)</f>
        <v>0.75600000000000001</v>
      </c>
      <c r="DD197" t="s">
        <v>3</v>
      </c>
      <c r="DE197" t="s">
        <v>3</v>
      </c>
      <c r="DF197">
        <f t="shared" si="119"/>
        <v>0</v>
      </c>
      <c r="DG197">
        <f>ROUND(ROUND(AF197*AJ197,2)*CX197,2)</f>
        <v>1210.3599999999999</v>
      </c>
      <c r="DH197">
        <f>ROUND(ROUND(AG197*AK197,2)*CX197,2)</f>
        <v>577.9</v>
      </c>
      <c r="DI197">
        <f t="shared" si="127"/>
        <v>0</v>
      </c>
      <c r="DJ197">
        <f>DG197</f>
        <v>1210.3599999999999</v>
      </c>
      <c r="DK197">
        <v>0</v>
      </c>
      <c r="DL197" t="s">
        <v>467</v>
      </c>
      <c r="DM197">
        <v>0</v>
      </c>
      <c r="DN197" t="s">
        <v>463</v>
      </c>
      <c r="DO197">
        <v>12.62</v>
      </c>
    </row>
    <row r="198" spans="1:119" x14ac:dyDescent="0.2">
      <c r="A198">
        <f>ROW(Source!A814)</f>
        <v>814</v>
      </c>
      <c r="B198">
        <v>70661673</v>
      </c>
      <c r="C198">
        <v>70663242</v>
      </c>
      <c r="D198">
        <v>66352105</v>
      </c>
      <c r="E198">
        <v>1</v>
      </c>
      <c r="F198">
        <v>1</v>
      </c>
      <c r="G198">
        <v>1077</v>
      </c>
      <c r="H198">
        <v>2</v>
      </c>
      <c r="I198" t="s">
        <v>490</v>
      </c>
      <c r="J198" t="s">
        <v>491</v>
      </c>
      <c r="K198" t="s">
        <v>492</v>
      </c>
      <c r="L198">
        <v>1368</v>
      </c>
      <c r="N198">
        <v>1011</v>
      </c>
      <c r="O198" t="s">
        <v>410</v>
      </c>
      <c r="P198" t="s">
        <v>410</v>
      </c>
      <c r="Q198">
        <v>1</v>
      </c>
      <c r="W198">
        <v>0</v>
      </c>
      <c r="X198">
        <v>1225874674</v>
      </c>
      <c r="Y198">
        <f>((AT198*0.3)*1.05)</f>
        <v>0.21420000000000003</v>
      </c>
      <c r="AA198">
        <v>0</v>
      </c>
      <c r="AB198">
        <v>2459.6999999999998</v>
      </c>
      <c r="AC198">
        <v>755.79</v>
      </c>
      <c r="AD198">
        <v>0</v>
      </c>
      <c r="AE198">
        <v>0</v>
      </c>
      <c r="AF198">
        <v>166.63</v>
      </c>
      <c r="AG198">
        <v>14.54</v>
      </c>
      <c r="AH198">
        <v>0</v>
      </c>
      <c r="AI198">
        <v>1</v>
      </c>
      <c r="AJ198">
        <v>13.58</v>
      </c>
      <c r="AK198">
        <v>47.82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0.68</v>
      </c>
      <c r="AU198" t="s">
        <v>24</v>
      </c>
      <c r="AV198">
        <v>0</v>
      </c>
      <c r="AW198">
        <v>2</v>
      </c>
      <c r="AX198">
        <v>70664325</v>
      </c>
      <c r="AY198">
        <v>1</v>
      </c>
      <c r="AZ198">
        <v>0</v>
      </c>
      <c r="BA198">
        <v>635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ROUND(Y198*Source!I814*DO198,9)</f>
        <v>49.831488</v>
      </c>
      <c r="CX198">
        <f>ROUND(Y198*Source!I814,9)</f>
        <v>3.4272</v>
      </c>
      <c r="CY198">
        <f>AB198</f>
        <v>2459.6999999999998</v>
      </c>
      <c r="CZ198">
        <f>AF198</f>
        <v>166.63</v>
      </c>
      <c r="DA198">
        <f>AJ198</f>
        <v>13.58</v>
      </c>
      <c r="DB198">
        <f>ROUND(((ROUND(AT198*CZ198,2)*0.3)*1.05),6)</f>
        <v>35.69265</v>
      </c>
      <c r="DC198">
        <f>ROUND(((ROUND(AT198*AG198,2)*0.3)*1.05),6)</f>
        <v>3.1153499999999998</v>
      </c>
      <c r="DD198" t="s">
        <v>3</v>
      </c>
      <c r="DE198" t="s">
        <v>3</v>
      </c>
      <c r="DF198">
        <f t="shared" si="119"/>
        <v>0</v>
      </c>
      <c r="DG198">
        <f>ROUND(ROUND(AF198*AJ198,2)*CX198,2)</f>
        <v>7755.21</v>
      </c>
      <c r="DH198">
        <f>ROUND(ROUND(AG198*AK198,2)*CX198,2)</f>
        <v>2382.9299999999998</v>
      </c>
      <c r="DI198">
        <f t="shared" si="127"/>
        <v>0</v>
      </c>
      <c r="DJ198">
        <f>DG198</f>
        <v>7755.21</v>
      </c>
      <c r="DK198">
        <v>0</v>
      </c>
      <c r="DL198" t="s">
        <v>467</v>
      </c>
      <c r="DM198">
        <v>0</v>
      </c>
      <c r="DN198" t="s">
        <v>463</v>
      </c>
      <c r="DO198">
        <v>14.54</v>
      </c>
    </row>
    <row r="199" spans="1:119" x14ac:dyDescent="0.2">
      <c r="A199">
        <f>ROW(Source!A814)</f>
        <v>814</v>
      </c>
      <c r="B199">
        <v>70661673</v>
      </c>
      <c r="C199">
        <v>70663242</v>
      </c>
      <c r="D199">
        <v>66321845</v>
      </c>
      <c r="E199">
        <v>1</v>
      </c>
      <c r="F199">
        <v>1</v>
      </c>
      <c r="G199">
        <v>1077</v>
      </c>
      <c r="H199">
        <v>3</v>
      </c>
      <c r="I199" t="s">
        <v>493</v>
      </c>
      <c r="J199" t="s">
        <v>494</v>
      </c>
      <c r="K199" t="s">
        <v>495</v>
      </c>
      <c r="L199">
        <v>1348</v>
      </c>
      <c r="N199">
        <v>1009</v>
      </c>
      <c r="O199" t="s">
        <v>147</v>
      </c>
      <c r="P199" t="s">
        <v>147</v>
      </c>
      <c r="Q199">
        <v>1000</v>
      </c>
      <c r="W199">
        <v>0</v>
      </c>
      <c r="X199">
        <v>-618249991</v>
      </c>
      <c r="Y199">
        <f t="shared" ref="Y199:Y204" si="128">(AT199*0)</f>
        <v>0</v>
      </c>
      <c r="AA199">
        <v>108249.28</v>
      </c>
      <c r="AB199">
        <v>0</v>
      </c>
      <c r="AC199">
        <v>0</v>
      </c>
      <c r="AD199">
        <v>0</v>
      </c>
      <c r="AE199">
        <v>18504.150000000001</v>
      </c>
      <c r="AF199">
        <v>0</v>
      </c>
      <c r="AG199">
        <v>0</v>
      </c>
      <c r="AH199">
        <v>0</v>
      </c>
      <c r="AI199">
        <v>5.85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3.0000000000000001E-5</v>
      </c>
      <c r="AU199" t="s">
        <v>23</v>
      </c>
      <c r="AV199">
        <v>0</v>
      </c>
      <c r="AW199">
        <v>2</v>
      </c>
      <c r="AX199">
        <v>70664327</v>
      </c>
      <c r="AY199">
        <v>1</v>
      </c>
      <c r="AZ199">
        <v>0</v>
      </c>
      <c r="BA199">
        <v>637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ROUND(Y199*Source!I814,9)</f>
        <v>0</v>
      </c>
      <c r="CY199">
        <f t="shared" ref="CY199:CY204" si="129">AA199</f>
        <v>108249.28</v>
      </c>
      <c r="CZ199">
        <f t="shared" ref="CZ199:CZ204" si="130">AE199</f>
        <v>18504.150000000001</v>
      </c>
      <c r="DA199">
        <f t="shared" ref="DA199:DA204" si="131">AI199</f>
        <v>5.85</v>
      </c>
      <c r="DB199">
        <f t="shared" ref="DB199:DB204" si="132">ROUND((ROUND(AT199*CZ199,2)*0),6)</f>
        <v>0</v>
      </c>
      <c r="DC199">
        <f t="shared" ref="DC199:DC204" si="133">ROUND((ROUND(AT199*AG199,2)*0),6)</f>
        <v>0</v>
      </c>
      <c r="DD199" t="s">
        <v>3</v>
      </c>
      <c r="DE199" t="s">
        <v>3</v>
      </c>
      <c r="DF199">
        <f t="shared" ref="DF199:DF204" si="134">ROUND(ROUND(AE199*AI199,2)*CX199,2)</f>
        <v>0</v>
      </c>
      <c r="DG199">
        <f t="shared" ref="DG199:DG216" si="135">ROUND(ROUND(AF199,2)*CX199,2)</f>
        <v>0</v>
      </c>
      <c r="DH199">
        <f t="shared" ref="DH199:DH216" si="136">ROUND(ROUND(AG199,2)*CX199,2)</f>
        <v>0</v>
      </c>
      <c r="DI199">
        <f t="shared" si="127"/>
        <v>0</v>
      </c>
      <c r="DJ199">
        <f t="shared" ref="DJ199:DJ204" si="137"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ROW(Source!A814)</f>
        <v>814</v>
      </c>
      <c r="B200">
        <v>70661673</v>
      </c>
      <c r="C200">
        <v>70663242</v>
      </c>
      <c r="D200">
        <v>66321205</v>
      </c>
      <c r="E200">
        <v>1</v>
      </c>
      <c r="F200">
        <v>1</v>
      </c>
      <c r="G200">
        <v>1077</v>
      </c>
      <c r="H200">
        <v>3</v>
      </c>
      <c r="I200" t="s">
        <v>474</v>
      </c>
      <c r="J200" t="s">
        <v>475</v>
      </c>
      <c r="K200" t="s">
        <v>476</v>
      </c>
      <c r="L200">
        <v>1346</v>
      </c>
      <c r="N200">
        <v>1009</v>
      </c>
      <c r="O200" t="s">
        <v>477</v>
      </c>
      <c r="P200" t="s">
        <v>477</v>
      </c>
      <c r="Q200">
        <v>1</v>
      </c>
      <c r="W200">
        <v>0</v>
      </c>
      <c r="X200">
        <v>474028557</v>
      </c>
      <c r="Y200">
        <f t="shared" si="128"/>
        <v>0</v>
      </c>
      <c r="AA200">
        <v>23.96</v>
      </c>
      <c r="AB200">
        <v>0</v>
      </c>
      <c r="AC200">
        <v>0</v>
      </c>
      <c r="AD200">
        <v>0</v>
      </c>
      <c r="AE200">
        <v>1.61</v>
      </c>
      <c r="AF200">
        <v>0</v>
      </c>
      <c r="AG200">
        <v>0</v>
      </c>
      <c r="AH200">
        <v>0</v>
      </c>
      <c r="AI200">
        <v>14.88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0.02</v>
      </c>
      <c r="AU200" t="s">
        <v>23</v>
      </c>
      <c r="AV200">
        <v>0</v>
      </c>
      <c r="AW200">
        <v>2</v>
      </c>
      <c r="AX200">
        <v>70664328</v>
      </c>
      <c r="AY200">
        <v>1</v>
      </c>
      <c r="AZ200">
        <v>0</v>
      </c>
      <c r="BA200">
        <v>638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ROUND(Y200*Source!I814,9)</f>
        <v>0</v>
      </c>
      <c r="CY200">
        <f t="shared" si="129"/>
        <v>23.96</v>
      </c>
      <c r="CZ200">
        <f t="shared" si="130"/>
        <v>1.61</v>
      </c>
      <c r="DA200">
        <f t="shared" si="131"/>
        <v>14.88</v>
      </c>
      <c r="DB200">
        <f t="shared" si="132"/>
        <v>0</v>
      </c>
      <c r="DC200">
        <f t="shared" si="133"/>
        <v>0</v>
      </c>
      <c r="DD200" t="s">
        <v>3</v>
      </c>
      <c r="DE200" t="s">
        <v>3</v>
      </c>
      <c r="DF200">
        <f t="shared" si="134"/>
        <v>0</v>
      </c>
      <c r="DG200">
        <f t="shared" si="135"/>
        <v>0</v>
      </c>
      <c r="DH200">
        <f t="shared" si="136"/>
        <v>0</v>
      </c>
      <c r="DI200">
        <f t="shared" si="127"/>
        <v>0</v>
      </c>
      <c r="DJ200">
        <f t="shared" si="137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ROW(Source!A814)</f>
        <v>814</v>
      </c>
      <c r="B201">
        <v>70661673</v>
      </c>
      <c r="C201">
        <v>70663242</v>
      </c>
      <c r="D201">
        <v>66321472</v>
      </c>
      <c r="E201">
        <v>1</v>
      </c>
      <c r="F201">
        <v>1</v>
      </c>
      <c r="G201">
        <v>1077</v>
      </c>
      <c r="H201">
        <v>3</v>
      </c>
      <c r="I201" t="s">
        <v>496</v>
      </c>
      <c r="J201" t="s">
        <v>497</v>
      </c>
      <c r="K201" t="s">
        <v>498</v>
      </c>
      <c r="L201">
        <v>1348</v>
      </c>
      <c r="N201">
        <v>1009</v>
      </c>
      <c r="O201" t="s">
        <v>147</v>
      </c>
      <c r="P201" t="s">
        <v>147</v>
      </c>
      <c r="Q201">
        <v>1000</v>
      </c>
      <c r="W201">
        <v>0</v>
      </c>
      <c r="X201">
        <v>-1440929762</v>
      </c>
      <c r="Y201">
        <f t="shared" si="128"/>
        <v>0</v>
      </c>
      <c r="AA201">
        <v>90242.71</v>
      </c>
      <c r="AB201">
        <v>0</v>
      </c>
      <c r="AC201">
        <v>0</v>
      </c>
      <c r="AD201">
        <v>0</v>
      </c>
      <c r="AE201">
        <v>20009.47</v>
      </c>
      <c r="AF201">
        <v>0</v>
      </c>
      <c r="AG201">
        <v>0</v>
      </c>
      <c r="AH201">
        <v>0</v>
      </c>
      <c r="AI201">
        <v>4.51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4.0000000000000002E-4</v>
      </c>
      <c r="AU201" t="s">
        <v>23</v>
      </c>
      <c r="AV201">
        <v>0</v>
      </c>
      <c r="AW201">
        <v>2</v>
      </c>
      <c r="AX201">
        <v>70664329</v>
      </c>
      <c r="AY201">
        <v>1</v>
      </c>
      <c r="AZ201">
        <v>0</v>
      </c>
      <c r="BA201">
        <v>639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ROUND(Y201*Source!I814,9)</f>
        <v>0</v>
      </c>
      <c r="CY201">
        <f t="shared" si="129"/>
        <v>90242.71</v>
      </c>
      <c r="CZ201">
        <f t="shared" si="130"/>
        <v>20009.47</v>
      </c>
      <c r="DA201">
        <f t="shared" si="131"/>
        <v>4.51</v>
      </c>
      <c r="DB201">
        <f t="shared" si="132"/>
        <v>0</v>
      </c>
      <c r="DC201">
        <f t="shared" si="133"/>
        <v>0</v>
      </c>
      <c r="DD201" t="s">
        <v>3</v>
      </c>
      <c r="DE201" t="s">
        <v>3</v>
      </c>
      <c r="DF201">
        <f t="shared" si="134"/>
        <v>0</v>
      </c>
      <c r="DG201">
        <f t="shared" si="135"/>
        <v>0</v>
      </c>
      <c r="DH201">
        <f t="shared" si="136"/>
        <v>0</v>
      </c>
      <c r="DI201">
        <f t="shared" si="127"/>
        <v>0</v>
      </c>
      <c r="DJ201">
        <f t="shared" si="137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ROW(Source!A814)</f>
        <v>814</v>
      </c>
      <c r="B202">
        <v>70661673</v>
      </c>
      <c r="C202">
        <v>70663242</v>
      </c>
      <c r="D202">
        <v>66321487</v>
      </c>
      <c r="E202">
        <v>1</v>
      </c>
      <c r="F202">
        <v>1</v>
      </c>
      <c r="G202">
        <v>1077</v>
      </c>
      <c r="H202">
        <v>3</v>
      </c>
      <c r="I202" t="s">
        <v>499</v>
      </c>
      <c r="J202" t="s">
        <v>500</v>
      </c>
      <c r="K202" t="s">
        <v>501</v>
      </c>
      <c r="L202">
        <v>1348</v>
      </c>
      <c r="N202">
        <v>1009</v>
      </c>
      <c r="O202" t="s">
        <v>147</v>
      </c>
      <c r="P202" t="s">
        <v>147</v>
      </c>
      <c r="Q202">
        <v>1000</v>
      </c>
      <c r="W202">
        <v>0</v>
      </c>
      <c r="X202">
        <v>1189071291</v>
      </c>
      <c r="Y202">
        <f t="shared" si="128"/>
        <v>0</v>
      </c>
      <c r="AA202">
        <v>51157.49</v>
      </c>
      <c r="AB202">
        <v>0</v>
      </c>
      <c r="AC202">
        <v>0</v>
      </c>
      <c r="AD202">
        <v>0</v>
      </c>
      <c r="AE202">
        <v>16189.08</v>
      </c>
      <c r="AF202">
        <v>0</v>
      </c>
      <c r="AG202">
        <v>0</v>
      </c>
      <c r="AH202">
        <v>0</v>
      </c>
      <c r="AI202">
        <v>3.16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1E-4</v>
      </c>
      <c r="AU202" t="s">
        <v>23</v>
      </c>
      <c r="AV202">
        <v>0</v>
      </c>
      <c r="AW202">
        <v>2</v>
      </c>
      <c r="AX202">
        <v>70664330</v>
      </c>
      <c r="AY202">
        <v>1</v>
      </c>
      <c r="AZ202">
        <v>0</v>
      </c>
      <c r="BA202">
        <v>640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ROUND(Y202*Source!I814,9)</f>
        <v>0</v>
      </c>
      <c r="CY202">
        <f t="shared" si="129"/>
        <v>51157.49</v>
      </c>
      <c r="CZ202">
        <f t="shared" si="130"/>
        <v>16189.08</v>
      </c>
      <c r="DA202">
        <f t="shared" si="131"/>
        <v>3.16</v>
      </c>
      <c r="DB202">
        <f t="shared" si="132"/>
        <v>0</v>
      </c>
      <c r="DC202">
        <f t="shared" si="133"/>
        <v>0</v>
      </c>
      <c r="DD202" t="s">
        <v>3</v>
      </c>
      <c r="DE202" t="s">
        <v>3</v>
      </c>
      <c r="DF202">
        <f t="shared" si="134"/>
        <v>0</v>
      </c>
      <c r="DG202">
        <f t="shared" si="135"/>
        <v>0</v>
      </c>
      <c r="DH202">
        <f t="shared" si="136"/>
        <v>0</v>
      </c>
      <c r="DI202">
        <f t="shared" si="127"/>
        <v>0</v>
      </c>
      <c r="DJ202">
        <f t="shared" si="137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ROW(Source!A814)</f>
        <v>814</v>
      </c>
      <c r="B203">
        <v>70661673</v>
      </c>
      <c r="C203">
        <v>70663242</v>
      </c>
      <c r="D203">
        <v>66328088</v>
      </c>
      <c r="E203">
        <v>1</v>
      </c>
      <c r="F203">
        <v>1</v>
      </c>
      <c r="G203">
        <v>1077</v>
      </c>
      <c r="H203">
        <v>3</v>
      </c>
      <c r="I203" t="s">
        <v>484</v>
      </c>
      <c r="J203" t="s">
        <v>485</v>
      </c>
      <c r="K203" t="s">
        <v>486</v>
      </c>
      <c r="L203">
        <v>1346</v>
      </c>
      <c r="N203">
        <v>1009</v>
      </c>
      <c r="O203" t="s">
        <v>477</v>
      </c>
      <c r="P203" t="s">
        <v>477</v>
      </c>
      <c r="Q203">
        <v>1</v>
      </c>
      <c r="W203">
        <v>0</v>
      </c>
      <c r="X203">
        <v>-1673804786</v>
      </c>
      <c r="Y203">
        <f t="shared" si="128"/>
        <v>0</v>
      </c>
      <c r="AA203">
        <v>324.01</v>
      </c>
      <c r="AB203">
        <v>0</v>
      </c>
      <c r="AC203">
        <v>0</v>
      </c>
      <c r="AD203">
        <v>0</v>
      </c>
      <c r="AE203">
        <v>47.86</v>
      </c>
      <c r="AF203">
        <v>0</v>
      </c>
      <c r="AG203">
        <v>0</v>
      </c>
      <c r="AH203">
        <v>0</v>
      </c>
      <c r="AI203">
        <v>6.77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</v>
      </c>
      <c r="AU203" t="s">
        <v>23</v>
      </c>
      <c r="AV203">
        <v>0</v>
      </c>
      <c r="AW203">
        <v>2</v>
      </c>
      <c r="AX203">
        <v>70664331</v>
      </c>
      <c r="AY203">
        <v>1</v>
      </c>
      <c r="AZ203">
        <v>0</v>
      </c>
      <c r="BA203">
        <v>641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ROUND(Y203*Source!I814,9)</f>
        <v>0</v>
      </c>
      <c r="CY203">
        <f t="shared" si="129"/>
        <v>324.01</v>
      </c>
      <c r="CZ203">
        <f t="shared" si="130"/>
        <v>47.86</v>
      </c>
      <c r="DA203">
        <f t="shared" si="131"/>
        <v>6.77</v>
      </c>
      <c r="DB203">
        <f t="shared" si="132"/>
        <v>0</v>
      </c>
      <c r="DC203">
        <f t="shared" si="133"/>
        <v>0</v>
      </c>
      <c r="DD203" t="s">
        <v>3</v>
      </c>
      <c r="DE203" t="s">
        <v>3</v>
      </c>
      <c r="DF203">
        <f t="shared" si="134"/>
        <v>0</v>
      </c>
      <c r="DG203">
        <f t="shared" si="135"/>
        <v>0</v>
      </c>
      <c r="DH203">
        <f t="shared" si="136"/>
        <v>0</v>
      </c>
      <c r="DI203">
        <f t="shared" si="127"/>
        <v>0</v>
      </c>
      <c r="DJ203">
        <f t="shared" si="137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ROW(Source!A814)</f>
        <v>814</v>
      </c>
      <c r="B204">
        <v>70661673</v>
      </c>
      <c r="C204">
        <v>70663242</v>
      </c>
      <c r="D204">
        <v>66345565</v>
      </c>
      <c r="E204">
        <v>1</v>
      </c>
      <c r="F204">
        <v>1</v>
      </c>
      <c r="G204">
        <v>1077</v>
      </c>
      <c r="H204">
        <v>3</v>
      </c>
      <c r="I204" t="s">
        <v>502</v>
      </c>
      <c r="J204" t="s">
        <v>503</v>
      </c>
      <c r="K204" t="s">
        <v>504</v>
      </c>
      <c r="L204">
        <v>1355</v>
      </c>
      <c r="N204">
        <v>1010</v>
      </c>
      <c r="O204" t="s">
        <v>355</v>
      </c>
      <c r="P204" t="s">
        <v>355</v>
      </c>
      <c r="Q204">
        <v>100</v>
      </c>
      <c r="W204">
        <v>0</v>
      </c>
      <c r="X204">
        <v>510217810</v>
      </c>
      <c r="Y204">
        <f t="shared" si="128"/>
        <v>0</v>
      </c>
      <c r="AA204">
        <v>1322.98</v>
      </c>
      <c r="AB204">
        <v>0</v>
      </c>
      <c r="AC204">
        <v>0</v>
      </c>
      <c r="AD204">
        <v>0</v>
      </c>
      <c r="AE204">
        <v>139.85</v>
      </c>
      <c r="AF204">
        <v>0</v>
      </c>
      <c r="AG204">
        <v>0</v>
      </c>
      <c r="AH204">
        <v>0</v>
      </c>
      <c r="AI204">
        <v>9.4600000000000009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23</v>
      </c>
      <c r="AV204">
        <v>0</v>
      </c>
      <c r="AW204">
        <v>2</v>
      </c>
      <c r="AX204">
        <v>70664332</v>
      </c>
      <c r="AY204">
        <v>1</v>
      </c>
      <c r="AZ204">
        <v>0</v>
      </c>
      <c r="BA204">
        <v>642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ROUND(Y204*Source!I814,9)</f>
        <v>0</v>
      </c>
      <c r="CY204">
        <f t="shared" si="129"/>
        <v>1322.98</v>
      </c>
      <c r="CZ204">
        <f t="shared" si="130"/>
        <v>139.85</v>
      </c>
      <c r="DA204">
        <f t="shared" si="131"/>
        <v>9.4600000000000009</v>
      </c>
      <c r="DB204">
        <f t="shared" si="132"/>
        <v>0</v>
      </c>
      <c r="DC204">
        <f t="shared" si="133"/>
        <v>0</v>
      </c>
      <c r="DD204" t="s">
        <v>3</v>
      </c>
      <c r="DE204" t="s">
        <v>3</v>
      </c>
      <c r="DF204">
        <f t="shared" si="134"/>
        <v>0</v>
      </c>
      <c r="DG204">
        <f t="shared" si="135"/>
        <v>0</v>
      </c>
      <c r="DH204">
        <f t="shared" si="136"/>
        <v>0</v>
      </c>
      <c r="DI204">
        <f t="shared" si="127"/>
        <v>0</v>
      </c>
      <c r="DJ204">
        <f t="shared" si="137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ROW(Source!A815)</f>
        <v>815</v>
      </c>
      <c r="B205">
        <v>70661675</v>
      </c>
      <c r="C205">
        <v>70663268</v>
      </c>
      <c r="D205">
        <v>66274153</v>
      </c>
      <c r="E205">
        <v>1077</v>
      </c>
      <c r="F205">
        <v>1</v>
      </c>
      <c r="G205">
        <v>1077</v>
      </c>
      <c r="H205">
        <v>1</v>
      </c>
      <c r="I205" t="s">
        <v>461</v>
      </c>
      <c r="J205" t="s">
        <v>3</v>
      </c>
      <c r="K205" t="s">
        <v>462</v>
      </c>
      <c r="L205">
        <v>1191</v>
      </c>
      <c r="N205">
        <v>1013</v>
      </c>
      <c r="O205" t="s">
        <v>463</v>
      </c>
      <c r="P205" t="s">
        <v>463</v>
      </c>
      <c r="Q205">
        <v>1</v>
      </c>
      <c r="W205">
        <v>0</v>
      </c>
      <c r="X205">
        <v>476480486</v>
      </c>
      <c r="Y205">
        <f>((AT205*0.4)*1.05)</f>
        <v>36.741600000000005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87.48</v>
      </c>
      <c r="AU205" t="s">
        <v>346</v>
      </c>
      <c r="AV205">
        <v>1</v>
      </c>
      <c r="AW205">
        <v>2</v>
      </c>
      <c r="AX205">
        <v>70664339</v>
      </c>
      <c r="AY205">
        <v>1</v>
      </c>
      <c r="AZ205">
        <v>0</v>
      </c>
      <c r="BA205">
        <v>649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ROUND(AT205*Source!I815*AH205*AL205,2)</f>
        <v>0</v>
      </c>
      <c r="CV205">
        <f>ROUND(Y205*Source!I815,9)</f>
        <v>12.124727999999999</v>
      </c>
      <c r="CW205">
        <v>0</v>
      </c>
      <c r="CX205">
        <f>ROUND(Y205*Source!I815,9)</f>
        <v>12.124727999999999</v>
      </c>
      <c r="CY205">
        <f>AD205</f>
        <v>0</v>
      </c>
      <c r="CZ205">
        <f>AH205</f>
        <v>0</v>
      </c>
      <c r="DA205">
        <f>AL205</f>
        <v>1</v>
      </c>
      <c r="DB205">
        <f>ROUND(((ROUND(AT205*CZ205,2)*0.4)*1.05),6)</f>
        <v>0</v>
      </c>
      <c r="DC205">
        <f>ROUND(((ROUND(AT205*AG205,2)*0.4)*1.05),6)</f>
        <v>0</v>
      </c>
      <c r="DD205" t="s">
        <v>3</v>
      </c>
      <c r="DE205" t="s">
        <v>3</v>
      </c>
      <c r="DF205">
        <f t="shared" ref="DF205:DF217" si="138">ROUND(ROUND(AE205,2)*CX205,2)</f>
        <v>0</v>
      </c>
      <c r="DG205">
        <f t="shared" si="135"/>
        <v>0</v>
      </c>
      <c r="DH205">
        <f t="shared" si="136"/>
        <v>0</v>
      </c>
      <c r="DI205">
        <f t="shared" si="12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ROW(Source!A816)</f>
        <v>816</v>
      </c>
      <c r="B206">
        <v>70661673</v>
      </c>
      <c r="C206">
        <v>70663268</v>
      </c>
      <c r="D206">
        <v>66274153</v>
      </c>
      <c r="E206">
        <v>1077</v>
      </c>
      <c r="F206">
        <v>1</v>
      </c>
      <c r="G206">
        <v>1077</v>
      </c>
      <c r="H206">
        <v>1</v>
      </c>
      <c r="I206" t="s">
        <v>461</v>
      </c>
      <c r="J206" t="s">
        <v>3</v>
      </c>
      <c r="K206" t="s">
        <v>462</v>
      </c>
      <c r="L206">
        <v>1191</v>
      </c>
      <c r="N206">
        <v>1013</v>
      </c>
      <c r="O206" t="s">
        <v>463</v>
      </c>
      <c r="P206" t="s">
        <v>463</v>
      </c>
      <c r="Q206">
        <v>1</v>
      </c>
      <c r="W206">
        <v>0</v>
      </c>
      <c r="X206">
        <v>476480486</v>
      </c>
      <c r="Y206">
        <f>((AT206*0.4)*1.05)</f>
        <v>36.741600000000005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87.48</v>
      </c>
      <c r="AU206" t="s">
        <v>346</v>
      </c>
      <c r="AV206">
        <v>1</v>
      </c>
      <c r="AW206">
        <v>2</v>
      </c>
      <c r="AX206">
        <v>70664339</v>
      </c>
      <c r="AY206">
        <v>1</v>
      </c>
      <c r="AZ206">
        <v>0</v>
      </c>
      <c r="BA206">
        <v>650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ROUND(AT206*Source!I816*AH206*AL206,2)</f>
        <v>0</v>
      </c>
      <c r="CV206">
        <f>ROUND(Y206*Source!I816,9)</f>
        <v>12.124727999999999</v>
      </c>
      <c r="CW206">
        <v>0</v>
      </c>
      <c r="CX206">
        <f>ROUND(Y206*Source!I816,9)</f>
        <v>12.124727999999999</v>
      </c>
      <c r="CY206">
        <f>AD206</f>
        <v>0</v>
      </c>
      <c r="CZ206">
        <f>AH206</f>
        <v>0</v>
      </c>
      <c r="DA206">
        <f>AL206</f>
        <v>1</v>
      </c>
      <c r="DB206">
        <f>ROUND(((ROUND(AT206*CZ206,2)*0.4)*1.05),6)</f>
        <v>0</v>
      </c>
      <c r="DC206">
        <f>ROUND(((ROUND(AT206*AG206,2)*0.4)*1.05),6)</f>
        <v>0</v>
      </c>
      <c r="DD206" t="s">
        <v>3</v>
      </c>
      <c r="DE206" t="s">
        <v>3</v>
      </c>
      <c r="DF206">
        <f t="shared" si="138"/>
        <v>0</v>
      </c>
      <c r="DG206">
        <f t="shared" si="135"/>
        <v>0</v>
      </c>
      <c r="DH206">
        <f t="shared" si="136"/>
        <v>0</v>
      </c>
      <c r="DI206">
        <f t="shared" si="127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ROW(Source!A817)</f>
        <v>817</v>
      </c>
      <c r="B207">
        <v>70661675</v>
      </c>
      <c r="C207">
        <v>70663271</v>
      </c>
      <c r="D207">
        <v>66274153</v>
      </c>
      <c r="E207">
        <v>1077</v>
      </c>
      <c r="F207">
        <v>1</v>
      </c>
      <c r="G207">
        <v>1077</v>
      </c>
      <c r="H207">
        <v>1</v>
      </c>
      <c r="I207" t="s">
        <v>461</v>
      </c>
      <c r="J207" t="s">
        <v>3</v>
      </c>
      <c r="K207" t="s">
        <v>462</v>
      </c>
      <c r="L207">
        <v>1191</v>
      </c>
      <c r="N207">
        <v>1013</v>
      </c>
      <c r="O207" t="s">
        <v>463</v>
      </c>
      <c r="P207" t="s">
        <v>463</v>
      </c>
      <c r="Q207">
        <v>1</v>
      </c>
      <c r="W207">
        <v>0</v>
      </c>
      <c r="X207">
        <v>476480486</v>
      </c>
      <c r="Y207">
        <f>((AT207*0.4)*1.05)</f>
        <v>36.741600000000005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87.48</v>
      </c>
      <c r="AU207" t="s">
        <v>346</v>
      </c>
      <c r="AV207">
        <v>1</v>
      </c>
      <c r="AW207">
        <v>2</v>
      </c>
      <c r="AX207">
        <v>70664340</v>
      </c>
      <c r="AY207">
        <v>1</v>
      </c>
      <c r="AZ207">
        <v>0</v>
      </c>
      <c r="BA207">
        <v>651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ROUND(AT207*Source!I817*AH207*AL207,2)</f>
        <v>0</v>
      </c>
      <c r="CV207">
        <f>ROUND(Y207*Source!I817,9)</f>
        <v>6.7237128000000004</v>
      </c>
      <c r="CW207">
        <v>0</v>
      </c>
      <c r="CX207">
        <f>ROUND(Y207*Source!I817,9)</f>
        <v>6.7237128000000004</v>
      </c>
      <c r="CY207">
        <f>AD207</f>
        <v>0</v>
      </c>
      <c r="CZ207">
        <f>AH207</f>
        <v>0</v>
      </c>
      <c r="DA207">
        <f>AL207</f>
        <v>1</v>
      </c>
      <c r="DB207">
        <f>ROUND(((ROUND(AT207*CZ207,2)*0.4)*1.05),6)</f>
        <v>0</v>
      </c>
      <c r="DC207">
        <f>ROUND(((ROUND(AT207*AG207,2)*0.4)*1.05),6)</f>
        <v>0</v>
      </c>
      <c r="DD207" t="s">
        <v>3</v>
      </c>
      <c r="DE207" t="s">
        <v>3</v>
      </c>
      <c r="DF207">
        <f t="shared" si="138"/>
        <v>0</v>
      </c>
      <c r="DG207">
        <f t="shared" si="135"/>
        <v>0</v>
      </c>
      <c r="DH207">
        <f t="shared" si="136"/>
        <v>0</v>
      </c>
      <c r="DI207">
        <f t="shared" si="12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ROW(Source!A818)</f>
        <v>818</v>
      </c>
      <c r="B208">
        <v>70661673</v>
      </c>
      <c r="C208">
        <v>70663271</v>
      </c>
      <c r="D208">
        <v>66274153</v>
      </c>
      <c r="E208">
        <v>1077</v>
      </c>
      <c r="F208">
        <v>1</v>
      </c>
      <c r="G208">
        <v>1077</v>
      </c>
      <c r="H208">
        <v>1</v>
      </c>
      <c r="I208" t="s">
        <v>461</v>
      </c>
      <c r="J208" t="s">
        <v>3</v>
      </c>
      <c r="K208" t="s">
        <v>462</v>
      </c>
      <c r="L208">
        <v>1191</v>
      </c>
      <c r="N208">
        <v>1013</v>
      </c>
      <c r="O208" t="s">
        <v>463</v>
      </c>
      <c r="P208" t="s">
        <v>463</v>
      </c>
      <c r="Q208">
        <v>1</v>
      </c>
      <c r="W208">
        <v>0</v>
      </c>
      <c r="X208">
        <v>476480486</v>
      </c>
      <c r="Y208">
        <f>((AT208*0.4)*1.05)</f>
        <v>36.741600000000005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87.48</v>
      </c>
      <c r="AU208" t="s">
        <v>346</v>
      </c>
      <c r="AV208">
        <v>1</v>
      </c>
      <c r="AW208">
        <v>2</v>
      </c>
      <c r="AX208">
        <v>70664340</v>
      </c>
      <c r="AY208">
        <v>1</v>
      </c>
      <c r="AZ208">
        <v>0</v>
      </c>
      <c r="BA208">
        <v>652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ROUND(AT208*Source!I818*AH208*AL208,2)</f>
        <v>0</v>
      </c>
      <c r="CV208">
        <f>ROUND(Y208*Source!I818,9)</f>
        <v>6.7237128000000004</v>
      </c>
      <c r="CW208">
        <v>0</v>
      </c>
      <c r="CX208">
        <f>ROUND(Y208*Source!I818,9)</f>
        <v>6.7237128000000004</v>
      </c>
      <c r="CY208">
        <f>AD208</f>
        <v>0</v>
      </c>
      <c r="CZ208">
        <f>AH208</f>
        <v>0</v>
      </c>
      <c r="DA208">
        <f>AL208</f>
        <v>1</v>
      </c>
      <c r="DB208">
        <f>ROUND(((ROUND(AT208*CZ208,2)*0.4)*1.05),6)</f>
        <v>0</v>
      </c>
      <c r="DC208">
        <f>ROUND(((ROUND(AT208*AG208,2)*0.4)*1.05),6)</f>
        <v>0</v>
      </c>
      <c r="DD208" t="s">
        <v>3</v>
      </c>
      <c r="DE208" t="s">
        <v>3</v>
      </c>
      <c r="DF208">
        <f t="shared" si="138"/>
        <v>0</v>
      </c>
      <c r="DG208">
        <f t="shared" si="135"/>
        <v>0</v>
      </c>
      <c r="DH208">
        <f t="shared" si="136"/>
        <v>0</v>
      </c>
      <c r="DI208">
        <f t="shared" si="127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ROW(Source!A819)</f>
        <v>819</v>
      </c>
      <c r="B209">
        <v>70661675</v>
      </c>
      <c r="C209">
        <v>70663274</v>
      </c>
      <c r="D209">
        <v>66274153</v>
      </c>
      <c r="E209">
        <v>1077</v>
      </c>
      <c r="F209">
        <v>1</v>
      </c>
      <c r="G209">
        <v>1077</v>
      </c>
      <c r="H209">
        <v>1</v>
      </c>
      <c r="I209" t="s">
        <v>461</v>
      </c>
      <c r="J209" t="s">
        <v>3</v>
      </c>
      <c r="K209" t="s">
        <v>462</v>
      </c>
      <c r="L209">
        <v>1191</v>
      </c>
      <c r="N209">
        <v>1013</v>
      </c>
      <c r="O209" t="s">
        <v>463</v>
      </c>
      <c r="P209" t="s">
        <v>463</v>
      </c>
      <c r="Q209">
        <v>1</v>
      </c>
      <c r="W209">
        <v>0</v>
      </c>
      <c r="X209">
        <v>476480486</v>
      </c>
      <c r="Y209">
        <f>((AT209*0.3)*1.05)</f>
        <v>1.3796999999999999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4.38</v>
      </c>
      <c r="AU209" t="s">
        <v>24</v>
      </c>
      <c r="AV209">
        <v>1</v>
      </c>
      <c r="AW209">
        <v>2</v>
      </c>
      <c r="AX209">
        <v>70664341</v>
      </c>
      <c r="AY209">
        <v>1</v>
      </c>
      <c r="AZ209">
        <v>0</v>
      </c>
      <c r="BA209">
        <v>653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ROUND(AT209*Source!I819*AH209*AL209,2)</f>
        <v>0</v>
      </c>
      <c r="CV209">
        <f>ROUND(Y209*Source!I819,9)</f>
        <v>4.1391</v>
      </c>
      <c r="CW209">
        <v>0</v>
      </c>
      <c r="CX209">
        <f>ROUND(Y209*Source!I819,9)</f>
        <v>4.1391</v>
      </c>
      <c r="CY209">
        <f>AD209</f>
        <v>0</v>
      </c>
      <c r="CZ209">
        <f>AH209</f>
        <v>0</v>
      </c>
      <c r="DA209">
        <f>AL209</f>
        <v>1</v>
      </c>
      <c r="DB209">
        <f>ROUND(((ROUND(AT209*CZ209,2)*0.3)*1.05),6)</f>
        <v>0</v>
      </c>
      <c r="DC209">
        <f>ROUND(((ROUND(AT209*AG209,2)*0.3)*1.05),6)</f>
        <v>0</v>
      </c>
      <c r="DD209" t="s">
        <v>3</v>
      </c>
      <c r="DE209" t="s">
        <v>3</v>
      </c>
      <c r="DF209">
        <f t="shared" si="138"/>
        <v>0</v>
      </c>
      <c r="DG209">
        <f t="shared" si="135"/>
        <v>0</v>
      </c>
      <c r="DH209">
        <f t="shared" si="136"/>
        <v>0</v>
      </c>
      <c r="DI209">
        <f t="shared" si="12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ROW(Source!A819)</f>
        <v>819</v>
      </c>
      <c r="B210">
        <v>70661675</v>
      </c>
      <c r="C210">
        <v>70663274</v>
      </c>
      <c r="D210">
        <v>66352537</v>
      </c>
      <c r="E210">
        <v>1</v>
      </c>
      <c r="F210">
        <v>1</v>
      </c>
      <c r="G210">
        <v>1077</v>
      </c>
      <c r="H210">
        <v>2</v>
      </c>
      <c r="I210" t="s">
        <v>464</v>
      </c>
      <c r="J210" t="s">
        <v>465</v>
      </c>
      <c r="K210" t="s">
        <v>466</v>
      </c>
      <c r="L210">
        <v>1368</v>
      </c>
      <c r="N210">
        <v>1011</v>
      </c>
      <c r="O210" t="s">
        <v>410</v>
      </c>
      <c r="P210" t="s">
        <v>410</v>
      </c>
      <c r="Q210">
        <v>1</v>
      </c>
      <c r="W210">
        <v>0</v>
      </c>
      <c r="X210">
        <v>-1563021952</v>
      </c>
      <c r="Y210">
        <f>((AT210*0.3)*1.05)</f>
        <v>6.93E-2</v>
      </c>
      <c r="AA210">
        <v>0</v>
      </c>
      <c r="AB210">
        <v>83.1</v>
      </c>
      <c r="AC210">
        <v>12.62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0.22</v>
      </c>
      <c r="AU210" t="s">
        <v>24</v>
      </c>
      <c r="AV210">
        <v>0</v>
      </c>
      <c r="AW210">
        <v>2</v>
      </c>
      <c r="AX210">
        <v>70664342</v>
      </c>
      <c r="AY210">
        <v>1</v>
      </c>
      <c r="AZ210">
        <v>0</v>
      </c>
      <c r="BA210">
        <v>654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ROUND(Y210*Source!I819*DO210,9)</f>
        <v>2.6236980000000001</v>
      </c>
      <c r="CX210">
        <f>ROUND(Y210*Source!I819,9)</f>
        <v>0.2079</v>
      </c>
      <c r="CY210">
        <f>AB210</f>
        <v>83.1</v>
      </c>
      <c r="CZ210">
        <f>AF210</f>
        <v>83.1</v>
      </c>
      <c r="DA210">
        <f>AJ210</f>
        <v>1</v>
      </c>
      <c r="DB210">
        <f>ROUND(((ROUND(AT210*CZ210,2)*0.3)*1.05),6)</f>
        <v>5.7582000000000004</v>
      </c>
      <c r="DC210">
        <f>ROUND(((ROUND(AT210*AG210,2)*0.3)*1.05),6)</f>
        <v>0.87570000000000003</v>
      </c>
      <c r="DD210" t="s">
        <v>3</v>
      </c>
      <c r="DE210" t="s">
        <v>3</v>
      </c>
      <c r="DF210">
        <f t="shared" si="138"/>
        <v>0</v>
      </c>
      <c r="DG210">
        <f t="shared" si="135"/>
        <v>17.28</v>
      </c>
      <c r="DH210">
        <f t="shared" si="136"/>
        <v>2.62</v>
      </c>
      <c r="DI210">
        <f t="shared" si="127"/>
        <v>0</v>
      </c>
      <c r="DJ210">
        <f>DG210</f>
        <v>17.28</v>
      </c>
      <c r="DK210">
        <v>0</v>
      </c>
      <c r="DL210" t="s">
        <v>467</v>
      </c>
      <c r="DM210">
        <v>0</v>
      </c>
      <c r="DN210" t="s">
        <v>463</v>
      </c>
      <c r="DO210">
        <v>12.62</v>
      </c>
    </row>
    <row r="211" spans="1:119" x14ac:dyDescent="0.2">
      <c r="A211">
        <f>ROW(Source!A819)</f>
        <v>819</v>
      </c>
      <c r="B211">
        <v>70661675</v>
      </c>
      <c r="C211">
        <v>70663274</v>
      </c>
      <c r="D211">
        <v>66321845</v>
      </c>
      <c r="E211">
        <v>1</v>
      </c>
      <c r="F211">
        <v>1</v>
      </c>
      <c r="G211">
        <v>1077</v>
      </c>
      <c r="H211">
        <v>3</v>
      </c>
      <c r="I211" t="s">
        <v>493</v>
      </c>
      <c r="J211" t="s">
        <v>494</v>
      </c>
      <c r="K211" t="s">
        <v>495</v>
      </c>
      <c r="L211">
        <v>1348</v>
      </c>
      <c r="N211">
        <v>1009</v>
      </c>
      <c r="O211" t="s">
        <v>147</v>
      </c>
      <c r="P211" t="s">
        <v>147</v>
      </c>
      <c r="Q211">
        <v>1000</v>
      </c>
      <c r="W211">
        <v>0</v>
      </c>
      <c r="X211">
        <v>-618249991</v>
      </c>
      <c r="Y211">
        <f>(AT211*0)</f>
        <v>0</v>
      </c>
      <c r="AA211">
        <v>18504.150000000001</v>
      </c>
      <c r="AB211">
        <v>0</v>
      </c>
      <c r="AC211">
        <v>0</v>
      </c>
      <c r="AD211">
        <v>0</v>
      </c>
      <c r="AE211">
        <v>18504.150000000001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3.0000000000000001E-5</v>
      </c>
      <c r="AU211" t="s">
        <v>23</v>
      </c>
      <c r="AV211">
        <v>0</v>
      </c>
      <c r="AW211">
        <v>2</v>
      </c>
      <c r="AX211">
        <v>70664344</v>
      </c>
      <c r="AY211">
        <v>1</v>
      </c>
      <c r="AZ211">
        <v>0</v>
      </c>
      <c r="BA211">
        <v>656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ROUND(Y211*Source!I819,9)</f>
        <v>0</v>
      </c>
      <c r="CY211">
        <f>AA211</f>
        <v>18504.150000000001</v>
      </c>
      <c r="CZ211">
        <f>AE211</f>
        <v>18504.150000000001</v>
      </c>
      <c r="DA211">
        <f>AI211</f>
        <v>1</v>
      </c>
      <c r="DB211">
        <f>ROUND((ROUND(AT211*CZ211,2)*0),6)</f>
        <v>0</v>
      </c>
      <c r="DC211">
        <f>ROUND((ROUND(AT211*AG211,2)*0),6)</f>
        <v>0</v>
      </c>
      <c r="DD211" t="s">
        <v>3</v>
      </c>
      <c r="DE211" t="s">
        <v>3</v>
      </c>
      <c r="DF211">
        <f t="shared" si="138"/>
        <v>0</v>
      </c>
      <c r="DG211">
        <f t="shared" si="135"/>
        <v>0</v>
      </c>
      <c r="DH211">
        <f t="shared" si="136"/>
        <v>0</v>
      </c>
      <c r="DI211">
        <f t="shared" si="127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ROW(Source!A819)</f>
        <v>819</v>
      </c>
      <c r="B212">
        <v>70661675</v>
      </c>
      <c r="C212">
        <v>70663274</v>
      </c>
      <c r="D212">
        <v>66321205</v>
      </c>
      <c r="E212">
        <v>1</v>
      </c>
      <c r="F212">
        <v>1</v>
      </c>
      <c r="G212">
        <v>1077</v>
      </c>
      <c r="H212">
        <v>3</v>
      </c>
      <c r="I212" t="s">
        <v>474</v>
      </c>
      <c r="J212" t="s">
        <v>475</v>
      </c>
      <c r="K212" t="s">
        <v>476</v>
      </c>
      <c r="L212">
        <v>1346</v>
      </c>
      <c r="N212">
        <v>1009</v>
      </c>
      <c r="O212" t="s">
        <v>477</v>
      </c>
      <c r="P212" t="s">
        <v>477</v>
      </c>
      <c r="Q212">
        <v>1</v>
      </c>
      <c r="W212">
        <v>0</v>
      </c>
      <c r="X212">
        <v>474028557</v>
      </c>
      <c r="Y212">
        <f>(AT212*0)</f>
        <v>0</v>
      </c>
      <c r="AA212">
        <v>1.61</v>
      </c>
      <c r="AB212">
        <v>0</v>
      </c>
      <c r="AC212">
        <v>0</v>
      </c>
      <c r="AD212">
        <v>0</v>
      </c>
      <c r="AE212">
        <v>1.61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0.02</v>
      </c>
      <c r="AU212" t="s">
        <v>23</v>
      </c>
      <c r="AV212">
        <v>0</v>
      </c>
      <c r="AW212">
        <v>2</v>
      </c>
      <c r="AX212">
        <v>70664345</v>
      </c>
      <c r="AY212">
        <v>1</v>
      </c>
      <c r="AZ212">
        <v>0</v>
      </c>
      <c r="BA212">
        <v>657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ROUND(Y212*Source!I819,9)</f>
        <v>0</v>
      </c>
      <c r="CY212">
        <f>AA212</f>
        <v>1.61</v>
      </c>
      <c r="CZ212">
        <f>AE212</f>
        <v>1.61</v>
      </c>
      <c r="DA212">
        <f>AI212</f>
        <v>1</v>
      </c>
      <c r="DB212">
        <f>ROUND((ROUND(AT212*CZ212,2)*0),6)</f>
        <v>0</v>
      </c>
      <c r="DC212">
        <f>ROUND((ROUND(AT212*AG212,2)*0),6)</f>
        <v>0</v>
      </c>
      <c r="DD212" t="s">
        <v>3</v>
      </c>
      <c r="DE212" t="s">
        <v>3</v>
      </c>
      <c r="DF212">
        <f t="shared" si="138"/>
        <v>0</v>
      </c>
      <c r="DG212">
        <f t="shared" si="135"/>
        <v>0</v>
      </c>
      <c r="DH212">
        <f t="shared" si="136"/>
        <v>0</v>
      </c>
      <c r="DI212">
        <f t="shared" si="127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ROW(Source!A819)</f>
        <v>819</v>
      </c>
      <c r="B213">
        <v>70661675</v>
      </c>
      <c r="C213">
        <v>70663274</v>
      </c>
      <c r="D213">
        <v>66321487</v>
      </c>
      <c r="E213">
        <v>1</v>
      </c>
      <c r="F213">
        <v>1</v>
      </c>
      <c r="G213">
        <v>1077</v>
      </c>
      <c r="H213">
        <v>3</v>
      </c>
      <c r="I213" t="s">
        <v>499</v>
      </c>
      <c r="J213" t="s">
        <v>500</v>
      </c>
      <c r="K213" t="s">
        <v>501</v>
      </c>
      <c r="L213">
        <v>1348</v>
      </c>
      <c r="N213">
        <v>1009</v>
      </c>
      <c r="O213" t="s">
        <v>147</v>
      </c>
      <c r="P213" t="s">
        <v>147</v>
      </c>
      <c r="Q213">
        <v>1000</v>
      </c>
      <c r="W213">
        <v>0</v>
      </c>
      <c r="X213">
        <v>1189071291</v>
      </c>
      <c r="Y213">
        <f>(AT213*0)</f>
        <v>0</v>
      </c>
      <c r="AA213">
        <v>16189.08</v>
      </c>
      <c r="AB213">
        <v>0</v>
      </c>
      <c r="AC213">
        <v>0</v>
      </c>
      <c r="AD213">
        <v>0</v>
      </c>
      <c r="AE213">
        <v>16189.08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1E-4</v>
      </c>
      <c r="AU213" t="s">
        <v>23</v>
      </c>
      <c r="AV213">
        <v>0</v>
      </c>
      <c r="AW213">
        <v>2</v>
      </c>
      <c r="AX213">
        <v>70664346</v>
      </c>
      <c r="AY213">
        <v>1</v>
      </c>
      <c r="AZ213">
        <v>0</v>
      </c>
      <c r="BA213">
        <v>658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ROUND(Y213*Source!I819,9)</f>
        <v>0</v>
      </c>
      <c r="CY213">
        <f>AA213</f>
        <v>16189.08</v>
      </c>
      <c r="CZ213">
        <f>AE213</f>
        <v>16189.08</v>
      </c>
      <c r="DA213">
        <f>AI213</f>
        <v>1</v>
      </c>
      <c r="DB213">
        <f>ROUND((ROUND(AT213*CZ213,2)*0),6)</f>
        <v>0</v>
      </c>
      <c r="DC213">
        <f>ROUND((ROUND(AT213*AG213,2)*0),6)</f>
        <v>0</v>
      </c>
      <c r="DD213" t="s">
        <v>3</v>
      </c>
      <c r="DE213" t="s">
        <v>3</v>
      </c>
      <c r="DF213">
        <f t="shared" si="138"/>
        <v>0</v>
      </c>
      <c r="DG213">
        <f t="shared" si="135"/>
        <v>0</v>
      </c>
      <c r="DH213">
        <f t="shared" si="136"/>
        <v>0</v>
      </c>
      <c r="DI213">
        <f t="shared" si="127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ROW(Source!A819)</f>
        <v>819</v>
      </c>
      <c r="B214">
        <v>70661675</v>
      </c>
      <c r="C214">
        <v>70663274</v>
      </c>
      <c r="D214">
        <v>66328088</v>
      </c>
      <c r="E214">
        <v>1</v>
      </c>
      <c r="F214">
        <v>1</v>
      </c>
      <c r="G214">
        <v>1077</v>
      </c>
      <c r="H214">
        <v>3</v>
      </c>
      <c r="I214" t="s">
        <v>484</v>
      </c>
      <c r="J214" t="s">
        <v>485</v>
      </c>
      <c r="K214" t="s">
        <v>486</v>
      </c>
      <c r="L214">
        <v>1346</v>
      </c>
      <c r="N214">
        <v>1009</v>
      </c>
      <c r="O214" t="s">
        <v>477</v>
      </c>
      <c r="P214" t="s">
        <v>477</v>
      </c>
      <c r="Q214">
        <v>1</v>
      </c>
      <c r="W214">
        <v>0</v>
      </c>
      <c r="X214">
        <v>-1673804786</v>
      </c>
      <c r="Y214">
        <f>(AT214*0)</f>
        <v>0</v>
      </c>
      <c r="AA214">
        <v>47.86</v>
      </c>
      <c r="AB214">
        <v>0</v>
      </c>
      <c r="AC214">
        <v>0</v>
      </c>
      <c r="AD214">
        <v>0</v>
      </c>
      <c r="AE214">
        <v>47.86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</v>
      </c>
      <c r="AU214" t="s">
        <v>23</v>
      </c>
      <c r="AV214">
        <v>0</v>
      </c>
      <c r="AW214">
        <v>2</v>
      </c>
      <c r="AX214">
        <v>70664347</v>
      </c>
      <c r="AY214">
        <v>1</v>
      </c>
      <c r="AZ214">
        <v>0</v>
      </c>
      <c r="BA214">
        <v>659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ROUND(Y214*Source!I819,9)</f>
        <v>0</v>
      </c>
      <c r="CY214">
        <f>AA214</f>
        <v>47.86</v>
      </c>
      <c r="CZ214">
        <f>AE214</f>
        <v>47.86</v>
      </c>
      <c r="DA214">
        <f>AI214</f>
        <v>1</v>
      </c>
      <c r="DB214">
        <f>ROUND((ROUND(AT214*CZ214,2)*0),6)</f>
        <v>0</v>
      </c>
      <c r="DC214">
        <f>ROUND((ROUND(AT214*AG214,2)*0),6)</f>
        <v>0</v>
      </c>
      <c r="DD214" t="s">
        <v>3</v>
      </c>
      <c r="DE214" t="s">
        <v>3</v>
      </c>
      <c r="DF214">
        <f t="shared" si="138"/>
        <v>0</v>
      </c>
      <c r="DG214">
        <f t="shared" si="135"/>
        <v>0</v>
      </c>
      <c r="DH214">
        <f t="shared" si="136"/>
        <v>0</v>
      </c>
      <c r="DI214">
        <f t="shared" si="127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ROW(Source!A819)</f>
        <v>819</v>
      </c>
      <c r="B215">
        <v>70661675</v>
      </c>
      <c r="C215">
        <v>70663274</v>
      </c>
      <c r="D215">
        <v>66321807</v>
      </c>
      <c r="E215">
        <v>1</v>
      </c>
      <c r="F215">
        <v>1</v>
      </c>
      <c r="G215">
        <v>1077</v>
      </c>
      <c r="H215">
        <v>3</v>
      </c>
      <c r="I215" t="s">
        <v>487</v>
      </c>
      <c r="J215" t="s">
        <v>488</v>
      </c>
      <c r="K215" t="s">
        <v>489</v>
      </c>
      <c r="L215">
        <v>1348</v>
      </c>
      <c r="N215">
        <v>1009</v>
      </c>
      <c r="O215" t="s">
        <v>147</v>
      </c>
      <c r="P215" t="s">
        <v>147</v>
      </c>
      <c r="Q215">
        <v>1000</v>
      </c>
      <c r="W215">
        <v>0</v>
      </c>
      <c r="X215">
        <v>551940100</v>
      </c>
      <c r="Y215">
        <f>(AT215*0)</f>
        <v>0</v>
      </c>
      <c r="AA215">
        <v>12534.98</v>
      </c>
      <c r="AB215">
        <v>0</v>
      </c>
      <c r="AC215">
        <v>0</v>
      </c>
      <c r="AD215">
        <v>0</v>
      </c>
      <c r="AE215">
        <v>12534.98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3.0000000000000001E-5</v>
      </c>
      <c r="AU215" t="s">
        <v>23</v>
      </c>
      <c r="AV215">
        <v>0</v>
      </c>
      <c r="AW215">
        <v>2</v>
      </c>
      <c r="AX215">
        <v>70664348</v>
      </c>
      <c r="AY215">
        <v>1</v>
      </c>
      <c r="AZ215">
        <v>0</v>
      </c>
      <c r="BA215">
        <v>660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ROUND(Y215*Source!I819,9)</f>
        <v>0</v>
      </c>
      <c r="CY215">
        <f>AA215</f>
        <v>12534.98</v>
      </c>
      <c r="CZ215">
        <f>AE215</f>
        <v>12534.98</v>
      </c>
      <c r="DA215">
        <f>AI215</f>
        <v>1</v>
      </c>
      <c r="DB215">
        <f>ROUND((ROUND(AT215*CZ215,2)*0),6)</f>
        <v>0</v>
      </c>
      <c r="DC215">
        <f>ROUND((ROUND(AT215*AG215,2)*0),6)</f>
        <v>0</v>
      </c>
      <c r="DD215" t="s">
        <v>3</v>
      </c>
      <c r="DE215" t="s">
        <v>3</v>
      </c>
      <c r="DF215">
        <f t="shared" si="138"/>
        <v>0</v>
      </c>
      <c r="DG215">
        <f t="shared" si="135"/>
        <v>0</v>
      </c>
      <c r="DH215">
        <f t="shared" si="136"/>
        <v>0</v>
      </c>
      <c r="DI215">
        <f t="shared" si="127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ROW(Source!A820)</f>
        <v>820</v>
      </c>
      <c r="B216">
        <v>70661673</v>
      </c>
      <c r="C216">
        <v>70663274</v>
      </c>
      <c r="D216">
        <v>66274153</v>
      </c>
      <c r="E216">
        <v>1077</v>
      </c>
      <c r="F216">
        <v>1</v>
      </c>
      <c r="G216">
        <v>1077</v>
      </c>
      <c r="H216">
        <v>1</v>
      </c>
      <c r="I216" t="s">
        <v>461</v>
      </c>
      <c r="J216" t="s">
        <v>3</v>
      </c>
      <c r="K216" t="s">
        <v>462</v>
      </c>
      <c r="L216">
        <v>1191</v>
      </c>
      <c r="N216">
        <v>1013</v>
      </c>
      <c r="O216" t="s">
        <v>463</v>
      </c>
      <c r="P216" t="s">
        <v>463</v>
      </c>
      <c r="Q216">
        <v>1</v>
      </c>
      <c r="W216">
        <v>0</v>
      </c>
      <c r="X216">
        <v>476480486</v>
      </c>
      <c r="Y216">
        <f>((AT216*0.3)*1.05)</f>
        <v>1.3796999999999999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4.38</v>
      </c>
      <c r="AU216" t="s">
        <v>24</v>
      </c>
      <c r="AV216">
        <v>1</v>
      </c>
      <c r="AW216">
        <v>2</v>
      </c>
      <c r="AX216">
        <v>70664341</v>
      </c>
      <c r="AY216">
        <v>1</v>
      </c>
      <c r="AZ216">
        <v>0</v>
      </c>
      <c r="BA216">
        <v>665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ROUND(AT216*Source!I820*AH216*AL216,2)</f>
        <v>0</v>
      </c>
      <c r="CV216">
        <f>ROUND(Y216*Source!I820,9)</f>
        <v>4.1391</v>
      </c>
      <c r="CW216">
        <v>0</v>
      </c>
      <c r="CX216">
        <f>ROUND(Y216*Source!I820,9)</f>
        <v>4.1391</v>
      </c>
      <c r="CY216">
        <f>AD216</f>
        <v>0</v>
      </c>
      <c r="CZ216">
        <f>AH216</f>
        <v>0</v>
      </c>
      <c r="DA216">
        <f>AL216</f>
        <v>1</v>
      </c>
      <c r="DB216">
        <f>ROUND(((ROUND(AT216*CZ216,2)*0.3)*1.05),6)</f>
        <v>0</v>
      </c>
      <c r="DC216">
        <f>ROUND(((ROUND(AT216*AG216,2)*0.3)*1.05),6)</f>
        <v>0</v>
      </c>
      <c r="DD216" t="s">
        <v>3</v>
      </c>
      <c r="DE216" t="s">
        <v>3</v>
      </c>
      <c r="DF216">
        <f t="shared" si="138"/>
        <v>0</v>
      </c>
      <c r="DG216">
        <f t="shared" si="135"/>
        <v>0</v>
      </c>
      <c r="DH216">
        <f t="shared" si="136"/>
        <v>0</v>
      </c>
      <c r="DI216">
        <f t="shared" si="12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ROW(Source!A820)</f>
        <v>820</v>
      </c>
      <c r="B217">
        <v>70661673</v>
      </c>
      <c r="C217">
        <v>70663274</v>
      </c>
      <c r="D217">
        <v>66352537</v>
      </c>
      <c r="E217">
        <v>1</v>
      </c>
      <c r="F217">
        <v>1</v>
      </c>
      <c r="G217">
        <v>1077</v>
      </c>
      <c r="H217">
        <v>2</v>
      </c>
      <c r="I217" t="s">
        <v>464</v>
      </c>
      <c r="J217" t="s">
        <v>465</v>
      </c>
      <c r="K217" t="s">
        <v>466</v>
      </c>
      <c r="L217">
        <v>1368</v>
      </c>
      <c r="N217">
        <v>1011</v>
      </c>
      <c r="O217" t="s">
        <v>410</v>
      </c>
      <c r="P217" t="s">
        <v>410</v>
      </c>
      <c r="Q217">
        <v>1</v>
      </c>
      <c r="W217">
        <v>0</v>
      </c>
      <c r="X217">
        <v>-1563021952</v>
      </c>
      <c r="Y217">
        <f>((AT217*0.3)*1.05)</f>
        <v>6.93E-2</v>
      </c>
      <c r="AA217">
        <v>0</v>
      </c>
      <c r="AB217">
        <v>1373.91</v>
      </c>
      <c r="AC217">
        <v>655.99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15.21</v>
      </c>
      <c r="AK217">
        <v>47.82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0.22</v>
      </c>
      <c r="AU217" t="s">
        <v>24</v>
      </c>
      <c r="AV217">
        <v>0</v>
      </c>
      <c r="AW217">
        <v>2</v>
      </c>
      <c r="AX217">
        <v>70664342</v>
      </c>
      <c r="AY217">
        <v>1</v>
      </c>
      <c r="AZ217">
        <v>0</v>
      </c>
      <c r="BA217">
        <v>666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ROUND(Y217*Source!I820*DO217,9)</f>
        <v>2.6236980000000001</v>
      </c>
      <c r="CX217">
        <f>ROUND(Y217*Source!I820,9)</f>
        <v>0.2079</v>
      </c>
      <c r="CY217">
        <f>AB217</f>
        <v>1373.91</v>
      </c>
      <c r="CZ217">
        <f>AF217</f>
        <v>83.1</v>
      </c>
      <c r="DA217">
        <f>AJ217</f>
        <v>15.21</v>
      </c>
      <c r="DB217">
        <f>ROUND(((ROUND(AT217*CZ217,2)*0.3)*1.05),6)</f>
        <v>5.7582000000000004</v>
      </c>
      <c r="DC217">
        <f>ROUND(((ROUND(AT217*AG217,2)*0.3)*1.05),6)</f>
        <v>0.87570000000000003</v>
      </c>
      <c r="DD217" t="s">
        <v>3</v>
      </c>
      <c r="DE217" t="s">
        <v>3</v>
      </c>
      <c r="DF217">
        <f t="shared" si="138"/>
        <v>0</v>
      </c>
      <c r="DG217">
        <f>ROUND(ROUND(AF217*AJ217,2)*CX217,2)</f>
        <v>262.77999999999997</v>
      </c>
      <c r="DH217">
        <f>ROUND(ROUND(AG217*AK217,2)*CX217,2)</f>
        <v>125.47</v>
      </c>
      <c r="DI217">
        <f t="shared" si="127"/>
        <v>0</v>
      </c>
      <c r="DJ217">
        <f>DG217</f>
        <v>262.77999999999997</v>
      </c>
      <c r="DK217">
        <v>0</v>
      </c>
      <c r="DL217" t="s">
        <v>467</v>
      </c>
      <c r="DM217">
        <v>0</v>
      </c>
      <c r="DN217" t="s">
        <v>463</v>
      </c>
      <c r="DO217">
        <v>12.62</v>
      </c>
    </row>
    <row r="218" spans="1:119" x14ac:dyDescent="0.2">
      <c r="A218">
        <f>ROW(Source!A820)</f>
        <v>820</v>
      </c>
      <c r="B218">
        <v>70661673</v>
      </c>
      <c r="C218">
        <v>70663274</v>
      </c>
      <c r="D218">
        <v>66321845</v>
      </c>
      <c r="E218">
        <v>1</v>
      </c>
      <c r="F218">
        <v>1</v>
      </c>
      <c r="G218">
        <v>1077</v>
      </c>
      <c r="H218">
        <v>3</v>
      </c>
      <c r="I218" t="s">
        <v>493</v>
      </c>
      <c r="J218" t="s">
        <v>494</v>
      </c>
      <c r="K218" t="s">
        <v>495</v>
      </c>
      <c r="L218">
        <v>1348</v>
      </c>
      <c r="N218">
        <v>1009</v>
      </c>
      <c r="O218" t="s">
        <v>147</v>
      </c>
      <c r="P218" t="s">
        <v>147</v>
      </c>
      <c r="Q218">
        <v>1000</v>
      </c>
      <c r="W218">
        <v>0</v>
      </c>
      <c r="X218">
        <v>-618249991</v>
      </c>
      <c r="Y218">
        <f>(AT218*0)</f>
        <v>0</v>
      </c>
      <c r="AA218">
        <v>108249.28</v>
      </c>
      <c r="AB218">
        <v>0</v>
      </c>
      <c r="AC218">
        <v>0</v>
      </c>
      <c r="AD218">
        <v>0</v>
      </c>
      <c r="AE218">
        <v>18504.150000000001</v>
      </c>
      <c r="AF218">
        <v>0</v>
      </c>
      <c r="AG218">
        <v>0</v>
      </c>
      <c r="AH218">
        <v>0</v>
      </c>
      <c r="AI218">
        <v>5.85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3.0000000000000001E-5</v>
      </c>
      <c r="AU218" t="s">
        <v>23</v>
      </c>
      <c r="AV218">
        <v>0</v>
      </c>
      <c r="AW218">
        <v>2</v>
      </c>
      <c r="AX218">
        <v>70664344</v>
      </c>
      <c r="AY218">
        <v>1</v>
      </c>
      <c r="AZ218">
        <v>0</v>
      </c>
      <c r="BA218">
        <v>668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ROUND(Y218*Source!I820,9)</f>
        <v>0</v>
      </c>
      <c r="CY218">
        <f>AA218</f>
        <v>108249.28</v>
      </c>
      <c r="CZ218">
        <f>AE218</f>
        <v>18504.150000000001</v>
      </c>
      <c r="DA218">
        <f>AI218</f>
        <v>5.85</v>
      </c>
      <c r="DB218">
        <f>ROUND((ROUND(AT218*CZ218,2)*0),6)</f>
        <v>0</v>
      </c>
      <c r="DC218">
        <f>ROUND((ROUND(AT218*AG218,2)*0),6)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28" si="139">ROUND(ROUND(AF218,2)*CX218,2)</f>
        <v>0</v>
      </c>
      <c r="DH218">
        <f t="shared" ref="DH218:DH228" si="140">ROUND(ROUND(AG218,2)*CX218,2)</f>
        <v>0</v>
      </c>
      <c r="DI218">
        <f t="shared" si="127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ROW(Source!A820)</f>
        <v>820</v>
      </c>
      <c r="B219">
        <v>70661673</v>
      </c>
      <c r="C219">
        <v>70663274</v>
      </c>
      <c r="D219">
        <v>66321205</v>
      </c>
      <c r="E219">
        <v>1</v>
      </c>
      <c r="F219">
        <v>1</v>
      </c>
      <c r="G219">
        <v>1077</v>
      </c>
      <c r="H219">
        <v>3</v>
      </c>
      <c r="I219" t="s">
        <v>474</v>
      </c>
      <c r="J219" t="s">
        <v>475</v>
      </c>
      <c r="K219" t="s">
        <v>476</v>
      </c>
      <c r="L219">
        <v>1346</v>
      </c>
      <c r="N219">
        <v>1009</v>
      </c>
      <c r="O219" t="s">
        <v>477</v>
      </c>
      <c r="P219" t="s">
        <v>477</v>
      </c>
      <c r="Q219">
        <v>1</v>
      </c>
      <c r="W219">
        <v>0</v>
      </c>
      <c r="X219">
        <v>474028557</v>
      </c>
      <c r="Y219">
        <f>(AT219*0)</f>
        <v>0</v>
      </c>
      <c r="AA219">
        <v>23.96</v>
      </c>
      <c r="AB219">
        <v>0</v>
      </c>
      <c r="AC219">
        <v>0</v>
      </c>
      <c r="AD219">
        <v>0</v>
      </c>
      <c r="AE219">
        <v>1.61</v>
      </c>
      <c r="AF219">
        <v>0</v>
      </c>
      <c r="AG219">
        <v>0</v>
      </c>
      <c r="AH219">
        <v>0</v>
      </c>
      <c r="AI219">
        <v>14.88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0.02</v>
      </c>
      <c r="AU219" t="s">
        <v>23</v>
      </c>
      <c r="AV219">
        <v>0</v>
      </c>
      <c r="AW219">
        <v>2</v>
      </c>
      <c r="AX219">
        <v>70664345</v>
      </c>
      <c r="AY219">
        <v>1</v>
      </c>
      <c r="AZ219">
        <v>0</v>
      </c>
      <c r="BA219">
        <v>669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ROUND(Y219*Source!I820,9)</f>
        <v>0</v>
      </c>
      <c r="CY219">
        <f>AA219</f>
        <v>23.96</v>
      </c>
      <c r="CZ219">
        <f>AE219</f>
        <v>1.61</v>
      </c>
      <c r="DA219">
        <f>AI219</f>
        <v>14.88</v>
      </c>
      <c r="DB219">
        <f>ROUND((ROUND(AT219*CZ219,2)*0),6)</f>
        <v>0</v>
      </c>
      <c r="DC219">
        <f>ROUND((ROUND(AT219*AG219,2)*0),6)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139"/>
        <v>0</v>
      </c>
      <c r="DH219">
        <f t="shared" si="140"/>
        <v>0</v>
      </c>
      <c r="DI219">
        <f t="shared" si="12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ROW(Source!A820)</f>
        <v>820</v>
      </c>
      <c r="B220">
        <v>70661673</v>
      </c>
      <c r="C220">
        <v>70663274</v>
      </c>
      <c r="D220">
        <v>66321487</v>
      </c>
      <c r="E220">
        <v>1</v>
      </c>
      <c r="F220">
        <v>1</v>
      </c>
      <c r="G220">
        <v>1077</v>
      </c>
      <c r="H220">
        <v>3</v>
      </c>
      <c r="I220" t="s">
        <v>499</v>
      </c>
      <c r="J220" t="s">
        <v>500</v>
      </c>
      <c r="K220" t="s">
        <v>501</v>
      </c>
      <c r="L220">
        <v>1348</v>
      </c>
      <c r="N220">
        <v>1009</v>
      </c>
      <c r="O220" t="s">
        <v>147</v>
      </c>
      <c r="P220" t="s">
        <v>147</v>
      </c>
      <c r="Q220">
        <v>1000</v>
      </c>
      <c r="W220">
        <v>0</v>
      </c>
      <c r="X220">
        <v>1189071291</v>
      </c>
      <c r="Y220">
        <f>(AT220*0)</f>
        <v>0</v>
      </c>
      <c r="AA220">
        <v>51157.49</v>
      </c>
      <c r="AB220">
        <v>0</v>
      </c>
      <c r="AC220">
        <v>0</v>
      </c>
      <c r="AD220">
        <v>0</v>
      </c>
      <c r="AE220">
        <v>16189.08</v>
      </c>
      <c r="AF220">
        <v>0</v>
      </c>
      <c r="AG220">
        <v>0</v>
      </c>
      <c r="AH220">
        <v>0</v>
      </c>
      <c r="AI220">
        <v>3.16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1E-4</v>
      </c>
      <c r="AU220" t="s">
        <v>23</v>
      </c>
      <c r="AV220">
        <v>0</v>
      </c>
      <c r="AW220">
        <v>2</v>
      </c>
      <c r="AX220">
        <v>70664346</v>
      </c>
      <c r="AY220">
        <v>1</v>
      </c>
      <c r="AZ220">
        <v>0</v>
      </c>
      <c r="BA220">
        <v>670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ROUND(Y220*Source!I820,9)</f>
        <v>0</v>
      </c>
      <c r="CY220">
        <f>AA220</f>
        <v>51157.49</v>
      </c>
      <c r="CZ220">
        <f>AE220</f>
        <v>16189.08</v>
      </c>
      <c r="DA220">
        <f>AI220</f>
        <v>3.16</v>
      </c>
      <c r="DB220">
        <f>ROUND((ROUND(AT220*CZ220,2)*0),6)</f>
        <v>0</v>
      </c>
      <c r="DC220">
        <f>ROUND((ROUND(AT220*AG220,2)*0),6)</f>
        <v>0</v>
      </c>
      <c r="DD220" t="s">
        <v>3</v>
      </c>
      <c r="DE220" t="s">
        <v>3</v>
      </c>
      <c r="DF220">
        <f>ROUND(ROUND(AE220*AI220,2)*CX220,2)</f>
        <v>0</v>
      </c>
      <c r="DG220">
        <f t="shared" si="139"/>
        <v>0</v>
      </c>
      <c r="DH220">
        <f t="shared" si="140"/>
        <v>0</v>
      </c>
      <c r="DI220">
        <f t="shared" si="127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ROW(Source!A820)</f>
        <v>820</v>
      </c>
      <c r="B221">
        <v>70661673</v>
      </c>
      <c r="C221">
        <v>70663274</v>
      </c>
      <c r="D221">
        <v>66328088</v>
      </c>
      <c r="E221">
        <v>1</v>
      </c>
      <c r="F221">
        <v>1</v>
      </c>
      <c r="G221">
        <v>1077</v>
      </c>
      <c r="H221">
        <v>3</v>
      </c>
      <c r="I221" t="s">
        <v>484</v>
      </c>
      <c r="J221" t="s">
        <v>485</v>
      </c>
      <c r="K221" t="s">
        <v>486</v>
      </c>
      <c r="L221">
        <v>1346</v>
      </c>
      <c r="N221">
        <v>1009</v>
      </c>
      <c r="O221" t="s">
        <v>477</v>
      </c>
      <c r="P221" t="s">
        <v>477</v>
      </c>
      <c r="Q221">
        <v>1</v>
      </c>
      <c r="W221">
        <v>0</v>
      </c>
      <c r="X221">
        <v>-1673804786</v>
      </c>
      <c r="Y221">
        <f>(AT221*0)</f>
        <v>0</v>
      </c>
      <c r="AA221">
        <v>324.01</v>
      </c>
      <c r="AB221">
        <v>0</v>
      </c>
      <c r="AC221">
        <v>0</v>
      </c>
      <c r="AD221">
        <v>0</v>
      </c>
      <c r="AE221">
        <v>47.86</v>
      </c>
      <c r="AF221">
        <v>0</v>
      </c>
      <c r="AG221">
        <v>0</v>
      </c>
      <c r="AH221">
        <v>0</v>
      </c>
      <c r="AI221">
        <v>6.77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</v>
      </c>
      <c r="AU221" t="s">
        <v>23</v>
      </c>
      <c r="AV221">
        <v>0</v>
      </c>
      <c r="AW221">
        <v>2</v>
      </c>
      <c r="AX221">
        <v>70664347</v>
      </c>
      <c r="AY221">
        <v>1</v>
      </c>
      <c r="AZ221">
        <v>0</v>
      </c>
      <c r="BA221">
        <v>671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ROUND(Y221*Source!I820,9)</f>
        <v>0</v>
      </c>
      <c r="CY221">
        <f>AA221</f>
        <v>324.01</v>
      </c>
      <c r="CZ221">
        <f>AE221</f>
        <v>47.86</v>
      </c>
      <c r="DA221">
        <f>AI221</f>
        <v>6.77</v>
      </c>
      <c r="DB221">
        <f>ROUND((ROUND(AT221*CZ221,2)*0),6)</f>
        <v>0</v>
      </c>
      <c r="DC221">
        <f>ROUND((ROUND(AT221*AG221,2)*0),6)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139"/>
        <v>0</v>
      </c>
      <c r="DH221">
        <f t="shared" si="140"/>
        <v>0</v>
      </c>
      <c r="DI221">
        <f t="shared" si="127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ROW(Source!A820)</f>
        <v>820</v>
      </c>
      <c r="B222">
        <v>70661673</v>
      </c>
      <c r="C222">
        <v>70663274</v>
      </c>
      <c r="D222">
        <v>66321807</v>
      </c>
      <c r="E222">
        <v>1</v>
      </c>
      <c r="F222">
        <v>1</v>
      </c>
      <c r="G222">
        <v>1077</v>
      </c>
      <c r="H222">
        <v>3</v>
      </c>
      <c r="I222" t="s">
        <v>487</v>
      </c>
      <c r="J222" t="s">
        <v>488</v>
      </c>
      <c r="K222" t="s">
        <v>489</v>
      </c>
      <c r="L222">
        <v>1348</v>
      </c>
      <c r="N222">
        <v>1009</v>
      </c>
      <c r="O222" t="s">
        <v>147</v>
      </c>
      <c r="P222" t="s">
        <v>147</v>
      </c>
      <c r="Q222">
        <v>1000</v>
      </c>
      <c r="W222">
        <v>0</v>
      </c>
      <c r="X222">
        <v>551940100</v>
      </c>
      <c r="Y222">
        <f>(AT222*0)</f>
        <v>0</v>
      </c>
      <c r="AA222">
        <v>57034.16</v>
      </c>
      <c r="AB222">
        <v>0</v>
      </c>
      <c r="AC222">
        <v>0</v>
      </c>
      <c r="AD222">
        <v>0</v>
      </c>
      <c r="AE222">
        <v>12534.98</v>
      </c>
      <c r="AF222">
        <v>0</v>
      </c>
      <c r="AG222">
        <v>0</v>
      </c>
      <c r="AH222">
        <v>0</v>
      </c>
      <c r="AI222">
        <v>4.55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3.0000000000000001E-5</v>
      </c>
      <c r="AU222" t="s">
        <v>23</v>
      </c>
      <c r="AV222">
        <v>0</v>
      </c>
      <c r="AW222">
        <v>2</v>
      </c>
      <c r="AX222">
        <v>70664348</v>
      </c>
      <c r="AY222">
        <v>1</v>
      </c>
      <c r="AZ222">
        <v>0</v>
      </c>
      <c r="BA222">
        <v>672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ROUND(Y222*Source!I820,9)</f>
        <v>0</v>
      </c>
      <c r="CY222">
        <f>AA222</f>
        <v>57034.16</v>
      </c>
      <c r="CZ222">
        <f>AE222</f>
        <v>12534.98</v>
      </c>
      <c r="DA222">
        <f>AI222</f>
        <v>4.55</v>
      </c>
      <c r="DB222">
        <f>ROUND((ROUND(AT222*CZ222,2)*0),6)</f>
        <v>0</v>
      </c>
      <c r="DC222">
        <f>ROUND((ROUND(AT222*AG222,2)*0),6)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139"/>
        <v>0</v>
      </c>
      <c r="DH222">
        <f t="shared" si="140"/>
        <v>0</v>
      </c>
      <c r="DI222">
        <f t="shared" si="127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ROW(Source!A988)</f>
        <v>988</v>
      </c>
      <c r="B223">
        <v>70661675</v>
      </c>
      <c r="C223">
        <v>70663532</v>
      </c>
      <c r="D223">
        <v>66274153</v>
      </c>
      <c r="E223">
        <v>1077</v>
      </c>
      <c r="F223">
        <v>1</v>
      </c>
      <c r="G223">
        <v>1077</v>
      </c>
      <c r="H223">
        <v>1</v>
      </c>
      <c r="I223" t="s">
        <v>461</v>
      </c>
      <c r="J223" t="s">
        <v>3</v>
      </c>
      <c r="K223" t="s">
        <v>462</v>
      </c>
      <c r="L223">
        <v>1191</v>
      </c>
      <c r="N223">
        <v>1013</v>
      </c>
      <c r="O223" t="s">
        <v>463</v>
      </c>
      <c r="P223" t="s">
        <v>463</v>
      </c>
      <c r="Q223">
        <v>1</v>
      </c>
      <c r="W223">
        <v>0</v>
      </c>
      <c r="X223">
        <v>476480486</v>
      </c>
      <c r="Y223">
        <f t="shared" ref="Y223:Y228" si="141">(AT223*0.8)</f>
        <v>1.4400000000000002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1.8</v>
      </c>
      <c r="AU223" t="s">
        <v>386</v>
      </c>
      <c r="AV223">
        <v>1</v>
      </c>
      <c r="AW223">
        <v>2</v>
      </c>
      <c r="AX223">
        <v>70664353</v>
      </c>
      <c r="AY223">
        <v>1</v>
      </c>
      <c r="AZ223">
        <v>0</v>
      </c>
      <c r="BA223">
        <v>677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ROUND(AT223*Source!I988*AH223*AL223,2)</f>
        <v>0</v>
      </c>
      <c r="CV223">
        <f>ROUND(Y223*Source!I988,9)</f>
        <v>1.44</v>
      </c>
      <c r="CW223">
        <v>0</v>
      </c>
      <c r="CX223">
        <f>ROUND(Y223*Source!I988,9)</f>
        <v>1.44</v>
      </c>
      <c r="CY223">
        <f t="shared" ref="CY223:CY228" si="142">AD223</f>
        <v>0</v>
      </c>
      <c r="CZ223">
        <f t="shared" ref="CZ223:CZ228" si="143">AH223</f>
        <v>0</v>
      </c>
      <c r="DA223">
        <f t="shared" ref="DA223:DA228" si="144">AL223</f>
        <v>1</v>
      </c>
      <c r="DB223">
        <f t="shared" ref="DB223:DB228" si="145">ROUND((ROUND(AT223*CZ223,2)*0.8),6)</f>
        <v>0</v>
      </c>
      <c r="DC223">
        <f t="shared" ref="DC223:DC228" si="146">ROUND((ROUND(AT223*AG223,2)*0.8),6)</f>
        <v>0</v>
      </c>
      <c r="DD223" t="s">
        <v>3</v>
      </c>
      <c r="DE223" t="s">
        <v>3</v>
      </c>
      <c r="DF223">
        <f t="shared" ref="DF223:DF228" si="147">ROUND(ROUND(AE223,2)*CX223,2)</f>
        <v>0</v>
      </c>
      <c r="DG223">
        <f t="shared" si="139"/>
        <v>0</v>
      </c>
      <c r="DH223">
        <f t="shared" si="140"/>
        <v>0</v>
      </c>
      <c r="DI223">
        <f t="shared" si="127"/>
        <v>0</v>
      </c>
      <c r="DJ223">
        <f t="shared" ref="DJ223:DJ228" si="148"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ROW(Source!A989)</f>
        <v>989</v>
      </c>
      <c r="B224">
        <v>70661673</v>
      </c>
      <c r="C224">
        <v>70663532</v>
      </c>
      <c r="D224">
        <v>66274153</v>
      </c>
      <c r="E224">
        <v>1077</v>
      </c>
      <c r="F224">
        <v>1</v>
      </c>
      <c r="G224">
        <v>1077</v>
      </c>
      <c r="H224">
        <v>1</v>
      </c>
      <c r="I224" t="s">
        <v>461</v>
      </c>
      <c r="J224" t="s">
        <v>3</v>
      </c>
      <c r="K224" t="s">
        <v>462</v>
      </c>
      <c r="L224">
        <v>1191</v>
      </c>
      <c r="N224">
        <v>1013</v>
      </c>
      <c r="O224" t="s">
        <v>463</v>
      </c>
      <c r="P224" t="s">
        <v>463</v>
      </c>
      <c r="Q224">
        <v>1</v>
      </c>
      <c r="W224">
        <v>0</v>
      </c>
      <c r="X224">
        <v>476480486</v>
      </c>
      <c r="Y224">
        <f t="shared" si="141"/>
        <v>1.4400000000000002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1.8</v>
      </c>
      <c r="AU224" t="s">
        <v>386</v>
      </c>
      <c r="AV224">
        <v>1</v>
      </c>
      <c r="AW224">
        <v>2</v>
      </c>
      <c r="AX224">
        <v>70664353</v>
      </c>
      <c r="AY224">
        <v>1</v>
      </c>
      <c r="AZ224">
        <v>0</v>
      </c>
      <c r="BA224">
        <v>678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ROUND(AT224*Source!I989*AH224*AL224,2)</f>
        <v>0</v>
      </c>
      <c r="CV224">
        <f>ROUND(Y224*Source!I989,9)</f>
        <v>1.44</v>
      </c>
      <c r="CW224">
        <v>0</v>
      </c>
      <c r="CX224">
        <f>ROUND(Y224*Source!I989,9)</f>
        <v>1.44</v>
      </c>
      <c r="CY224">
        <f t="shared" si="142"/>
        <v>0</v>
      </c>
      <c r="CZ224">
        <f t="shared" si="143"/>
        <v>0</v>
      </c>
      <c r="DA224">
        <f t="shared" si="144"/>
        <v>1</v>
      </c>
      <c r="DB224">
        <f t="shared" si="145"/>
        <v>0</v>
      </c>
      <c r="DC224">
        <f t="shared" si="146"/>
        <v>0</v>
      </c>
      <c r="DD224" t="s">
        <v>3</v>
      </c>
      <c r="DE224" t="s">
        <v>3</v>
      </c>
      <c r="DF224">
        <f t="shared" si="147"/>
        <v>0</v>
      </c>
      <c r="DG224">
        <f t="shared" si="139"/>
        <v>0</v>
      </c>
      <c r="DH224">
        <f t="shared" si="140"/>
        <v>0</v>
      </c>
      <c r="DI224">
        <f t="shared" si="127"/>
        <v>0</v>
      </c>
      <c r="DJ224">
        <f t="shared" si="148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ROW(Source!A990)</f>
        <v>990</v>
      </c>
      <c r="B225">
        <v>70661675</v>
      </c>
      <c r="C225">
        <v>70663535</v>
      </c>
      <c r="D225">
        <v>66274153</v>
      </c>
      <c r="E225">
        <v>1077</v>
      </c>
      <c r="F225">
        <v>1</v>
      </c>
      <c r="G225">
        <v>1077</v>
      </c>
      <c r="H225">
        <v>1</v>
      </c>
      <c r="I225" t="s">
        <v>461</v>
      </c>
      <c r="J225" t="s">
        <v>3</v>
      </c>
      <c r="K225" t="s">
        <v>462</v>
      </c>
      <c r="L225">
        <v>1191</v>
      </c>
      <c r="N225">
        <v>1013</v>
      </c>
      <c r="O225" t="s">
        <v>463</v>
      </c>
      <c r="P225" t="s">
        <v>463</v>
      </c>
      <c r="Q225">
        <v>1</v>
      </c>
      <c r="W225">
        <v>0</v>
      </c>
      <c r="X225">
        <v>476480486</v>
      </c>
      <c r="Y225">
        <f t="shared" si="141"/>
        <v>0.12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0.15</v>
      </c>
      <c r="AU225" t="s">
        <v>386</v>
      </c>
      <c r="AV225">
        <v>1</v>
      </c>
      <c r="AW225">
        <v>2</v>
      </c>
      <c r="AX225">
        <v>70664354</v>
      </c>
      <c r="AY225">
        <v>1</v>
      </c>
      <c r="AZ225">
        <v>0</v>
      </c>
      <c r="BA225">
        <v>679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ROUND(AT225*Source!I990*AH225*AL225,2)</f>
        <v>0</v>
      </c>
      <c r="CV225">
        <f>ROUND(Y225*Source!I990,9)</f>
        <v>0.96</v>
      </c>
      <c r="CW225">
        <v>0</v>
      </c>
      <c r="CX225">
        <f>ROUND(Y225*Source!I990,9)</f>
        <v>0.96</v>
      </c>
      <c r="CY225">
        <f t="shared" si="142"/>
        <v>0</v>
      </c>
      <c r="CZ225">
        <f t="shared" si="143"/>
        <v>0</v>
      </c>
      <c r="DA225">
        <f t="shared" si="144"/>
        <v>1</v>
      </c>
      <c r="DB225">
        <f t="shared" si="145"/>
        <v>0</v>
      </c>
      <c r="DC225">
        <f t="shared" si="146"/>
        <v>0</v>
      </c>
      <c r="DD225" t="s">
        <v>3</v>
      </c>
      <c r="DE225" t="s">
        <v>3</v>
      </c>
      <c r="DF225">
        <f t="shared" si="147"/>
        <v>0</v>
      </c>
      <c r="DG225">
        <f t="shared" si="139"/>
        <v>0</v>
      </c>
      <c r="DH225">
        <f t="shared" si="140"/>
        <v>0</v>
      </c>
      <c r="DI225">
        <f t="shared" si="127"/>
        <v>0</v>
      </c>
      <c r="DJ225">
        <f t="shared" si="148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ROW(Source!A991)</f>
        <v>991</v>
      </c>
      <c r="B226">
        <v>70661673</v>
      </c>
      <c r="C226">
        <v>70663535</v>
      </c>
      <c r="D226">
        <v>66274153</v>
      </c>
      <c r="E226">
        <v>1077</v>
      </c>
      <c r="F226">
        <v>1</v>
      </c>
      <c r="G226">
        <v>1077</v>
      </c>
      <c r="H226">
        <v>1</v>
      </c>
      <c r="I226" t="s">
        <v>461</v>
      </c>
      <c r="J226" t="s">
        <v>3</v>
      </c>
      <c r="K226" t="s">
        <v>462</v>
      </c>
      <c r="L226">
        <v>1191</v>
      </c>
      <c r="N226">
        <v>1013</v>
      </c>
      <c r="O226" t="s">
        <v>463</v>
      </c>
      <c r="P226" t="s">
        <v>463</v>
      </c>
      <c r="Q226">
        <v>1</v>
      </c>
      <c r="W226">
        <v>0</v>
      </c>
      <c r="X226">
        <v>476480486</v>
      </c>
      <c r="Y226">
        <f t="shared" si="141"/>
        <v>0.12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0.15</v>
      </c>
      <c r="AU226" t="s">
        <v>386</v>
      </c>
      <c r="AV226">
        <v>1</v>
      </c>
      <c r="AW226">
        <v>2</v>
      </c>
      <c r="AX226">
        <v>70664354</v>
      </c>
      <c r="AY226">
        <v>1</v>
      </c>
      <c r="AZ226">
        <v>0</v>
      </c>
      <c r="BA226">
        <v>680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ROUND(AT226*Source!I991*AH226*AL226,2)</f>
        <v>0</v>
      </c>
      <c r="CV226">
        <f>ROUND(Y226*Source!I991,9)</f>
        <v>0.96</v>
      </c>
      <c r="CW226">
        <v>0</v>
      </c>
      <c r="CX226">
        <f>ROUND(Y226*Source!I991,9)</f>
        <v>0.96</v>
      </c>
      <c r="CY226">
        <f t="shared" si="142"/>
        <v>0</v>
      </c>
      <c r="CZ226">
        <f t="shared" si="143"/>
        <v>0</v>
      </c>
      <c r="DA226">
        <f t="shared" si="144"/>
        <v>1</v>
      </c>
      <c r="DB226">
        <f t="shared" si="145"/>
        <v>0</v>
      </c>
      <c r="DC226">
        <f t="shared" si="146"/>
        <v>0</v>
      </c>
      <c r="DD226" t="s">
        <v>3</v>
      </c>
      <c r="DE226" t="s">
        <v>3</v>
      </c>
      <c r="DF226">
        <f t="shared" si="147"/>
        <v>0</v>
      </c>
      <c r="DG226">
        <f t="shared" si="139"/>
        <v>0</v>
      </c>
      <c r="DH226">
        <f t="shared" si="140"/>
        <v>0</v>
      </c>
      <c r="DI226">
        <f t="shared" si="127"/>
        <v>0</v>
      </c>
      <c r="DJ226">
        <f t="shared" si="148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ROW(Source!A992)</f>
        <v>992</v>
      </c>
      <c r="B227">
        <v>70661675</v>
      </c>
      <c r="C227">
        <v>70663538</v>
      </c>
      <c r="D227">
        <v>66274153</v>
      </c>
      <c r="E227">
        <v>1077</v>
      </c>
      <c r="F227">
        <v>1</v>
      </c>
      <c r="G227">
        <v>1077</v>
      </c>
      <c r="H227">
        <v>1</v>
      </c>
      <c r="I227" t="s">
        <v>461</v>
      </c>
      <c r="J227" t="s">
        <v>3</v>
      </c>
      <c r="K227" t="s">
        <v>462</v>
      </c>
      <c r="L227">
        <v>1191</v>
      </c>
      <c r="N227">
        <v>1013</v>
      </c>
      <c r="O227" t="s">
        <v>463</v>
      </c>
      <c r="P227" t="s">
        <v>463</v>
      </c>
      <c r="Q227">
        <v>1</v>
      </c>
      <c r="W227">
        <v>0</v>
      </c>
      <c r="X227">
        <v>476480486</v>
      </c>
      <c r="Y227">
        <f t="shared" si="141"/>
        <v>0.8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</v>
      </c>
      <c r="AU227" t="s">
        <v>386</v>
      </c>
      <c r="AV227">
        <v>1</v>
      </c>
      <c r="AW227">
        <v>2</v>
      </c>
      <c r="AX227">
        <v>70664355</v>
      </c>
      <c r="AY227">
        <v>1</v>
      </c>
      <c r="AZ227">
        <v>0</v>
      </c>
      <c r="BA227">
        <v>681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ROUND(AT227*Source!I992*AH227*AL227,2)</f>
        <v>0</v>
      </c>
      <c r="CV227">
        <f>ROUND(Y227*Source!I992,9)</f>
        <v>6.4</v>
      </c>
      <c r="CW227">
        <v>0</v>
      </c>
      <c r="CX227">
        <f>ROUND(Y227*Source!I992,9)</f>
        <v>6.4</v>
      </c>
      <c r="CY227">
        <f t="shared" si="142"/>
        <v>0</v>
      </c>
      <c r="CZ227">
        <f t="shared" si="143"/>
        <v>0</v>
      </c>
      <c r="DA227">
        <f t="shared" si="144"/>
        <v>1</v>
      </c>
      <c r="DB227">
        <f t="shared" si="145"/>
        <v>0</v>
      </c>
      <c r="DC227">
        <f t="shared" si="146"/>
        <v>0</v>
      </c>
      <c r="DD227" t="s">
        <v>3</v>
      </c>
      <c r="DE227" t="s">
        <v>3</v>
      </c>
      <c r="DF227">
        <f t="shared" si="147"/>
        <v>0</v>
      </c>
      <c r="DG227">
        <f t="shared" si="139"/>
        <v>0</v>
      </c>
      <c r="DH227">
        <f t="shared" si="140"/>
        <v>0</v>
      </c>
      <c r="DI227">
        <f t="shared" si="127"/>
        <v>0</v>
      </c>
      <c r="DJ227">
        <f t="shared" si="14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ROW(Source!A993)</f>
        <v>993</v>
      </c>
      <c r="B228">
        <v>70661673</v>
      </c>
      <c r="C228">
        <v>70663538</v>
      </c>
      <c r="D228">
        <v>66274153</v>
      </c>
      <c r="E228">
        <v>1077</v>
      </c>
      <c r="F228">
        <v>1</v>
      </c>
      <c r="G228">
        <v>1077</v>
      </c>
      <c r="H228">
        <v>1</v>
      </c>
      <c r="I228" t="s">
        <v>461</v>
      </c>
      <c r="J228" t="s">
        <v>3</v>
      </c>
      <c r="K228" t="s">
        <v>462</v>
      </c>
      <c r="L228">
        <v>1191</v>
      </c>
      <c r="N228">
        <v>1013</v>
      </c>
      <c r="O228" t="s">
        <v>463</v>
      </c>
      <c r="P228" t="s">
        <v>463</v>
      </c>
      <c r="Q228">
        <v>1</v>
      </c>
      <c r="W228">
        <v>0</v>
      </c>
      <c r="X228">
        <v>476480486</v>
      </c>
      <c r="Y228">
        <f t="shared" si="141"/>
        <v>0.8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386</v>
      </c>
      <c r="AV228">
        <v>1</v>
      </c>
      <c r="AW228">
        <v>2</v>
      </c>
      <c r="AX228">
        <v>70664355</v>
      </c>
      <c r="AY228">
        <v>1</v>
      </c>
      <c r="AZ228">
        <v>0</v>
      </c>
      <c r="BA228">
        <v>682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ROUND(AT228*Source!I993*AH228*AL228,2)</f>
        <v>0</v>
      </c>
      <c r="CV228">
        <f>ROUND(Y228*Source!I993,9)</f>
        <v>6.4</v>
      </c>
      <c r="CW228">
        <v>0</v>
      </c>
      <c r="CX228">
        <f>ROUND(Y228*Source!I993,9)</f>
        <v>6.4</v>
      </c>
      <c r="CY228">
        <f t="shared" si="142"/>
        <v>0</v>
      </c>
      <c r="CZ228">
        <f t="shared" si="143"/>
        <v>0</v>
      </c>
      <c r="DA228">
        <f t="shared" si="144"/>
        <v>1</v>
      </c>
      <c r="DB228">
        <f t="shared" si="145"/>
        <v>0</v>
      </c>
      <c r="DC228">
        <f t="shared" si="146"/>
        <v>0</v>
      </c>
      <c r="DD228" t="s">
        <v>3</v>
      </c>
      <c r="DE228" t="s">
        <v>3</v>
      </c>
      <c r="DF228">
        <f t="shared" si="147"/>
        <v>0</v>
      </c>
      <c r="DG228">
        <f t="shared" si="139"/>
        <v>0</v>
      </c>
      <c r="DH228">
        <f t="shared" si="140"/>
        <v>0</v>
      </c>
      <c r="DI228">
        <f t="shared" si="127"/>
        <v>0</v>
      </c>
      <c r="DJ228">
        <f t="shared" si="148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1380" spans="9:9" x14ac:dyDescent="0.2">
      <c r="I1380">
        <v>0</v>
      </c>
    </row>
    <row r="1381" spans="9:9" x14ac:dyDescent="0.2">
      <c r="I138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70664015</v>
      </c>
      <c r="C1">
        <v>70661788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461</v>
      </c>
      <c r="J1" t="s">
        <v>3</v>
      </c>
      <c r="K1" t="s">
        <v>462</v>
      </c>
      <c r="L1">
        <v>1191</v>
      </c>
      <c r="N1">
        <v>1013</v>
      </c>
      <c r="O1" t="s">
        <v>463</v>
      </c>
      <c r="P1" t="s">
        <v>463</v>
      </c>
      <c r="Q1">
        <v>1</v>
      </c>
      <c r="X1">
        <v>51.1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16.096500000000002</v>
      </c>
      <c r="AH1">
        <v>2</v>
      </c>
      <c r="AI1">
        <v>70661789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70664016</v>
      </c>
      <c r="C2">
        <v>70661788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464</v>
      </c>
      <c r="J2" t="s">
        <v>465</v>
      </c>
      <c r="K2" t="s">
        <v>466</v>
      </c>
      <c r="L2">
        <v>1368</v>
      </c>
      <c r="N2">
        <v>1011</v>
      </c>
      <c r="O2" t="s">
        <v>410</v>
      </c>
      <c r="P2" t="s">
        <v>410</v>
      </c>
      <c r="Q2">
        <v>1</v>
      </c>
      <c r="X2">
        <v>2.86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0.90090000000000003</v>
      </c>
      <c r="AH2">
        <v>2</v>
      </c>
      <c r="AI2">
        <v>70661790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70664017</v>
      </c>
      <c r="C3">
        <v>70661788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410</v>
      </c>
      <c r="P3" t="s">
        <v>410</v>
      </c>
      <c r="Q3">
        <v>1</v>
      </c>
      <c r="X3">
        <v>6.87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2.16405</v>
      </c>
      <c r="AH3">
        <v>2</v>
      </c>
      <c r="AI3">
        <v>70661791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70664018</v>
      </c>
      <c r="C4">
        <v>70661788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471</v>
      </c>
      <c r="J4" t="s">
        <v>472</v>
      </c>
      <c r="K4" t="s">
        <v>473</v>
      </c>
      <c r="L4">
        <v>1368</v>
      </c>
      <c r="N4">
        <v>1011</v>
      </c>
      <c r="O4" t="s">
        <v>410</v>
      </c>
      <c r="P4" t="s">
        <v>410</v>
      </c>
      <c r="Q4">
        <v>1</v>
      </c>
      <c r="X4">
        <v>13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4.0949999999999998</v>
      </c>
      <c r="AH4">
        <v>2</v>
      </c>
      <c r="AI4">
        <v>70661792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70664019</v>
      </c>
      <c r="C5">
        <v>70661788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474</v>
      </c>
      <c r="J5" t="s">
        <v>475</v>
      </c>
      <c r="K5" t="s">
        <v>476</v>
      </c>
      <c r="L5">
        <v>1346</v>
      </c>
      <c r="N5">
        <v>1009</v>
      </c>
      <c r="O5" t="s">
        <v>477</v>
      </c>
      <c r="P5" t="s">
        <v>477</v>
      </c>
      <c r="Q5">
        <v>1</v>
      </c>
      <c r="X5">
        <v>0.05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70661793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70664020</v>
      </c>
      <c r="C6">
        <v>70661788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478</v>
      </c>
      <c r="J6" t="s">
        <v>479</v>
      </c>
      <c r="K6" t="s">
        <v>480</v>
      </c>
      <c r="L6">
        <v>1348</v>
      </c>
      <c r="N6">
        <v>1009</v>
      </c>
      <c r="O6" t="s">
        <v>147</v>
      </c>
      <c r="P6" t="s">
        <v>147</v>
      </c>
      <c r="Q6">
        <v>1000</v>
      </c>
      <c r="X6">
        <v>6.0000000000000002E-5</v>
      </c>
      <c r="Y6">
        <v>6767.09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70661794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70664021</v>
      </c>
      <c r="C7">
        <v>70661788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481</v>
      </c>
      <c r="J7" t="s">
        <v>482</v>
      </c>
      <c r="K7" t="s">
        <v>483</v>
      </c>
      <c r="L7">
        <v>1348</v>
      </c>
      <c r="N7">
        <v>1009</v>
      </c>
      <c r="O7" t="s">
        <v>147</v>
      </c>
      <c r="P7" t="s">
        <v>147</v>
      </c>
      <c r="Q7">
        <v>1000</v>
      </c>
      <c r="X7">
        <v>3.5000000000000001E-3</v>
      </c>
      <c r="Y7">
        <v>38018.660000000003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70661795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70664022</v>
      </c>
      <c r="C8">
        <v>70661788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484</v>
      </c>
      <c r="J8" t="s">
        <v>485</v>
      </c>
      <c r="K8" t="s">
        <v>486</v>
      </c>
      <c r="L8">
        <v>1346</v>
      </c>
      <c r="N8">
        <v>1009</v>
      </c>
      <c r="O8" t="s">
        <v>477</v>
      </c>
      <c r="P8" t="s">
        <v>477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70661796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70664023</v>
      </c>
      <c r="C9">
        <v>70661788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487</v>
      </c>
      <c r="J9" t="s">
        <v>488</v>
      </c>
      <c r="K9" t="s">
        <v>489</v>
      </c>
      <c r="L9">
        <v>1348</v>
      </c>
      <c r="N9">
        <v>1009</v>
      </c>
      <c r="O9" t="s">
        <v>147</v>
      </c>
      <c r="P9" t="s">
        <v>147</v>
      </c>
      <c r="Q9">
        <v>1000</v>
      </c>
      <c r="X9">
        <v>2.2000000000000001E-4</v>
      </c>
      <c r="Y9">
        <v>12534.98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</v>
      </c>
      <c r="AH9">
        <v>2</v>
      </c>
      <c r="AI9">
        <v>70661797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70664024</v>
      </c>
      <c r="C10">
        <v>70661788</v>
      </c>
      <c r="D10">
        <v>66294967</v>
      </c>
      <c r="E10">
        <v>1077</v>
      </c>
      <c r="F10">
        <v>1</v>
      </c>
      <c r="G10">
        <v>1077</v>
      </c>
      <c r="H10">
        <v>3</v>
      </c>
      <c r="I10" t="s">
        <v>520</v>
      </c>
      <c r="J10" t="s">
        <v>3</v>
      </c>
      <c r="K10" t="s">
        <v>521</v>
      </c>
      <c r="L10">
        <v>1354</v>
      </c>
      <c r="N10">
        <v>1010</v>
      </c>
      <c r="O10" t="s">
        <v>203</v>
      </c>
      <c r="P10" t="s">
        <v>203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70664025</v>
      </c>
      <c r="C11">
        <v>70661788</v>
      </c>
      <c r="D11">
        <v>66294995</v>
      </c>
      <c r="E11">
        <v>1077</v>
      </c>
      <c r="F11">
        <v>1</v>
      </c>
      <c r="G11">
        <v>1077</v>
      </c>
      <c r="H11">
        <v>3</v>
      </c>
      <c r="I11" t="s">
        <v>522</v>
      </c>
      <c r="J11" t="s">
        <v>3</v>
      </c>
      <c r="K11" t="s">
        <v>523</v>
      </c>
      <c r="L11">
        <v>1354</v>
      </c>
      <c r="N11">
        <v>1010</v>
      </c>
      <c r="O11" t="s">
        <v>203</v>
      </c>
      <c r="P11" t="s">
        <v>203</v>
      </c>
      <c r="Q11">
        <v>1</v>
      </c>
      <c r="X11">
        <v>3.4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70664026</v>
      </c>
      <c r="C12">
        <v>70661788</v>
      </c>
      <c r="D12">
        <v>66295971</v>
      </c>
      <c r="E12">
        <v>1077</v>
      </c>
      <c r="F12">
        <v>1</v>
      </c>
      <c r="G12">
        <v>1077</v>
      </c>
      <c r="H12">
        <v>3</v>
      </c>
      <c r="I12" t="s">
        <v>524</v>
      </c>
      <c r="J12" t="s">
        <v>3</v>
      </c>
      <c r="K12" t="s">
        <v>525</v>
      </c>
      <c r="L12">
        <v>1354</v>
      </c>
      <c r="N12">
        <v>1010</v>
      </c>
      <c r="O12" t="s">
        <v>203</v>
      </c>
      <c r="P12" t="s">
        <v>203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70664027</v>
      </c>
      <c r="C13">
        <v>70661788</v>
      </c>
      <c r="D13">
        <v>66296020</v>
      </c>
      <c r="E13">
        <v>1077</v>
      </c>
      <c r="F13">
        <v>1</v>
      </c>
      <c r="G13">
        <v>1077</v>
      </c>
      <c r="H13">
        <v>3</v>
      </c>
      <c r="I13" t="s">
        <v>526</v>
      </c>
      <c r="J13" t="s">
        <v>3</v>
      </c>
      <c r="K13" t="s">
        <v>527</v>
      </c>
      <c r="L13">
        <v>1303</v>
      </c>
      <c r="N13">
        <v>1003</v>
      </c>
      <c r="O13" t="s">
        <v>182</v>
      </c>
      <c r="P13" t="s">
        <v>182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70664015</v>
      </c>
      <c r="C14">
        <v>70661788</v>
      </c>
      <c r="D14">
        <v>66274153</v>
      </c>
      <c r="E14">
        <v>1077</v>
      </c>
      <c r="F14">
        <v>1</v>
      </c>
      <c r="G14">
        <v>1077</v>
      </c>
      <c r="H14">
        <v>1</v>
      </c>
      <c r="I14" t="s">
        <v>461</v>
      </c>
      <c r="J14" t="s">
        <v>3</v>
      </c>
      <c r="K14" t="s">
        <v>462</v>
      </c>
      <c r="L14">
        <v>1191</v>
      </c>
      <c r="N14">
        <v>1013</v>
      </c>
      <c r="O14" t="s">
        <v>463</v>
      </c>
      <c r="P14" t="s">
        <v>463</v>
      </c>
      <c r="Q14">
        <v>1</v>
      </c>
      <c r="X14">
        <v>51.1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16.096500000000002</v>
      </c>
      <c r="AH14">
        <v>2</v>
      </c>
      <c r="AI14">
        <v>70661789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70664016</v>
      </c>
      <c r="C15">
        <v>70661788</v>
      </c>
      <c r="D15">
        <v>66352537</v>
      </c>
      <c r="E15">
        <v>1</v>
      </c>
      <c r="F15">
        <v>1</v>
      </c>
      <c r="G15">
        <v>1077</v>
      </c>
      <c r="H15">
        <v>2</v>
      </c>
      <c r="I15" t="s">
        <v>464</v>
      </c>
      <c r="J15" t="s">
        <v>465</v>
      </c>
      <c r="K15" t="s">
        <v>466</v>
      </c>
      <c r="L15">
        <v>1368</v>
      </c>
      <c r="N15">
        <v>1011</v>
      </c>
      <c r="O15" t="s">
        <v>410</v>
      </c>
      <c r="P15" t="s">
        <v>410</v>
      </c>
      <c r="Q15">
        <v>1</v>
      </c>
      <c r="X15">
        <v>2.86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0.90090000000000003</v>
      </c>
      <c r="AH15">
        <v>2</v>
      </c>
      <c r="AI15">
        <v>70661790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70664017</v>
      </c>
      <c r="C16">
        <v>70661788</v>
      </c>
      <c r="D16">
        <v>66351750</v>
      </c>
      <c r="E16">
        <v>1</v>
      </c>
      <c r="F16">
        <v>1</v>
      </c>
      <c r="G16">
        <v>1077</v>
      </c>
      <c r="H16">
        <v>2</v>
      </c>
      <c r="I16" t="s">
        <v>468</v>
      </c>
      <c r="J16" t="s">
        <v>469</v>
      </c>
      <c r="K16" t="s">
        <v>470</v>
      </c>
      <c r="L16">
        <v>1368</v>
      </c>
      <c r="N16">
        <v>1011</v>
      </c>
      <c r="O16" t="s">
        <v>410</v>
      </c>
      <c r="P16" t="s">
        <v>410</v>
      </c>
      <c r="Q16">
        <v>1</v>
      </c>
      <c r="X16">
        <v>6.87</v>
      </c>
      <c r="Y16">
        <v>0</v>
      </c>
      <c r="Z16">
        <v>97.62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2.16405</v>
      </c>
      <c r="AH16">
        <v>2</v>
      </c>
      <c r="AI16">
        <v>70661791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70664018</v>
      </c>
      <c r="C17">
        <v>70661788</v>
      </c>
      <c r="D17">
        <v>66351857</v>
      </c>
      <c r="E17">
        <v>1</v>
      </c>
      <c r="F17">
        <v>1</v>
      </c>
      <c r="G17">
        <v>1077</v>
      </c>
      <c r="H17">
        <v>2</v>
      </c>
      <c r="I17" t="s">
        <v>471</v>
      </c>
      <c r="J17" t="s">
        <v>472</v>
      </c>
      <c r="K17" t="s">
        <v>473</v>
      </c>
      <c r="L17">
        <v>1368</v>
      </c>
      <c r="N17">
        <v>1011</v>
      </c>
      <c r="O17" t="s">
        <v>410</v>
      </c>
      <c r="P17" t="s">
        <v>410</v>
      </c>
      <c r="Q17">
        <v>1</v>
      </c>
      <c r="X17">
        <v>13</v>
      </c>
      <c r="Y17">
        <v>0</v>
      </c>
      <c r="Z17">
        <v>190.98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24</v>
      </c>
      <c r="AG17">
        <v>4.0949999999999998</v>
      </c>
      <c r="AH17">
        <v>2</v>
      </c>
      <c r="AI17">
        <v>70661792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70664019</v>
      </c>
      <c r="C18">
        <v>70661788</v>
      </c>
      <c r="D18">
        <v>66321205</v>
      </c>
      <c r="E18">
        <v>1</v>
      </c>
      <c r="F18">
        <v>1</v>
      </c>
      <c r="G18">
        <v>1077</v>
      </c>
      <c r="H18">
        <v>3</v>
      </c>
      <c r="I18" t="s">
        <v>474</v>
      </c>
      <c r="J18" t="s">
        <v>475</v>
      </c>
      <c r="K18" t="s">
        <v>476</v>
      </c>
      <c r="L18">
        <v>1346</v>
      </c>
      <c r="N18">
        <v>1009</v>
      </c>
      <c r="O18" t="s">
        <v>477</v>
      </c>
      <c r="P18" t="s">
        <v>477</v>
      </c>
      <c r="Q18">
        <v>1</v>
      </c>
      <c r="X18">
        <v>0.05</v>
      </c>
      <c r="Y18">
        <v>1.61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70661793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70664020</v>
      </c>
      <c r="C19">
        <v>70661788</v>
      </c>
      <c r="D19">
        <v>66321148</v>
      </c>
      <c r="E19">
        <v>1</v>
      </c>
      <c r="F19">
        <v>1</v>
      </c>
      <c r="G19">
        <v>1077</v>
      </c>
      <c r="H19">
        <v>3</v>
      </c>
      <c r="I19" t="s">
        <v>478</v>
      </c>
      <c r="J19" t="s">
        <v>479</v>
      </c>
      <c r="K19" t="s">
        <v>480</v>
      </c>
      <c r="L19">
        <v>1348</v>
      </c>
      <c r="N19">
        <v>1009</v>
      </c>
      <c r="O19" t="s">
        <v>147</v>
      </c>
      <c r="P19" t="s">
        <v>147</v>
      </c>
      <c r="Q19">
        <v>1000</v>
      </c>
      <c r="X19">
        <v>6.0000000000000002E-5</v>
      </c>
      <c r="Y19">
        <v>6767.09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</v>
      </c>
      <c r="AH19">
        <v>2</v>
      </c>
      <c r="AI19">
        <v>70661794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70664021</v>
      </c>
      <c r="C20">
        <v>70661788</v>
      </c>
      <c r="D20">
        <v>66324184</v>
      </c>
      <c r="E20">
        <v>1</v>
      </c>
      <c r="F20">
        <v>1</v>
      </c>
      <c r="G20">
        <v>1077</v>
      </c>
      <c r="H20">
        <v>3</v>
      </c>
      <c r="I20" t="s">
        <v>481</v>
      </c>
      <c r="J20" t="s">
        <v>482</v>
      </c>
      <c r="K20" t="s">
        <v>483</v>
      </c>
      <c r="L20">
        <v>1348</v>
      </c>
      <c r="N20">
        <v>1009</v>
      </c>
      <c r="O20" t="s">
        <v>147</v>
      </c>
      <c r="P20" t="s">
        <v>147</v>
      </c>
      <c r="Q20">
        <v>1000</v>
      </c>
      <c r="X20">
        <v>3.5000000000000001E-3</v>
      </c>
      <c r="Y20">
        <v>38018.660000000003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2</v>
      </c>
      <c r="AI20">
        <v>70661795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70664022</v>
      </c>
      <c r="C21">
        <v>70661788</v>
      </c>
      <c r="D21">
        <v>66328088</v>
      </c>
      <c r="E21">
        <v>1</v>
      </c>
      <c r="F21">
        <v>1</v>
      </c>
      <c r="G21">
        <v>1077</v>
      </c>
      <c r="H21">
        <v>3</v>
      </c>
      <c r="I21" t="s">
        <v>484</v>
      </c>
      <c r="J21" t="s">
        <v>485</v>
      </c>
      <c r="K21" t="s">
        <v>486</v>
      </c>
      <c r="L21">
        <v>1346</v>
      </c>
      <c r="N21">
        <v>1009</v>
      </c>
      <c r="O21" t="s">
        <v>477</v>
      </c>
      <c r="P21" t="s">
        <v>477</v>
      </c>
      <c r="Q21">
        <v>1</v>
      </c>
      <c r="X21">
        <v>0.1</v>
      </c>
      <c r="Y21">
        <v>47.86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</v>
      </c>
      <c r="AH21">
        <v>2</v>
      </c>
      <c r="AI21">
        <v>70661796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70664023</v>
      </c>
      <c r="C22">
        <v>70661788</v>
      </c>
      <c r="D22">
        <v>66321807</v>
      </c>
      <c r="E22">
        <v>1</v>
      </c>
      <c r="F22">
        <v>1</v>
      </c>
      <c r="G22">
        <v>1077</v>
      </c>
      <c r="H22">
        <v>3</v>
      </c>
      <c r="I22" t="s">
        <v>487</v>
      </c>
      <c r="J22" t="s">
        <v>488</v>
      </c>
      <c r="K22" t="s">
        <v>489</v>
      </c>
      <c r="L22">
        <v>1348</v>
      </c>
      <c r="N22">
        <v>1009</v>
      </c>
      <c r="O22" t="s">
        <v>147</v>
      </c>
      <c r="P22" t="s">
        <v>147</v>
      </c>
      <c r="Q22">
        <v>1000</v>
      </c>
      <c r="X22">
        <v>2.2000000000000001E-4</v>
      </c>
      <c r="Y22">
        <v>12534.98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70661797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70664024</v>
      </c>
      <c r="C23">
        <v>70661788</v>
      </c>
      <c r="D23">
        <v>66294967</v>
      </c>
      <c r="E23">
        <v>1077</v>
      </c>
      <c r="F23">
        <v>1</v>
      </c>
      <c r="G23">
        <v>1077</v>
      </c>
      <c r="H23">
        <v>3</v>
      </c>
      <c r="I23" t="s">
        <v>520</v>
      </c>
      <c r="J23" t="s">
        <v>3</v>
      </c>
      <c r="K23" t="s">
        <v>521</v>
      </c>
      <c r="L23">
        <v>1354</v>
      </c>
      <c r="N23">
        <v>1010</v>
      </c>
      <c r="O23" t="s">
        <v>203</v>
      </c>
      <c r="P23" t="s">
        <v>203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70664025</v>
      </c>
      <c r="C24">
        <v>70661788</v>
      </c>
      <c r="D24">
        <v>66294995</v>
      </c>
      <c r="E24">
        <v>1077</v>
      </c>
      <c r="F24">
        <v>1</v>
      </c>
      <c r="G24">
        <v>1077</v>
      </c>
      <c r="H24">
        <v>3</v>
      </c>
      <c r="I24" t="s">
        <v>522</v>
      </c>
      <c r="J24" t="s">
        <v>3</v>
      </c>
      <c r="K24" t="s">
        <v>523</v>
      </c>
      <c r="L24">
        <v>1354</v>
      </c>
      <c r="N24">
        <v>1010</v>
      </c>
      <c r="O24" t="s">
        <v>203</v>
      </c>
      <c r="P24" t="s">
        <v>203</v>
      </c>
      <c r="Q24">
        <v>1</v>
      </c>
      <c r="X24">
        <v>3.4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70664026</v>
      </c>
      <c r="C25">
        <v>70661788</v>
      </c>
      <c r="D25">
        <v>66295971</v>
      </c>
      <c r="E25">
        <v>1077</v>
      </c>
      <c r="F25">
        <v>1</v>
      </c>
      <c r="G25">
        <v>1077</v>
      </c>
      <c r="H25">
        <v>3</v>
      </c>
      <c r="I25" t="s">
        <v>524</v>
      </c>
      <c r="J25" t="s">
        <v>3</v>
      </c>
      <c r="K25" t="s">
        <v>525</v>
      </c>
      <c r="L25">
        <v>1354</v>
      </c>
      <c r="N25">
        <v>1010</v>
      </c>
      <c r="O25" t="s">
        <v>203</v>
      </c>
      <c r="P25" t="s">
        <v>203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70664027</v>
      </c>
      <c r="C26">
        <v>70661788</v>
      </c>
      <c r="D26">
        <v>66296020</v>
      </c>
      <c r="E26">
        <v>1077</v>
      </c>
      <c r="F26">
        <v>1</v>
      </c>
      <c r="G26">
        <v>1077</v>
      </c>
      <c r="H26">
        <v>3</v>
      </c>
      <c r="I26" t="s">
        <v>526</v>
      </c>
      <c r="J26" t="s">
        <v>3</v>
      </c>
      <c r="K26" t="s">
        <v>527</v>
      </c>
      <c r="L26">
        <v>1303</v>
      </c>
      <c r="N26">
        <v>1003</v>
      </c>
      <c r="O26" t="s">
        <v>182</v>
      </c>
      <c r="P26" t="s">
        <v>182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70664028</v>
      </c>
      <c r="C27">
        <v>70661811</v>
      </c>
      <c r="D27">
        <v>66274153</v>
      </c>
      <c r="E27">
        <v>1077</v>
      </c>
      <c r="F27">
        <v>1</v>
      </c>
      <c r="G27">
        <v>1077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463</v>
      </c>
      <c r="P27" t="s">
        <v>463</v>
      </c>
      <c r="Q27">
        <v>1</v>
      </c>
      <c r="X27">
        <v>4.55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24</v>
      </c>
      <c r="AG27">
        <v>1.4332500000000001</v>
      </c>
      <c r="AH27">
        <v>2</v>
      </c>
      <c r="AI27">
        <v>70661812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70664029</v>
      </c>
      <c r="C28">
        <v>70661811</v>
      </c>
      <c r="D28">
        <v>66352537</v>
      </c>
      <c r="E28">
        <v>1</v>
      </c>
      <c r="F28">
        <v>1</v>
      </c>
      <c r="G28">
        <v>1077</v>
      </c>
      <c r="H28">
        <v>2</v>
      </c>
      <c r="I28" t="s">
        <v>464</v>
      </c>
      <c r="J28" t="s">
        <v>465</v>
      </c>
      <c r="K28" t="s">
        <v>466</v>
      </c>
      <c r="L28">
        <v>1368</v>
      </c>
      <c r="N28">
        <v>1011</v>
      </c>
      <c r="O28" t="s">
        <v>410</v>
      </c>
      <c r="P28" t="s">
        <v>410</v>
      </c>
      <c r="Q28">
        <v>1</v>
      </c>
      <c r="X28">
        <v>0.28000000000000003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8.8200000000000014E-2</v>
      </c>
      <c r="AH28">
        <v>2</v>
      </c>
      <c r="AI28">
        <v>70661813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70664030</v>
      </c>
      <c r="C29">
        <v>70661811</v>
      </c>
      <c r="D29">
        <v>66352105</v>
      </c>
      <c r="E29">
        <v>1</v>
      </c>
      <c r="F29">
        <v>1</v>
      </c>
      <c r="G29">
        <v>1077</v>
      </c>
      <c r="H29">
        <v>2</v>
      </c>
      <c r="I29" t="s">
        <v>490</v>
      </c>
      <c r="J29" t="s">
        <v>491</v>
      </c>
      <c r="K29" t="s">
        <v>492</v>
      </c>
      <c r="L29">
        <v>1368</v>
      </c>
      <c r="N29">
        <v>1011</v>
      </c>
      <c r="O29" t="s">
        <v>410</v>
      </c>
      <c r="P29" t="s">
        <v>410</v>
      </c>
      <c r="Q29">
        <v>1</v>
      </c>
      <c r="X29">
        <v>0.71</v>
      </c>
      <c r="Y29">
        <v>0</v>
      </c>
      <c r="Z29">
        <v>166.63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0.22365000000000002</v>
      </c>
      <c r="AH29">
        <v>2</v>
      </c>
      <c r="AI29">
        <v>70661814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70664031</v>
      </c>
      <c r="C30">
        <v>70661811</v>
      </c>
      <c r="D30">
        <v>66275621</v>
      </c>
      <c r="E30">
        <v>1077</v>
      </c>
      <c r="F30">
        <v>1</v>
      </c>
      <c r="G30">
        <v>1077</v>
      </c>
      <c r="H30">
        <v>3</v>
      </c>
      <c r="I30" t="s">
        <v>528</v>
      </c>
      <c r="J30" t="s">
        <v>3</v>
      </c>
      <c r="K30" t="s">
        <v>529</v>
      </c>
      <c r="L30">
        <v>1348</v>
      </c>
      <c r="N30">
        <v>1009</v>
      </c>
      <c r="O30" t="s">
        <v>147</v>
      </c>
      <c r="P30" t="s">
        <v>147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70664032</v>
      </c>
      <c r="C31">
        <v>70661811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493</v>
      </c>
      <c r="J31" t="s">
        <v>494</v>
      </c>
      <c r="K31" t="s">
        <v>495</v>
      </c>
      <c r="L31">
        <v>1348</v>
      </c>
      <c r="N31">
        <v>1009</v>
      </c>
      <c r="O31" t="s">
        <v>147</v>
      </c>
      <c r="P31" t="s">
        <v>147</v>
      </c>
      <c r="Q31">
        <v>1000</v>
      </c>
      <c r="X31">
        <v>3.0000000000000001E-5</v>
      </c>
      <c r="Y31">
        <v>18504.150000000001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70661815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70664033</v>
      </c>
      <c r="C32">
        <v>70661811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474</v>
      </c>
      <c r="J32" t="s">
        <v>475</v>
      </c>
      <c r="K32" t="s">
        <v>476</v>
      </c>
      <c r="L32">
        <v>1346</v>
      </c>
      <c r="N32">
        <v>1009</v>
      </c>
      <c r="O32" t="s">
        <v>477</v>
      </c>
      <c r="P32" t="s">
        <v>477</v>
      </c>
      <c r="Q32">
        <v>1</v>
      </c>
      <c r="X32">
        <v>0.02</v>
      </c>
      <c r="Y32">
        <v>1.61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70661816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70664034</v>
      </c>
      <c r="C33">
        <v>70661811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496</v>
      </c>
      <c r="J33" t="s">
        <v>497</v>
      </c>
      <c r="K33" t="s">
        <v>498</v>
      </c>
      <c r="L33">
        <v>1348</v>
      </c>
      <c r="N33">
        <v>1009</v>
      </c>
      <c r="O33" t="s">
        <v>147</v>
      </c>
      <c r="P33" t="s">
        <v>147</v>
      </c>
      <c r="Q33">
        <v>1000</v>
      </c>
      <c r="X33">
        <v>4.0000000000000002E-4</v>
      </c>
      <c r="Y33">
        <v>20009.47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70661817</v>
      </c>
      <c r="AJ33">
        <v>24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70664035</v>
      </c>
      <c r="C34">
        <v>70661811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499</v>
      </c>
      <c r="J34" t="s">
        <v>500</v>
      </c>
      <c r="K34" t="s">
        <v>501</v>
      </c>
      <c r="L34">
        <v>1348</v>
      </c>
      <c r="N34">
        <v>1009</v>
      </c>
      <c r="O34" t="s">
        <v>147</v>
      </c>
      <c r="P34" t="s">
        <v>147</v>
      </c>
      <c r="Q34">
        <v>1000</v>
      </c>
      <c r="X34">
        <v>1E-4</v>
      </c>
      <c r="Y34">
        <v>16189.08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70661818</v>
      </c>
      <c r="AJ34">
        <v>25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70664036</v>
      </c>
      <c r="C35">
        <v>70661811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484</v>
      </c>
      <c r="J35" t="s">
        <v>485</v>
      </c>
      <c r="K35" t="s">
        <v>486</v>
      </c>
      <c r="L35">
        <v>1346</v>
      </c>
      <c r="N35">
        <v>1009</v>
      </c>
      <c r="O35" t="s">
        <v>477</v>
      </c>
      <c r="P35" t="s">
        <v>477</v>
      </c>
      <c r="Q35">
        <v>1</v>
      </c>
      <c r="X35">
        <v>0.1</v>
      </c>
      <c r="Y35">
        <v>47.86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70661819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70664037</v>
      </c>
      <c r="C36">
        <v>70661811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502</v>
      </c>
      <c r="J36" t="s">
        <v>503</v>
      </c>
      <c r="K36" t="s">
        <v>504</v>
      </c>
      <c r="L36">
        <v>1355</v>
      </c>
      <c r="N36">
        <v>1010</v>
      </c>
      <c r="O36" t="s">
        <v>355</v>
      </c>
      <c r="P36" t="s">
        <v>355</v>
      </c>
      <c r="Q36">
        <v>100</v>
      </c>
      <c r="X36">
        <v>0.12</v>
      </c>
      <c r="Y36">
        <v>139.85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</v>
      </c>
      <c r="AH36">
        <v>2</v>
      </c>
      <c r="AI36">
        <v>70661820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70664038</v>
      </c>
      <c r="C37">
        <v>70661811</v>
      </c>
      <c r="D37">
        <v>66277648</v>
      </c>
      <c r="E37">
        <v>1077</v>
      </c>
      <c r="F37">
        <v>1</v>
      </c>
      <c r="G37">
        <v>1077</v>
      </c>
      <c r="H37">
        <v>3</v>
      </c>
      <c r="I37" t="s">
        <v>530</v>
      </c>
      <c r="J37" t="s">
        <v>3</v>
      </c>
      <c r="K37" t="s">
        <v>531</v>
      </c>
      <c r="L37">
        <v>1348</v>
      </c>
      <c r="N37">
        <v>1009</v>
      </c>
      <c r="O37" t="s">
        <v>147</v>
      </c>
      <c r="P37" t="s">
        <v>147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70664039</v>
      </c>
      <c r="C38">
        <v>70661811</v>
      </c>
      <c r="D38">
        <v>66295027</v>
      </c>
      <c r="E38">
        <v>1077</v>
      </c>
      <c r="F38">
        <v>1</v>
      </c>
      <c r="G38">
        <v>1077</v>
      </c>
      <c r="H38">
        <v>3</v>
      </c>
      <c r="I38" t="s">
        <v>532</v>
      </c>
      <c r="J38" t="s">
        <v>3</v>
      </c>
      <c r="K38" t="s">
        <v>533</v>
      </c>
      <c r="L38">
        <v>1354</v>
      </c>
      <c r="N38">
        <v>1010</v>
      </c>
      <c r="O38" t="s">
        <v>203</v>
      </c>
      <c r="P38" t="s">
        <v>203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70664040</v>
      </c>
      <c r="C39">
        <v>70661811</v>
      </c>
      <c r="D39">
        <v>66309830</v>
      </c>
      <c r="E39">
        <v>1077</v>
      </c>
      <c r="F39">
        <v>1</v>
      </c>
      <c r="G39">
        <v>1077</v>
      </c>
      <c r="H39">
        <v>3</v>
      </c>
      <c r="I39" t="s">
        <v>534</v>
      </c>
      <c r="J39" t="s">
        <v>3</v>
      </c>
      <c r="K39" t="s">
        <v>535</v>
      </c>
      <c r="L39">
        <v>1348</v>
      </c>
      <c r="N39">
        <v>1009</v>
      </c>
      <c r="O39" t="s">
        <v>147</v>
      </c>
      <c r="P39" t="s">
        <v>147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70664041</v>
      </c>
      <c r="C40">
        <v>70661811</v>
      </c>
      <c r="D40">
        <v>66310239</v>
      </c>
      <c r="E40">
        <v>1077</v>
      </c>
      <c r="F40">
        <v>1</v>
      </c>
      <c r="G40">
        <v>1077</v>
      </c>
      <c r="H40">
        <v>3</v>
      </c>
      <c r="I40" t="s">
        <v>536</v>
      </c>
      <c r="J40" t="s">
        <v>3</v>
      </c>
      <c r="K40" t="s">
        <v>537</v>
      </c>
      <c r="L40">
        <v>1354</v>
      </c>
      <c r="N40">
        <v>1010</v>
      </c>
      <c r="O40" t="s">
        <v>203</v>
      </c>
      <c r="P40" t="s">
        <v>203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70664042</v>
      </c>
      <c r="C41">
        <v>70661811</v>
      </c>
      <c r="D41">
        <v>66310550</v>
      </c>
      <c r="E41">
        <v>1077</v>
      </c>
      <c r="F41">
        <v>1</v>
      </c>
      <c r="G41">
        <v>1077</v>
      </c>
      <c r="H41">
        <v>3</v>
      </c>
      <c r="I41" t="s">
        <v>538</v>
      </c>
      <c r="J41" t="s">
        <v>3</v>
      </c>
      <c r="K41" t="s">
        <v>539</v>
      </c>
      <c r="L41">
        <v>1354</v>
      </c>
      <c r="N41">
        <v>1010</v>
      </c>
      <c r="O41" t="s">
        <v>203</v>
      </c>
      <c r="P41" t="s">
        <v>203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70664043</v>
      </c>
      <c r="C42">
        <v>70661811</v>
      </c>
      <c r="D42">
        <v>66316222</v>
      </c>
      <c r="E42">
        <v>1077</v>
      </c>
      <c r="F42">
        <v>1</v>
      </c>
      <c r="G42">
        <v>1077</v>
      </c>
      <c r="H42">
        <v>3</v>
      </c>
      <c r="I42" t="s">
        <v>540</v>
      </c>
      <c r="J42" t="s">
        <v>3</v>
      </c>
      <c r="K42" t="s">
        <v>541</v>
      </c>
      <c r="L42">
        <v>1354</v>
      </c>
      <c r="N42">
        <v>1010</v>
      </c>
      <c r="O42" t="s">
        <v>203</v>
      </c>
      <c r="P42" t="s">
        <v>203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70664028</v>
      </c>
      <c r="C43">
        <v>70661811</v>
      </c>
      <c r="D43">
        <v>66274153</v>
      </c>
      <c r="E43">
        <v>1077</v>
      </c>
      <c r="F43">
        <v>1</v>
      </c>
      <c r="G43">
        <v>1077</v>
      </c>
      <c r="H43">
        <v>1</v>
      </c>
      <c r="I43" t="s">
        <v>461</v>
      </c>
      <c r="J43" t="s">
        <v>3</v>
      </c>
      <c r="K43" t="s">
        <v>462</v>
      </c>
      <c r="L43">
        <v>1191</v>
      </c>
      <c r="N43">
        <v>1013</v>
      </c>
      <c r="O43" t="s">
        <v>463</v>
      </c>
      <c r="P43" t="s">
        <v>463</v>
      </c>
      <c r="Q43">
        <v>1</v>
      </c>
      <c r="X43">
        <v>4.55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24</v>
      </c>
      <c r="AG43">
        <v>1.4332500000000001</v>
      </c>
      <c r="AH43">
        <v>2</v>
      </c>
      <c r="AI43">
        <v>70661812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70664029</v>
      </c>
      <c r="C44">
        <v>70661811</v>
      </c>
      <c r="D44">
        <v>66352537</v>
      </c>
      <c r="E44">
        <v>1</v>
      </c>
      <c r="F44">
        <v>1</v>
      </c>
      <c r="G44">
        <v>1077</v>
      </c>
      <c r="H44">
        <v>2</v>
      </c>
      <c r="I44" t="s">
        <v>464</v>
      </c>
      <c r="J44" t="s">
        <v>465</v>
      </c>
      <c r="K44" t="s">
        <v>466</v>
      </c>
      <c r="L44">
        <v>1368</v>
      </c>
      <c r="N44">
        <v>1011</v>
      </c>
      <c r="O44" t="s">
        <v>410</v>
      </c>
      <c r="P44" t="s">
        <v>410</v>
      </c>
      <c r="Q44">
        <v>1</v>
      </c>
      <c r="X44">
        <v>0.28000000000000003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8.8200000000000014E-2</v>
      </c>
      <c r="AH44">
        <v>2</v>
      </c>
      <c r="AI44">
        <v>70661813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70664030</v>
      </c>
      <c r="C45">
        <v>70661811</v>
      </c>
      <c r="D45">
        <v>66352105</v>
      </c>
      <c r="E45">
        <v>1</v>
      </c>
      <c r="F45">
        <v>1</v>
      </c>
      <c r="G45">
        <v>1077</v>
      </c>
      <c r="H45">
        <v>2</v>
      </c>
      <c r="I45" t="s">
        <v>490</v>
      </c>
      <c r="J45" t="s">
        <v>491</v>
      </c>
      <c r="K45" t="s">
        <v>492</v>
      </c>
      <c r="L45">
        <v>1368</v>
      </c>
      <c r="N45">
        <v>1011</v>
      </c>
      <c r="O45" t="s">
        <v>410</v>
      </c>
      <c r="P45" t="s">
        <v>410</v>
      </c>
      <c r="Q45">
        <v>1</v>
      </c>
      <c r="X45">
        <v>0.71</v>
      </c>
      <c r="Y45">
        <v>0</v>
      </c>
      <c r="Z45">
        <v>166.63</v>
      </c>
      <c r="AA45">
        <v>14.54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0.22365000000000002</v>
      </c>
      <c r="AH45">
        <v>2</v>
      </c>
      <c r="AI45">
        <v>70661814</v>
      </c>
      <c r="AJ45">
        <v>30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70664031</v>
      </c>
      <c r="C46">
        <v>70661811</v>
      </c>
      <c r="D46">
        <v>66275621</v>
      </c>
      <c r="E46">
        <v>1077</v>
      </c>
      <c r="F46">
        <v>1</v>
      </c>
      <c r="G46">
        <v>1077</v>
      </c>
      <c r="H46">
        <v>3</v>
      </c>
      <c r="I46" t="s">
        <v>528</v>
      </c>
      <c r="J46" t="s">
        <v>3</v>
      </c>
      <c r="K46" t="s">
        <v>529</v>
      </c>
      <c r="L46">
        <v>1348</v>
      </c>
      <c r="N46">
        <v>1009</v>
      </c>
      <c r="O46" t="s">
        <v>147</v>
      </c>
      <c r="P46" t="s">
        <v>147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70664032</v>
      </c>
      <c r="C47">
        <v>70661811</v>
      </c>
      <c r="D47">
        <v>66321845</v>
      </c>
      <c r="E47">
        <v>1</v>
      </c>
      <c r="F47">
        <v>1</v>
      </c>
      <c r="G47">
        <v>1077</v>
      </c>
      <c r="H47">
        <v>3</v>
      </c>
      <c r="I47" t="s">
        <v>493</v>
      </c>
      <c r="J47" t="s">
        <v>494</v>
      </c>
      <c r="K47" t="s">
        <v>495</v>
      </c>
      <c r="L47">
        <v>1348</v>
      </c>
      <c r="N47">
        <v>1009</v>
      </c>
      <c r="O47" t="s">
        <v>147</v>
      </c>
      <c r="P47" t="s">
        <v>147</v>
      </c>
      <c r="Q47">
        <v>1000</v>
      </c>
      <c r="X47">
        <v>3.0000000000000001E-5</v>
      </c>
      <c r="Y47">
        <v>18504.150000000001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70661815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70664033</v>
      </c>
      <c r="C48">
        <v>70661811</v>
      </c>
      <c r="D48">
        <v>66321205</v>
      </c>
      <c r="E48">
        <v>1</v>
      </c>
      <c r="F48">
        <v>1</v>
      </c>
      <c r="G48">
        <v>1077</v>
      </c>
      <c r="H48">
        <v>3</v>
      </c>
      <c r="I48" t="s">
        <v>474</v>
      </c>
      <c r="J48" t="s">
        <v>475</v>
      </c>
      <c r="K48" t="s">
        <v>476</v>
      </c>
      <c r="L48">
        <v>1346</v>
      </c>
      <c r="N48">
        <v>1009</v>
      </c>
      <c r="O48" t="s">
        <v>477</v>
      </c>
      <c r="P48" t="s">
        <v>477</v>
      </c>
      <c r="Q48">
        <v>1</v>
      </c>
      <c r="X48">
        <v>0.02</v>
      </c>
      <c r="Y48">
        <v>1.61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70661816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70664034</v>
      </c>
      <c r="C49">
        <v>70661811</v>
      </c>
      <c r="D49">
        <v>66321472</v>
      </c>
      <c r="E49">
        <v>1</v>
      </c>
      <c r="F49">
        <v>1</v>
      </c>
      <c r="G49">
        <v>1077</v>
      </c>
      <c r="H49">
        <v>3</v>
      </c>
      <c r="I49" t="s">
        <v>496</v>
      </c>
      <c r="J49" t="s">
        <v>497</v>
      </c>
      <c r="K49" t="s">
        <v>498</v>
      </c>
      <c r="L49">
        <v>1348</v>
      </c>
      <c r="N49">
        <v>1009</v>
      </c>
      <c r="O49" t="s">
        <v>147</v>
      </c>
      <c r="P49" t="s">
        <v>147</v>
      </c>
      <c r="Q49">
        <v>1000</v>
      </c>
      <c r="X49">
        <v>4.0000000000000002E-4</v>
      </c>
      <c r="Y49">
        <v>20009.47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0</v>
      </c>
      <c r="AH49">
        <v>2</v>
      </c>
      <c r="AI49">
        <v>70661817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70664035</v>
      </c>
      <c r="C50">
        <v>70661811</v>
      </c>
      <c r="D50">
        <v>66321487</v>
      </c>
      <c r="E50">
        <v>1</v>
      </c>
      <c r="F50">
        <v>1</v>
      </c>
      <c r="G50">
        <v>1077</v>
      </c>
      <c r="H50">
        <v>3</v>
      </c>
      <c r="I50" t="s">
        <v>499</v>
      </c>
      <c r="J50" t="s">
        <v>500</v>
      </c>
      <c r="K50" t="s">
        <v>501</v>
      </c>
      <c r="L50">
        <v>1348</v>
      </c>
      <c r="N50">
        <v>1009</v>
      </c>
      <c r="O50" t="s">
        <v>147</v>
      </c>
      <c r="P50" t="s">
        <v>147</v>
      </c>
      <c r="Q50">
        <v>1000</v>
      </c>
      <c r="X50">
        <v>1E-4</v>
      </c>
      <c r="Y50">
        <v>16189.08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</v>
      </c>
      <c r="AH50">
        <v>2</v>
      </c>
      <c r="AI50">
        <v>70661818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70664036</v>
      </c>
      <c r="C51">
        <v>70661811</v>
      </c>
      <c r="D51">
        <v>66328088</v>
      </c>
      <c r="E51">
        <v>1</v>
      </c>
      <c r="F51">
        <v>1</v>
      </c>
      <c r="G51">
        <v>1077</v>
      </c>
      <c r="H51">
        <v>3</v>
      </c>
      <c r="I51" t="s">
        <v>484</v>
      </c>
      <c r="J51" t="s">
        <v>485</v>
      </c>
      <c r="K51" t="s">
        <v>486</v>
      </c>
      <c r="L51">
        <v>1346</v>
      </c>
      <c r="N51">
        <v>1009</v>
      </c>
      <c r="O51" t="s">
        <v>477</v>
      </c>
      <c r="P51" t="s">
        <v>477</v>
      </c>
      <c r="Q51">
        <v>1</v>
      </c>
      <c r="X51">
        <v>0.1</v>
      </c>
      <c r="Y51">
        <v>47.86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0</v>
      </c>
      <c r="AH51">
        <v>2</v>
      </c>
      <c r="AI51">
        <v>70661819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70664037</v>
      </c>
      <c r="C52">
        <v>70661811</v>
      </c>
      <c r="D52">
        <v>66345565</v>
      </c>
      <c r="E52">
        <v>1</v>
      </c>
      <c r="F52">
        <v>1</v>
      </c>
      <c r="G52">
        <v>1077</v>
      </c>
      <c r="H52">
        <v>3</v>
      </c>
      <c r="I52" t="s">
        <v>502</v>
      </c>
      <c r="J52" t="s">
        <v>503</v>
      </c>
      <c r="K52" t="s">
        <v>504</v>
      </c>
      <c r="L52">
        <v>1355</v>
      </c>
      <c r="N52">
        <v>1010</v>
      </c>
      <c r="O52" t="s">
        <v>355</v>
      </c>
      <c r="P52" t="s">
        <v>355</v>
      </c>
      <c r="Q52">
        <v>100</v>
      </c>
      <c r="X52">
        <v>0.12</v>
      </c>
      <c r="Y52">
        <v>139.85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70661820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70664038</v>
      </c>
      <c r="C53">
        <v>70661811</v>
      </c>
      <c r="D53">
        <v>66277648</v>
      </c>
      <c r="E53">
        <v>1077</v>
      </c>
      <c r="F53">
        <v>1</v>
      </c>
      <c r="G53">
        <v>1077</v>
      </c>
      <c r="H53">
        <v>3</v>
      </c>
      <c r="I53" t="s">
        <v>530</v>
      </c>
      <c r="J53" t="s">
        <v>3</v>
      </c>
      <c r="K53" t="s">
        <v>531</v>
      </c>
      <c r="L53">
        <v>1348</v>
      </c>
      <c r="N53">
        <v>1009</v>
      </c>
      <c r="O53" t="s">
        <v>147</v>
      </c>
      <c r="P53" t="s">
        <v>147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70664039</v>
      </c>
      <c r="C54">
        <v>70661811</v>
      </c>
      <c r="D54">
        <v>66295027</v>
      </c>
      <c r="E54">
        <v>1077</v>
      </c>
      <c r="F54">
        <v>1</v>
      </c>
      <c r="G54">
        <v>1077</v>
      </c>
      <c r="H54">
        <v>3</v>
      </c>
      <c r="I54" t="s">
        <v>532</v>
      </c>
      <c r="J54" t="s">
        <v>3</v>
      </c>
      <c r="K54" t="s">
        <v>533</v>
      </c>
      <c r="L54">
        <v>1354</v>
      </c>
      <c r="N54">
        <v>1010</v>
      </c>
      <c r="O54" t="s">
        <v>203</v>
      </c>
      <c r="P54" t="s">
        <v>203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70664040</v>
      </c>
      <c r="C55">
        <v>70661811</v>
      </c>
      <c r="D55">
        <v>66309830</v>
      </c>
      <c r="E55">
        <v>1077</v>
      </c>
      <c r="F55">
        <v>1</v>
      </c>
      <c r="G55">
        <v>1077</v>
      </c>
      <c r="H55">
        <v>3</v>
      </c>
      <c r="I55" t="s">
        <v>534</v>
      </c>
      <c r="J55" t="s">
        <v>3</v>
      </c>
      <c r="K55" t="s">
        <v>535</v>
      </c>
      <c r="L55">
        <v>1348</v>
      </c>
      <c r="N55">
        <v>1009</v>
      </c>
      <c r="O55" t="s">
        <v>147</v>
      </c>
      <c r="P55" t="s">
        <v>147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70664041</v>
      </c>
      <c r="C56">
        <v>70661811</v>
      </c>
      <c r="D56">
        <v>66310239</v>
      </c>
      <c r="E56">
        <v>1077</v>
      </c>
      <c r="F56">
        <v>1</v>
      </c>
      <c r="G56">
        <v>1077</v>
      </c>
      <c r="H56">
        <v>3</v>
      </c>
      <c r="I56" t="s">
        <v>536</v>
      </c>
      <c r="J56" t="s">
        <v>3</v>
      </c>
      <c r="K56" t="s">
        <v>537</v>
      </c>
      <c r="L56">
        <v>1354</v>
      </c>
      <c r="N56">
        <v>1010</v>
      </c>
      <c r="O56" t="s">
        <v>203</v>
      </c>
      <c r="P56" t="s">
        <v>203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70664042</v>
      </c>
      <c r="C57">
        <v>70661811</v>
      </c>
      <c r="D57">
        <v>66310550</v>
      </c>
      <c r="E57">
        <v>1077</v>
      </c>
      <c r="F57">
        <v>1</v>
      </c>
      <c r="G57">
        <v>1077</v>
      </c>
      <c r="H57">
        <v>3</v>
      </c>
      <c r="I57" t="s">
        <v>538</v>
      </c>
      <c r="J57" t="s">
        <v>3</v>
      </c>
      <c r="K57" t="s">
        <v>539</v>
      </c>
      <c r="L57">
        <v>1354</v>
      </c>
      <c r="N57">
        <v>1010</v>
      </c>
      <c r="O57" t="s">
        <v>203</v>
      </c>
      <c r="P57" t="s">
        <v>203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70664043</v>
      </c>
      <c r="C58">
        <v>70661811</v>
      </c>
      <c r="D58">
        <v>66316222</v>
      </c>
      <c r="E58">
        <v>1077</v>
      </c>
      <c r="F58">
        <v>1</v>
      </c>
      <c r="G58">
        <v>1077</v>
      </c>
      <c r="H58">
        <v>3</v>
      </c>
      <c r="I58" t="s">
        <v>540</v>
      </c>
      <c r="J58" t="s">
        <v>3</v>
      </c>
      <c r="K58" t="s">
        <v>541</v>
      </c>
      <c r="L58">
        <v>1354</v>
      </c>
      <c r="N58">
        <v>1010</v>
      </c>
      <c r="O58" t="s">
        <v>203</v>
      </c>
      <c r="P58" t="s">
        <v>203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70664044</v>
      </c>
      <c r="C59">
        <v>70661837</v>
      </c>
      <c r="D59">
        <v>66274153</v>
      </c>
      <c r="E59">
        <v>1077</v>
      </c>
      <c r="F59">
        <v>1</v>
      </c>
      <c r="G59">
        <v>1077</v>
      </c>
      <c r="H59">
        <v>1</v>
      </c>
      <c r="I59" t="s">
        <v>461</v>
      </c>
      <c r="J59" t="s">
        <v>3</v>
      </c>
      <c r="K59" t="s">
        <v>462</v>
      </c>
      <c r="L59">
        <v>1191</v>
      </c>
      <c r="N59">
        <v>1013</v>
      </c>
      <c r="O59" t="s">
        <v>463</v>
      </c>
      <c r="P59" t="s">
        <v>463</v>
      </c>
      <c r="Q59">
        <v>1</v>
      </c>
      <c r="X59">
        <v>5.98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24</v>
      </c>
      <c r="AG59">
        <v>1.8837000000000002</v>
      </c>
      <c r="AH59">
        <v>2</v>
      </c>
      <c r="AI59">
        <v>70661838</v>
      </c>
      <c r="AJ59">
        <v>37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70664045</v>
      </c>
      <c r="C60">
        <v>70661837</v>
      </c>
      <c r="D60">
        <v>66352537</v>
      </c>
      <c r="E60">
        <v>1</v>
      </c>
      <c r="F60">
        <v>1</v>
      </c>
      <c r="G60">
        <v>1077</v>
      </c>
      <c r="H60">
        <v>2</v>
      </c>
      <c r="I60" t="s">
        <v>464</v>
      </c>
      <c r="J60" t="s">
        <v>465</v>
      </c>
      <c r="K60" t="s">
        <v>466</v>
      </c>
      <c r="L60">
        <v>1368</v>
      </c>
      <c r="N60">
        <v>1011</v>
      </c>
      <c r="O60" t="s">
        <v>410</v>
      </c>
      <c r="P60" t="s">
        <v>410</v>
      </c>
      <c r="Q60">
        <v>1</v>
      </c>
      <c r="X60">
        <v>0.4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0.126</v>
      </c>
      <c r="AH60">
        <v>2</v>
      </c>
      <c r="AI60">
        <v>70661839</v>
      </c>
      <c r="AJ60">
        <v>38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70664046</v>
      </c>
      <c r="C61">
        <v>70661837</v>
      </c>
      <c r="D61">
        <v>66352105</v>
      </c>
      <c r="E61">
        <v>1</v>
      </c>
      <c r="F61">
        <v>1</v>
      </c>
      <c r="G61">
        <v>1077</v>
      </c>
      <c r="H61">
        <v>2</v>
      </c>
      <c r="I61" t="s">
        <v>490</v>
      </c>
      <c r="J61" t="s">
        <v>491</v>
      </c>
      <c r="K61" t="s">
        <v>492</v>
      </c>
      <c r="L61">
        <v>1368</v>
      </c>
      <c r="N61">
        <v>1011</v>
      </c>
      <c r="O61" t="s">
        <v>410</v>
      </c>
      <c r="P61" t="s">
        <v>410</v>
      </c>
      <c r="Q61">
        <v>1</v>
      </c>
      <c r="X61">
        <v>1.6</v>
      </c>
      <c r="Y61">
        <v>0</v>
      </c>
      <c r="Z61">
        <v>166.63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0.504</v>
      </c>
      <c r="AH61">
        <v>2</v>
      </c>
      <c r="AI61">
        <v>70661840</v>
      </c>
      <c r="AJ61">
        <v>39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ROW(Source!A32)</f>
        <v>32</v>
      </c>
      <c r="B62">
        <v>70664047</v>
      </c>
      <c r="C62">
        <v>70661837</v>
      </c>
      <c r="D62">
        <v>66275621</v>
      </c>
      <c r="E62">
        <v>1077</v>
      </c>
      <c r="F62">
        <v>1</v>
      </c>
      <c r="G62">
        <v>1077</v>
      </c>
      <c r="H62">
        <v>3</v>
      </c>
      <c r="I62" t="s">
        <v>528</v>
      </c>
      <c r="J62" t="s">
        <v>3</v>
      </c>
      <c r="K62" t="s">
        <v>529</v>
      </c>
      <c r="L62">
        <v>1348</v>
      </c>
      <c r="N62">
        <v>1009</v>
      </c>
      <c r="O62" t="s">
        <v>147</v>
      </c>
      <c r="P62" t="s">
        <v>147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ROW(Source!A32)</f>
        <v>32</v>
      </c>
      <c r="B63">
        <v>70664048</v>
      </c>
      <c r="C63">
        <v>70661837</v>
      </c>
      <c r="D63">
        <v>66321845</v>
      </c>
      <c r="E63">
        <v>1</v>
      </c>
      <c r="F63">
        <v>1</v>
      </c>
      <c r="G63">
        <v>1077</v>
      </c>
      <c r="H63">
        <v>3</v>
      </c>
      <c r="I63" t="s">
        <v>493</v>
      </c>
      <c r="J63" t="s">
        <v>494</v>
      </c>
      <c r="K63" t="s">
        <v>495</v>
      </c>
      <c r="L63">
        <v>1348</v>
      </c>
      <c r="N63">
        <v>1009</v>
      </c>
      <c r="O63" t="s">
        <v>147</v>
      </c>
      <c r="P63" t="s">
        <v>147</v>
      </c>
      <c r="Q63">
        <v>1000</v>
      </c>
      <c r="X63">
        <v>3.0000000000000001E-5</v>
      </c>
      <c r="Y63">
        <v>18504.150000000001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70661841</v>
      </c>
      <c r="AJ63">
        <v>40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ROW(Source!A32)</f>
        <v>32</v>
      </c>
      <c r="B64">
        <v>70664049</v>
      </c>
      <c r="C64">
        <v>70661837</v>
      </c>
      <c r="D64">
        <v>66321205</v>
      </c>
      <c r="E64">
        <v>1</v>
      </c>
      <c r="F64">
        <v>1</v>
      </c>
      <c r="G64">
        <v>1077</v>
      </c>
      <c r="H64">
        <v>3</v>
      </c>
      <c r="I64" t="s">
        <v>474</v>
      </c>
      <c r="J64" t="s">
        <v>475</v>
      </c>
      <c r="K64" t="s">
        <v>476</v>
      </c>
      <c r="L64">
        <v>1346</v>
      </c>
      <c r="N64">
        <v>1009</v>
      </c>
      <c r="O64" t="s">
        <v>477</v>
      </c>
      <c r="P64" t="s">
        <v>477</v>
      </c>
      <c r="Q64">
        <v>1</v>
      </c>
      <c r="X64">
        <v>0.02</v>
      </c>
      <c r="Y64">
        <v>1.61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70661842</v>
      </c>
      <c r="AJ64">
        <v>41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ROW(Source!A32)</f>
        <v>32</v>
      </c>
      <c r="B65">
        <v>70664050</v>
      </c>
      <c r="C65">
        <v>70661837</v>
      </c>
      <c r="D65">
        <v>66321472</v>
      </c>
      <c r="E65">
        <v>1</v>
      </c>
      <c r="F65">
        <v>1</v>
      </c>
      <c r="G65">
        <v>1077</v>
      </c>
      <c r="H65">
        <v>3</v>
      </c>
      <c r="I65" t="s">
        <v>496</v>
      </c>
      <c r="J65" t="s">
        <v>497</v>
      </c>
      <c r="K65" t="s">
        <v>498</v>
      </c>
      <c r="L65">
        <v>1348</v>
      </c>
      <c r="N65">
        <v>1009</v>
      </c>
      <c r="O65" t="s">
        <v>147</v>
      </c>
      <c r="P65" t="s">
        <v>147</v>
      </c>
      <c r="Q65">
        <v>1000</v>
      </c>
      <c r="X65">
        <v>4.0000000000000002E-4</v>
      </c>
      <c r="Y65">
        <v>20009.47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70661843</v>
      </c>
      <c r="AJ65">
        <v>42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ROW(Source!A32)</f>
        <v>32</v>
      </c>
      <c r="B66">
        <v>70664051</v>
      </c>
      <c r="C66">
        <v>70661837</v>
      </c>
      <c r="D66">
        <v>66321487</v>
      </c>
      <c r="E66">
        <v>1</v>
      </c>
      <c r="F66">
        <v>1</v>
      </c>
      <c r="G66">
        <v>1077</v>
      </c>
      <c r="H66">
        <v>3</v>
      </c>
      <c r="I66" t="s">
        <v>499</v>
      </c>
      <c r="J66" t="s">
        <v>500</v>
      </c>
      <c r="K66" t="s">
        <v>501</v>
      </c>
      <c r="L66">
        <v>1348</v>
      </c>
      <c r="N66">
        <v>1009</v>
      </c>
      <c r="O66" t="s">
        <v>147</v>
      </c>
      <c r="P66" t="s">
        <v>147</v>
      </c>
      <c r="Q66">
        <v>1000</v>
      </c>
      <c r="X66">
        <v>1E-4</v>
      </c>
      <c r="Y66">
        <v>16189.08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70661844</v>
      </c>
      <c r="AJ66">
        <v>43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70664052</v>
      </c>
      <c r="C67">
        <v>70661837</v>
      </c>
      <c r="D67">
        <v>66328088</v>
      </c>
      <c r="E67">
        <v>1</v>
      </c>
      <c r="F67">
        <v>1</v>
      </c>
      <c r="G67">
        <v>1077</v>
      </c>
      <c r="H67">
        <v>3</v>
      </c>
      <c r="I67" t="s">
        <v>484</v>
      </c>
      <c r="J67" t="s">
        <v>485</v>
      </c>
      <c r="K67" t="s">
        <v>486</v>
      </c>
      <c r="L67">
        <v>1346</v>
      </c>
      <c r="N67">
        <v>1009</v>
      </c>
      <c r="O67" t="s">
        <v>477</v>
      </c>
      <c r="P67" t="s">
        <v>477</v>
      </c>
      <c r="Q67">
        <v>1</v>
      </c>
      <c r="X67">
        <v>0.1</v>
      </c>
      <c r="Y67">
        <v>47.86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70661845</v>
      </c>
      <c r="AJ67">
        <v>44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70664053</v>
      </c>
      <c r="C68">
        <v>70661837</v>
      </c>
      <c r="D68">
        <v>66345565</v>
      </c>
      <c r="E68">
        <v>1</v>
      </c>
      <c r="F68">
        <v>1</v>
      </c>
      <c r="G68">
        <v>1077</v>
      </c>
      <c r="H68">
        <v>3</v>
      </c>
      <c r="I68" t="s">
        <v>502</v>
      </c>
      <c r="J68" t="s">
        <v>503</v>
      </c>
      <c r="K68" t="s">
        <v>504</v>
      </c>
      <c r="L68">
        <v>1355</v>
      </c>
      <c r="N68">
        <v>1010</v>
      </c>
      <c r="O68" t="s">
        <v>355</v>
      </c>
      <c r="P68" t="s">
        <v>355</v>
      </c>
      <c r="Q68">
        <v>100</v>
      </c>
      <c r="X68">
        <v>0.06</v>
      </c>
      <c r="Y68">
        <v>139.85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70661846</v>
      </c>
      <c r="AJ68">
        <v>45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70664054</v>
      </c>
      <c r="C69">
        <v>70661837</v>
      </c>
      <c r="D69">
        <v>66277648</v>
      </c>
      <c r="E69">
        <v>1077</v>
      </c>
      <c r="F69">
        <v>1</v>
      </c>
      <c r="G69">
        <v>1077</v>
      </c>
      <c r="H69">
        <v>3</v>
      </c>
      <c r="I69" t="s">
        <v>530</v>
      </c>
      <c r="J69" t="s">
        <v>3</v>
      </c>
      <c r="K69" t="s">
        <v>531</v>
      </c>
      <c r="L69">
        <v>1348</v>
      </c>
      <c r="N69">
        <v>1009</v>
      </c>
      <c r="O69" t="s">
        <v>147</v>
      </c>
      <c r="P69" t="s">
        <v>147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70664055</v>
      </c>
      <c r="C70">
        <v>70661837</v>
      </c>
      <c r="D70">
        <v>66295027</v>
      </c>
      <c r="E70">
        <v>1077</v>
      </c>
      <c r="F70">
        <v>1</v>
      </c>
      <c r="G70">
        <v>1077</v>
      </c>
      <c r="H70">
        <v>3</v>
      </c>
      <c r="I70" t="s">
        <v>532</v>
      </c>
      <c r="J70" t="s">
        <v>3</v>
      </c>
      <c r="K70" t="s">
        <v>533</v>
      </c>
      <c r="L70">
        <v>1354</v>
      </c>
      <c r="N70">
        <v>1010</v>
      </c>
      <c r="O70" t="s">
        <v>203</v>
      </c>
      <c r="P70" t="s">
        <v>203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70664056</v>
      </c>
      <c r="C71">
        <v>70661837</v>
      </c>
      <c r="D71">
        <v>66309830</v>
      </c>
      <c r="E71">
        <v>1077</v>
      </c>
      <c r="F71">
        <v>1</v>
      </c>
      <c r="G71">
        <v>1077</v>
      </c>
      <c r="H71">
        <v>3</v>
      </c>
      <c r="I71" t="s">
        <v>534</v>
      </c>
      <c r="J71" t="s">
        <v>3</v>
      </c>
      <c r="K71" t="s">
        <v>535</v>
      </c>
      <c r="L71">
        <v>1348</v>
      </c>
      <c r="N71">
        <v>1009</v>
      </c>
      <c r="O71" t="s">
        <v>147</v>
      </c>
      <c r="P71" t="s">
        <v>147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70664057</v>
      </c>
      <c r="C72">
        <v>70661837</v>
      </c>
      <c r="D72">
        <v>66309823</v>
      </c>
      <c r="E72">
        <v>1077</v>
      </c>
      <c r="F72">
        <v>1</v>
      </c>
      <c r="G72">
        <v>1077</v>
      </c>
      <c r="H72">
        <v>3</v>
      </c>
      <c r="I72" t="s">
        <v>534</v>
      </c>
      <c r="J72" t="s">
        <v>3</v>
      </c>
      <c r="K72" t="s">
        <v>542</v>
      </c>
      <c r="L72">
        <v>1348</v>
      </c>
      <c r="N72">
        <v>1009</v>
      </c>
      <c r="O72" t="s">
        <v>147</v>
      </c>
      <c r="P72" t="s">
        <v>147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70664058</v>
      </c>
      <c r="C73">
        <v>70661837</v>
      </c>
      <c r="D73">
        <v>66310239</v>
      </c>
      <c r="E73">
        <v>1077</v>
      </c>
      <c r="F73">
        <v>1</v>
      </c>
      <c r="G73">
        <v>1077</v>
      </c>
      <c r="H73">
        <v>3</v>
      </c>
      <c r="I73" t="s">
        <v>536</v>
      </c>
      <c r="J73" t="s">
        <v>3</v>
      </c>
      <c r="K73" t="s">
        <v>537</v>
      </c>
      <c r="L73">
        <v>1354</v>
      </c>
      <c r="N73">
        <v>1010</v>
      </c>
      <c r="O73" t="s">
        <v>203</v>
      </c>
      <c r="P73" t="s">
        <v>203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70664059</v>
      </c>
      <c r="C74">
        <v>70661837</v>
      </c>
      <c r="D74">
        <v>66310550</v>
      </c>
      <c r="E74">
        <v>1077</v>
      </c>
      <c r="F74">
        <v>1</v>
      </c>
      <c r="G74">
        <v>1077</v>
      </c>
      <c r="H74">
        <v>3</v>
      </c>
      <c r="I74" t="s">
        <v>538</v>
      </c>
      <c r="J74" t="s">
        <v>3</v>
      </c>
      <c r="K74" t="s">
        <v>539</v>
      </c>
      <c r="L74">
        <v>1354</v>
      </c>
      <c r="N74">
        <v>1010</v>
      </c>
      <c r="O74" t="s">
        <v>203</v>
      </c>
      <c r="P74" t="s">
        <v>203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70664060</v>
      </c>
      <c r="C75">
        <v>70661837</v>
      </c>
      <c r="D75">
        <v>66316222</v>
      </c>
      <c r="E75">
        <v>1077</v>
      </c>
      <c r="F75">
        <v>1</v>
      </c>
      <c r="G75">
        <v>1077</v>
      </c>
      <c r="H75">
        <v>3</v>
      </c>
      <c r="I75" t="s">
        <v>540</v>
      </c>
      <c r="J75" t="s">
        <v>3</v>
      </c>
      <c r="K75" t="s">
        <v>541</v>
      </c>
      <c r="L75">
        <v>1354</v>
      </c>
      <c r="N75">
        <v>1010</v>
      </c>
      <c r="O75" t="s">
        <v>203</v>
      </c>
      <c r="P75" t="s">
        <v>203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70664044</v>
      </c>
      <c r="C76">
        <v>70661837</v>
      </c>
      <c r="D76">
        <v>66274153</v>
      </c>
      <c r="E76">
        <v>1077</v>
      </c>
      <c r="F76">
        <v>1</v>
      </c>
      <c r="G76">
        <v>1077</v>
      </c>
      <c r="H76">
        <v>1</v>
      </c>
      <c r="I76" t="s">
        <v>461</v>
      </c>
      <c r="J76" t="s">
        <v>3</v>
      </c>
      <c r="K76" t="s">
        <v>462</v>
      </c>
      <c r="L76">
        <v>1191</v>
      </c>
      <c r="N76">
        <v>1013</v>
      </c>
      <c r="O76" t="s">
        <v>463</v>
      </c>
      <c r="P76" t="s">
        <v>463</v>
      </c>
      <c r="Q76">
        <v>1</v>
      </c>
      <c r="X76">
        <v>5.98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24</v>
      </c>
      <c r="AG76">
        <v>1.8837000000000002</v>
      </c>
      <c r="AH76">
        <v>2</v>
      </c>
      <c r="AI76">
        <v>70661838</v>
      </c>
      <c r="AJ76">
        <v>46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ROW(Source!A33)</f>
        <v>33</v>
      </c>
      <c r="B77">
        <v>70664045</v>
      </c>
      <c r="C77">
        <v>70661837</v>
      </c>
      <c r="D77">
        <v>66352537</v>
      </c>
      <c r="E77">
        <v>1</v>
      </c>
      <c r="F77">
        <v>1</v>
      </c>
      <c r="G77">
        <v>1077</v>
      </c>
      <c r="H77">
        <v>2</v>
      </c>
      <c r="I77" t="s">
        <v>464</v>
      </c>
      <c r="J77" t="s">
        <v>465</v>
      </c>
      <c r="K77" t="s">
        <v>466</v>
      </c>
      <c r="L77">
        <v>1368</v>
      </c>
      <c r="N77">
        <v>1011</v>
      </c>
      <c r="O77" t="s">
        <v>410</v>
      </c>
      <c r="P77" t="s">
        <v>410</v>
      </c>
      <c r="Q77">
        <v>1</v>
      </c>
      <c r="X77">
        <v>0.4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0.126</v>
      </c>
      <c r="AH77">
        <v>2</v>
      </c>
      <c r="AI77">
        <v>70661839</v>
      </c>
      <c r="AJ77">
        <v>47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ROW(Source!A33)</f>
        <v>33</v>
      </c>
      <c r="B78">
        <v>70664046</v>
      </c>
      <c r="C78">
        <v>70661837</v>
      </c>
      <c r="D78">
        <v>66352105</v>
      </c>
      <c r="E78">
        <v>1</v>
      </c>
      <c r="F78">
        <v>1</v>
      </c>
      <c r="G78">
        <v>1077</v>
      </c>
      <c r="H78">
        <v>2</v>
      </c>
      <c r="I78" t="s">
        <v>490</v>
      </c>
      <c r="J78" t="s">
        <v>491</v>
      </c>
      <c r="K78" t="s">
        <v>492</v>
      </c>
      <c r="L78">
        <v>1368</v>
      </c>
      <c r="N78">
        <v>1011</v>
      </c>
      <c r="O78" t="s">
        <v>410</v>
      </c>
      <c r="P78" t="s">
        <v>410</v>
      </c>
      <c r="Q78">
        <v>1</v>
      </c>
      <c r="X78">
        <v>1.6</v>
      </c>
      <c r="Y78">
        <v>0</v>
      </c>
      <c r="Z78">
        <v>166.63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24</v>
      </c>
      <c r="AG78">
        <v>0.504</v>
      </c>
      <c r="AH78">
        <v>2</v>
      </c>
      <c r="AI78">
        <v>70661840</v>
      </c>
      <c r="AJ78">
        <v>48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ROW(Source!A33)</f>
        <v>33</v>
      </c>
      <c r="B79">
        <v>70664047</v>
      </c>
      <c r="C79">
        <v>70661837</v>
      </c>
      <c r="D79">
        <v>66275621</v>
      </c>
      <c r="E79">
        <v>1077</v>
      </c>
      <c r="F79">
        <v>1</v>
      </c>
      <c r="G79">
        <v>1077</v>
      </c>
      <c r="H79">
        <v>3</v>
      </c>
      <c r="I79" t="s">
        <v>528</v>
      </c>
      <c r="J79" t="s">
        <v>3</v>
      </c>
      <c r="K79" t="s">
        <v>529</v>
      </c>
      <c r="L79">
        <v>1348</v>
      </c>
      <c r="N79">
        <v>1009</v>
      </c>
      <c r="O79" t="s">
        <v>147</v>
      </c>
      <c r="P79" t="s">
        <v>147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ROW(Source!A33)</f>
        <v>33</v>
      </c>
      <c r="B80">
        <v>70664048</v>
      </c>
      <c r="C80">
        <v>70661837</v>
      </c>
      <c r="D80">
        <v>66321845</v>
      </c>
      <c r="E80">
        <v>1</v>
      </c>
      <c r="F80">
        <v>1</v>
      </c>
      <c r="G80">
        <v>1077</v>
      </c>
      <c r="H80">
        <v>3</v>
      </c>
      <c r="I80" t="s">
        <v>493</v>
      </c>
      <c r="J80" t="s">
        <v>494</v>
      </c>
      <c r="K80" t="s">
        <v>495</v>
      </c>
      <c r="L80">
        <v>1348</v>
      </c>
      <c r="N80">
        <v>1009</v>
      </c>
      <c r="O80" t="s">
        <v>147</v>
      </c>
      <c r="P80" t="s">
        <v>147</v>
      </c>
      <c r="Q80">
        <v>1000</v>
      </c>
      <c r="X80">
        <v>3.0000000000000001E-5</v>
      </c>
      <c r="Y80">
        <v>18504.150000000001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70661841</v>
      </c>
      <c r="AJ80">
        <v>49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ROW(Source!A33)</f>
        <v>33</v>
      </c>
      <c r="B81">
        <v>70664049</v>
      </c>
      <c r="C81">
        <v>70661837</v>
      </c>
      <c r="D81">
        <v>66321205</v>
      </c>
      <c r="E81">
        <v>1</v>
      </c>
      <c r="F81">
        <v>1</v>
      </c>
      <c r="G81">
        <v>1077</v>
      </c>
      <c r="H81">
        <v>3</v>
      </c>
      <c r="I81" t="s">
        <v>474</v>
      </c>
      <c r="J81" t="s">
        <v>475</v>
      </c>
      <c r="K81" t="s">
        <v>476</v>
      </c>
      <c r="L81">
        <v>1346</v>
      </c>
      <c r="N81">
        <v>1009</v>
      </c>
      <c r="O81" t="s">
        <v>477</v>
      </c>
      <c r="P81" t="s">
        <v>477</v>
      </c>
      <c r="Q81">
        <v>1</v>
      </c>
      <c r="X81">
        <v>0.02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0</v>
      </c>
      <c r="AH81">
        <v>2</v>
      </c>
      <c r="AI81">
        <v>70661842</v>
      </c>
      <c r="AJ81">
        <v>50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ROW(Source!A33)</f>
        <v>33</v>
      </c>
      <c r="B82">
        <v>70664050</v>
      </c>
      <c r="C82">
        <v>70661837</v>
      </c>
      <c r="D82">
        <v>66321472</v>
      </c>
      <c r="E82">
        <v>1</v>
      </c>
      <c r="F82">
        <v>1</v>
      </c>
      <c r="G82">
        <v>1077</v>
      </c>
      <c r="H82">
        <v>3</v>
      </c>
      <c r="I82" t="s">
        <v>496</v>
      </c>
      <c r="J82" t="s">
        <v>497</v>
      </c>
      <c r="K82" t="s">
        <v>498</v>
      </c>
      <c r="L82">
        <v>1348</v>
      </c>
      <c r="N82">
        <v>1009</v>
      </c>
      <c r="O82" t="s">
        <v>147</v>
      </c>
      <c r="P82" t="s">
        <v>147</v>
      </c>
      <c r="Q82">
        <v>1000</v>
      </c>
      <c r="X82">
        <v>4.0000000000000002E-4</v>
      </c>
      <c r="Y82">
        <v>20009.47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23</v>
      </c>
      <c r="AG82">
        <v>0</v>
      </c>
      <c r="AH82">
        <v>2</v>
      </c>
      <c r="AI82">
        <v>70661843</v>
      </c>
      <c r="AJ82">
        <v>51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ROW(Source!A33)</f>
        <v>33</v>
      </c>
      <c r="B83">
        <v>70664051</v>
      </c>
      <c r="C83">
        <v>70661837</v>
      </c>
      <c r="D83">
        <v>66321487</v>
      </c>
      <c r="E83">
        <v>1</v>
      </c>
      <c r="F83">
        <v>1</v>
      </c>
      <c r="G83">
        <v>1077</v>
      </c>
      <c r="H83">
        <v>3</v>
      </c>
      <c r="I83" t="s">
        <v>499</v>
      </c>
      <c r="J83" t="s">
        <v>500</v>
      </c>
      <c r="K83" t="s">
        <v>501</v>
      </c>
      <c r="L83">
        <v>1348</v>
      </c>
      <c r="N83">
        <v>1009</v>
      </c>
      <c r="O83" t="s">
        <v>147</v>
      </c>
      <c r="P83" t="s">
        <v>147</v>
      </c>
      <c r="Q83">
        <v>1000</v>
      </c>
      <c r="X83">
        <v>1E-4</v>
      </c>
      <c r="Y83">
        <v>16189.08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0</v>
      </c>
      <c r="AH83">
        <v>2</v>
      </c>
      <c r="AI83">
        <v>70661844</v>
      </c>
      <c r="AJ83">
        <v>52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70664052</v>
      </c>
      <c r="C84">
        <v>70661837</v>
      </c>
      <c r="D84">
        <v>66328088</v>
      </c>
      <c r="E84">
        <v>1</v>
      </c>
      <c r="F84">
        <v>1</v>
      </c>
      <c r="G84">
        <v>1077</v>
      </c>
      <c r="H84">
        <v>3</v>
      </c>
      <c r="I84" t="s">
        <v>484</v>
      </c>
      <c r="J84" t="s">
        <v>485</v>
      </c>
      <c r="K84" t="s">
        <v>486</v>
      </c>
      <c r="L84">
        <v>1346</v>
      </c>
      <c r="N84">
        <v>1009</v>
      </c>
      <c r="O84" t="s">
        <v>477</v>
      </c>
      <c r="P84" t="s">
        <v>477</v>
      </c>
      <c r="Q84">
        <v>1</v>
      </c>
      <c r="X84">
        <v>0.1</v>
      </c>
      <c r="Y84">
        <v>47.86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</v>
      </c>
      <c r="AH84">
        <v>2</v>
      </c>
      <c r="AI84">
        <v>70661845</v>
      </c>
      <c r="AJ84">
        <v>53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70664053</v>
      </c>
      <c r="C85">
        <v>70661837</v>
      </c>
      <c r="D85">
        <v>66345565</v>
      </c>
      <c r="E85">
        <v>1</v>
      </c>
      <c r="F85">
        <v>1</v>
      </c>
      <c r="G85">
        <v>1077</v>
      </c>
      <c r="H85">
        <v>3</v>
      </c>
      <c r="I85" t="s">
        <v>502</v>
      </c>
      <c r="J85" t="s">
        <v>503</v>
      </c>
      <c r="K85" t="s">
        <v>504</v>
      </c>
      <c r="L85">
        <v>1355</v>
      </c>
      <c r="N85">
        <v>1010</v>
      </c>
      <c r="O85" t="s">
        <v>355</v>
      </c>
      <c r="P85" t="s">
        <v>355</v>
      </c>
      <c r="Q85">
        <v>100</v>
      </c>
      <c r="X85">
        <v>0.06</v>
      </c>
      <c r="Y85">
        <v>139.85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0</v>
      </c>
      <c r="AH85">
        <v>2</v>
      </c>
      <c r="AI85">
        <v>70661846</v>
      </c>
      <c r="AJ85">
        <v>54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70664054</v>
      </c>
      <c r="C86">
        <v>70661837</v>
      </c>
      <c r="D86">
        <v>66277648</v>
      </c>
      <c r="E86">
        <v>1077</v>
      </c>
      <c r="F86">
        <v>1</v>
      </c>
      <c r="G86">
        <v>1077</v>
      </c>
      <c r="H86">
        <v>3</v>
      </c>
      <c r="I86" t="s">
        <v>530</v>
      </c>
      <c r="J86" t="s">
        <v>3</v>
      </c>
      <c r="K86" t="s">
        <v>531</v>
      </c>
      <c r="L86">
        <v>1348</v>
      </c>
      <c r="N86">
        <v>1009</v>
      </c>
      <c r="O86" t="s">
        <v>147</v>
      </c>
      <c r="P86" t="s">
        <v>147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70664055</v>
      </c>
      <c r="C87">
        <v>70661837</v>
      </c>
      <c r="D87">
        <v>66295027</v>
      </c>
      <c r="E87">
        <v>1077</v>
      </c>
      <c r="F87">
        <v>1</v>
      </c>
      <c r="G87">
        <v>1077</v>
      </c>
      <c r="H87">
        <v>3</v>
      </c>
      <c r="I87" t="s">
        <v>532</v>
      </c>
      <c r="J87" t="s">
        <v>3</v>
      </c>
      <c r="K87" t="s">
        <v>533</v>
      </c>
      <c r="L87">
        <v>1354</v>
      </c>
      <c r="N87">
        <v>1010</v>
      </c>
      <c r="O87" t="s">
        <v>203</v>
      </c>
      <c r="P87" t="s">
        <v>203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70664056</v>
      </c>
      <c r="C88">
        <v>70661837</v>
      </c>
      <c r="D88">
        <v>66309830</v>
      </c>
      <c r="E88">
        <v>1077</v>
      </c>
      <c r="F88">
        <v>1</v>
      </c>
      <c r="G88">
        <v>1077</v>
      </c>
      <c r="H88">
        <v>3</v>
      </c>
      <c r="I88" t="s">
        <v>534</v>
      </c>
      <c r="J88" t="s">
        <v>3</v>
      </c>
      <c r="K88" t="s">
        <v>535</v>
      </c>
      <c r="L88">
        <v>1348</v>
      </c>
      <c r="N88">
        <v>1009</v>
      </c>
      <c r="O88" t="s">
        <v>147</v>
      </c>
      <c r="P88" t="s">
        <v>147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70664057</v>
      </c>
      <c r="C89">
        <v>70661837</v>
      </c>
      <c r="D89">
        <v>66309823</v>
      </c>
      <c r="E89">
        <v>1077</v>
      </c>
      <c r="F89">
        <v>1</v>
      </c>
      <c r="G89">
        <v>1077</v>
      </c>
      <c r="H89">
        <v>3</v>
      </c>
      <c r="I89" t="s">
        <v>534</v>
      </c>
      <c r="J89" t="s">
        <v>3</v>
      </c>
      <c r="K89" t="s">
        <v>542</v>
      </c>
      <c r="L89">
        <v>1348</v>
      </c>
      <c r="N89">
        <v>1009</v>
      </c>
      <c r="O89" t="s">
        <v>147</v>
      </c>
      <c r="P89" t="s">
        <v>147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70664058</v>
      </c>
      <c r="C90">
        <v>70661837</v>
      </c>
      <c r="D90">
        <v>66310239</v>
      </c>
      <c r="E90">
        <v>1077</v>
      </c>
      <c r="F90">
        <v>1</v>
      </c>
      <c r="G90">
        <v>1077</v>
      </c>
      <c r="H90">
        <v>3</v>
      </c>
      <c r="I90" t="s">
        <v>536</v>
      </c>
      <c r="J90" t="s">
        <v>3</v>
      </c>
      <c r="K90" t="s">
        <v>537</v>
      </c>
      <c r="L90">
        <v>1354</v>
      </c>
      <c r="N90">
        <v>1010</v>
      </c>
      <c r="O90" t="s">
        <v>203</v>
      </c>
      <c r="P90" t="s">
        <v>203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70664059</v>
      </c>
      <c r="C91">
        <v>70661837</v>
      </c>
      <c r="D91">
        <v>66310550</v>
      </c>
      <c r="E91">
        <v>1077</v>
      </c>
      <c r="F91">
        <v>1</v>
      </c>
      <c r="G91">
        <v>1077</v>
      </c>
      <c r="H91">
        <v>3</v>
      </c>
      <c r="I91" t="s">
        <v>538</v>
      </c>
      <c r="J91" t="s">
        <v>3</v>
      </c>
      <c r="K91" t="s">
        <v>539</v>
      </c>
      <c r="L91">
        <v>1354</v>
      </c>
      <c r="N91">
        <v>1010</v>
      </c>
      <c r="O91" t="s">
        <v>203</v>
      </c>
      <c r="P91" t="s">
        <v>203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70664060</v>
      </c>
      <c r="C92">
        <v>70661837</v>
      </c>
      <c r="D92">
        <v>66316222</v>
      </c>
      <c r="E92">
        <v>1077</v>
      </c>
      <c r="F92">
        <v>1</v>
      </c>
      <c r="G92">
        <v>1077</v>
      </c>
      <c r="H92">
        <v>3</v>
      </c>
      <c r="I92" t="s">
        <v>540</v>
      </c>
      <c r="J92" t="s">
        <v>3</v>
      </c>
      <c r="K92" t="s">
        <v>541</v>
      </c>
      <c r="L92">
        <v>1354</v>
      </c>
      <c r="N92">
        <v>1010</v>
      </c>
      <c r="O92" t="s">
        <v>203</v>
      </c>
      <c r="P92" t="s">
        <v>203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ROW(Source!A69)</f>
        <v>69</v>
      </c>
      <c r="B93">
        <v>70664061</v>
      </c>
      <c r="C93">
        <v>70661920</v>
      </c>
      <c r="D93">
        <v>66274153</v>
      </c>
      <c r="E93">
        <v>1077</v>
      </c>
      <c r="F93">
        <v>1</v>
      </c>
      <c r="G93">
        <v>1077</v>
      </c>
      <c r="H93">
        <v>1</v>
      </c>
      <c r="I93" t="s">
        <v>461</v>
      </c>
      <c r="J93" t="s">
        <v>3</v>
      </c>
      <c r="K93" t="s">
        <v>462</v>
      </c>
      <c r="L93">
        <v>1191</v>
      </c>
      <c r="N93">
        <v>1013</v>
      </c>
      <c r="O93" t="s">
        <v>463</v>
      </c>
      <c r="P93" t="s">
        <v>463</v>
      </c>
      <c r="Q93">
        <v>1</v>
      </c>
      <c r="X93">
        <v>3.06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3.06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ROW(Source!A69)</f>
        <v>69</v>
      </c>
      <c r="B94">
        <v>70664062</v>
      </c>
      <c r="C94">
        <v>70661920</v>
      </c>
      <c r="D94">
        <v>66352537</v>
      </c>
      <c r="E94">
        <v>1</v>
      </c>
      <c r="F94">
        <v>1</v>
      </c>
      <c r="G94">
        <v>1077</v>
      </c>
      <c r="H94">
        <v>2</v>
      </c>
      <c r="I94" t="s">
        <v>464</v>
      </c>
      <c r="J94" t="s">
        <v>465</v>
      </c>
      <c r="K94" t="s">
        <v>466</v>
      </c>
      <c r="L94">
        <v>1368</v>
      </c>
      <c r="N94">
        <v>1011</v>
      </c>
      <c r="O94" t="s">
        <v>410</v>
      </c>
      <c r="P94" t="s">
        <v>410</v>
      </c>
      <c r="Q94">
        <v>1</v>
      </c>
      <c r="X94">
        <v>0.19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0.19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ROW(Source!A69)</f>
        <v>69</v>
      </c>
      <c r="B95">
        <v>70664063</v>
      </c>
      <c r="C95">
        <v>70661920</v>
      </c>
      <c r="D95">
        <v>66352105</v>
      </c>
      <c r="E95">
        <v>1</v>
      </c>
      <c r="F95">
        <v>1</v>
      </c>
      <c r="G95">
        <v>1077</v>
      </c>
      <c r="H95">
        <v>2</v>
      </c>
      <c r="I95" t="s">
        <v>490</v>
      </c>
      <c r="J95" t="s">
        <v>491</v>
      </c>
      <c r="K95" t="s">
        <v>492</v>
      </c>
      <c r="L95">
        <v>1368</v>
      </c>
      <c r="N95">
        <v>1011</v>
      </c>
      <c r="O95" t="s">
        <v>410</v>
      </c>
      <c r="P95" t="s">
        <v>410</v>
      </c>
      <c r="Q95">
        <v>1</v>
      </c>
      <c r="X95">
        <v>0.68</v>
      </c>
      <c r="Y95">
        <v>0</v>
      </c>
      <c r="Z95">
        <v>166.63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0.68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ROW(Source!A69)</f>
        <v>69</v>
      </c>
      <c r="B96">
        <v>70664064</v>
      </c>
      <c r="C96">
        <v>70661920</v>
      </c>
      <c r="D96">
        <v>66275621</v>
      </c>
      <c r="E96">
        <v>1077</v>
      </c>
      <c r="F96">
        <v>1</v>
      </c>
      <c r="G96">
        <v>1077</v>
      </c>
      <c r="H96">
        <v>3</v>
      </c>
      <c r="I96" t="s">
        <v>528</v>
      </c>
      <c r="J96" t="s">
        <v>3</v>
      </c>
      <c r="K96" t="s">
        <v>529</v>
      </c>
      <c r="L96">
        <v>1348</v>
      </c>
      <c r="N96">
        <v>1009</v>
      </c>
      <c r="O96" t="s">
        <v>147</v>
      </c>
      <c r="P96" t="s">
        <v>147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ROW(Source!A69)</f>
        <v>69</v>
      </c>
      <c r="B97">
        <v>70664065</v>
      </c>
      <c r="C97">
        <v>70661920</v>
      </c>
      <c r="D97">
        <v>66321845</v>
      </c>
      <c r="E97">
        <v>1</v>
      </c>
      <c r="F97">
        <v>1</v>
      </c>
      <c r="G97">
        <v>1077</v>
      </c>
      <c r="H97">
        <v>3</v>
      </c>
      <c r="I97" t="s">
        <v>493</v>
      </c>
      <c r="J97" t="s">
        <v>494</v>
      </c>
      <c r="K97" t="s">
        <v>495</v>
      </c>
      <c r="L97">
        <v>1348</v>
      </c>
      <c r="N97">
        <v>1009</v>
      </c>
      <c r="O97" t="s">
        <v>147</v>
      </c>
      <c r="P97" t="s">
        <v>147</v>
      </c>
      <c r="Q97">
        <v>1000</v>
      </c>
      <c r="X97">
        <v>3.0000000000000001E-5</v>
      </c>
      <c r="Y97">
        <v>18504.150000000001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ROW(Source!A69)</f>
        <v>69</v>
      </c>
      <c r="B98">
        <v>70664066</v>
      </c>
      <c r="C98">
        <v>70661920</v>
      </c>
      <c r="D98">
        <v>66321205</v>
      </c>
      <c r="E98">
        <v>1</v>
      </c>
      <c r="F98">
        <v>1</v>
      </c>
      <c r="G98">
        <v>1077</v>
      </c>
      <c r="H98">
        <v>3</v>
      </c>
      <c r="I98" t="s">
        <v>474</v>
      </c>
      <c r="J98" t="s">
        <v>475</v>
      </c>
      <c r="K98" t="s">
        <v>476</v>
      </c>
      <c r="L98">
        <v>1346</v>
      </c>
      <c r="N98">
        <v>1009</v>
      </c>
      <c r="O98" t="s">
        <v>477</v>
      </c>
      <c r="P98" t="s">
        <v>477</v>
      </c>
      <c r="Q98">
        <v>1</v>
      </c>
      <c r="X98">
        <v>0.02</v>
      </c>
      <c r="Y98">
        <v>1.61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ROW(Source!A69)</f>
        <v>69</v>
      </c>
      <c r="B99">
        <v>70664067</v>
      </c>
      <c r="C99">
        <v>70661920</v>
      </c>
      <c r="D99">
        <v>66321472</v>
      </c>
      <c r="E99">
        <v>1</v>
      </c>
      <c r="F99">
        <v>1</v>
      </c>
      <c r="G99">
        <v>1077</v>
      </c>
      <c r="H99">
        <v>3</v>
      </c>
      <c r="I99" t="s">
        <v>496</v>
      </c>
      <c r="J99" t="s">
        <v>497</v>
      </c>
      <c r="K99" t="s">
        <v>498</v>
      </c>
      <c r="L99">
        <v>1348</v>
      </c>
      <c r="N99">
        <v>1009</v>
      </c>
      <c r="O99" t="s">
        <v>147</v>
      </c>
      <c r="P99" t="s">
        <v>147</v>
      </c>
      <c r="Q99">
        <v>1000</v>
      </c>
      <c r="X99">
        <v>4.0000000000000002E-4</v>
      </c>
      <c r="Y99">
        <v>20009.47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ROW(Source!A69)</f>
        <v>69</v>
      </c>
      <c r="B100">
        <v>70664068</v>
      </c>
      <c r="C100">
        <v>70661920</v>
      </c>
      <c r="D100">
        <v>66321487</v>
      </c>
      <c r="E100">
        <v>1</v>
      </c>
      <c r="F100">
        <v>1</v>
      </c>
      <c r="G100">
        <v>1077</v>
      </c>
      <c r="H100">
        <v>3</v>
      </c>
      <c r="I100" t="s">
        <v>499</v>
      </c>
      <c r="J100" t="s">
        <v>500</v>
      </c>
      <c r="K100" t="s">
        <v>501</v>
      </c>
      <c r="L100">
        <v>1348</v>
      </c>
      <c r="N100">
        <v>1009</v>
      </c>
      <c r="O100" t="s">
        <v>147</v>
      </c>
      <c r="P100" t="s">
        <v>147</v>
      </c>
      <c r="Q100">
        <v>1000</v>
      </c>
      <c r="X100">
        <v>1E-4</v>
      </c>
      <c r="Y100">
        <v>16189.08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ROW(Source!A69)</f>
        <v>69</v>
      </c>
      <c r="B101">
        <v>70664069</v>
      </c>
      <c r="C101">
        <v>70661920</v>
      </c>
      <c r="D101">
        <v>66328088</v>
      </c>
      <c r="E101">
        <v>1</v>
      </c>
      <c r="F101">
        <v>1</v>
      </c>
      <c r="G101">
        <v>1077</v>
      </c>
      <c r="H101">
        <v>3</v>
      </c>
      <c r="I101" t="s">
        <v>484</v>
      </c>
      <c r="J101" t="s">
        <v>485</v>
      </c>
      <c r="K101" t="s">
        <v>486</v>
      </c>
      <c r="L101">
        <v>1346</v>
      </c>
      <c r="N101">
        <v>1009</v>
      </c>
      <c r="O101" t="s">
        <v>477</v>
      </c>
      <c r="P101" t="s">
        <v>477</v>
      </c>
      <c r="Q101">
        <v>1</v>
      </c>
      <c r="X101">
        <v>0.1</v>
      </c>
      <c r="Y101">
        <v>47.86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70664070</v>
      </c>
      <c r="C102">
        <v>70661920</v>
      </c>
      <c r="D102">
        <v>66345565</v>
      </c>
      <c r="E102">
        <v>1</v>
      </c>
      <c r="F102">
        <v>1</v>
      </c>
      <c r="G102">
        <v>1077</v>
      </c>
      <c r="H102">
        <v>3</v>
      </c>
      <c r="I102" t="s">
        <v>502</v>
      </c>
      <c r="J102" t="s">
        <v>503</v>
      </c>
      <c r="K102" t="s">
        <v>504</v>
      </c>
      <c r="L102">
        <v>1355</v>
      </c>
      <c r="N102">
        <v>1010</v>
      </c>
      <c r="O102" t="s">
        <v>355</v>
      </c>
      <c r="P102" t="s">
        <v>355</v>
      </c>
      <c r="Q102">
        <v>100</v>
      </c>
      <c r="X102">
        <v>0.06</v>
      </c>
      <c r="Y102">
        <v>139.85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0.06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70664071</v>
      </c>
      <c r="C103">
        <v>70661920</v>
      </c>
      <c r="D103">
        <v>66277648</v>
      </c>
      <c r="E103">
        <v>1077</v>
      </c>
      <c r="F103">
        <v>1</v>
      </c>
      <c r="G103">
        <v>1077</v>
      </c>
      <c r="H103">
        <v>3</v>
      </c>
      <c r="I103" t="s">
        <v>530</v>
      </c>
      <c r="J103" t="s">
        <v>3</v>
      </c>
      <c r="K103" t="s">
        <v>531</v>
      </c>
      <c r="L103">
        <v>1348</v>
      </c>
      <c r="N103">
        <v>1009</v>
      </c>
      <c r="O103" t="s">
        <v>147</v>
      </c>
      <c r="P103" t="s">
        <v>147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70664072</v>
      </c>
      <c r="C104">
        <v>70661920</v>
      </c>
      <c r="D104">
        <v>66295027</v>
      </c>
      <c r="E104">
        <v>1077</v>
      </c>
      <c r="F104">
        <v>1</v>
      </c>
      <c r="G104">
        <v>1077</v>
      </c>
      <c r="H104">
        <v>3</v>
      </c>
      <c r="I104" t="s">
        <v>532</v>
      </c>
      <c r="J104" t="s">
        <v>3</v>
      </c>
      <c r="K104" t="s">
        <v>533</v>
      </c>
      <c r="L104">
        <v>1354</v>
      </c>
      <c r="N104">
        <v>1010</v>
      </c>
      <c r="O104" t="s">
        <v>203</v>
      </c>
      <c r="P104" t="s">
        <v>203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70664073</v>
      </c>
      <c r="C105">
        <v>70661920</v>
      </c>
      <c r="D105">
        <v>66309830</v>
      </c>
      <c r="E105">
        <v>1077</v>
      </c>
      <c r="F105">
        <v>1</v>
      </c>
      <c r="G105">
        <v>1077</v>
      </c>
      <c r="H105">
        <v>3</v>
      </c>
      <c r="I105" t="s">
        <v>534</v>
      </c>
      <c r="J105" t="s">
        <v>3</v>
      </c>
      <c r="K105" t="s">
        <v>535</v>
      </c>
      <c r="L105">
        <v>1348</v>
      </c>
      <c r="N105">
        <v>1009</v>
      </c>
      <c r="O105" t="s">
        <v>147</v>
      </c>
      <c r="P105" t="s">
        <v>147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70664074</v>
      </c>
      <c r="C106">
        <v>70661920</v>
      </c>
      <c r="D106">
        <v>66310239</v>
      </c>
      <c r="E106">
        <v>1077</v>
      </c>
      <c r="F106">
        <v>1</v>
      </c>
      <c r="G106">
        <v>1077</v>
      </c>
      <c r="H106">
        <v>3</v>
      </c>
      <c r="I106" t="s">
        <v>536</v>
      </c>
      <c r="J106" t="s">
        <v>3</v>
      </c>
      <c r="K106" t="s">
        <v>537</v>
      </c>
      <c r="L106">
        <v>1354</v>
      </c>
      <c r="N106">
        <v>1010</v>
      </c>
      <c r="O106" t="s">
        <v>203</v>
      </c>
      <c r="P106" t="s">
        <v>203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70664075</v>
      </c>
      <c r="C107">
        <v>70661920</v>
      </c>
      <c r="D107">
        <v>66310550</v>
      </c>
      <c r="E107">
        <v>1077</v>
      </c>
      <c r="F107">
        <v>1</v>
      </c>
      <c r="G107">
        <v>1077</v>
      </c>
      <c r="H107">
        <v>3</v>
      </c>
      <c r="I107" t="s">
        <v>538</v>
      </c>
      <c r="J107" t="s">
        <v>3</v>
      </c>
      <c r="K107" t="s">
        <v>539</v>
      </c>
      <c r="L107">
        <v>1354</v>
      </c>
      <c r="N107">
        <v>1010</v>
      </c>
      <c r="O107" t="s">
        <v>203</v>
      </c>
      <c r="P107" t="s">
        <v>203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70664076</v>
      </c>
      <c r="C108">
        <v>70661920</v>
      </c>
      <c r="D108">
        <v>66316222</v>
      </c>
      <c r="E108">
        <v>1077</v>
      </c>
      <c r="F108">
        <v>1</v>
      </c>
      <c r="G108">
        <v>1077</v>
      </c>
      <c r="H108">
        <v>3</v>
      </c>
      <c r="I108" t="s">
        <v>540</v>
      </c>
      <c r="J108" t="s">
        <v>3</v>
      </c>
      <c r="K108" t="s">
        <v>541</v>
      </c>
      <c r="L108">
        <v>1354</v>
      </c>
      <c r="N108">
        <v>1010</v>
      </c>
      <c r="O108" t="s">
        <v>203</v>
      </c>
      <c r="P108" t="s">
        <v>203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ROW(Source!A70)</f>
        <v>70</v>
      </c>
      <c r="B109">
        <v>70664061</v>
      </c>
      <c r="C109">
        <v>70661920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461</v>
      </c>
      <c r="J109" t="s">
        <v>3</v>
      </c>
      <c r="K109" t="s">
        <v>462</v>
      </c>
      <c r="L109">
        <v>1191</v>
      </c>
      <c r="N109">
        <v>1013</v>
      </c>
      <c r="O109" t="s">
        <v>463</v>
      </c>
      <c r="P109" t="s">
        <v>463</v>
      </c>
      <c r="Q109">
        <v>1</v>
      </c>
      <c r="X109">
        <v>3.06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3.06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ROW(Source!A70)</f>
        <v>70</v>
      </c>
      <c r="B110">
        <v>70664062</v>
      </c>
      <c r="C110">
        <v>70661920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464</v>
      </c>
      <c r="J110" t="s">
        <v>465</v>
      </c>
      <c r="K110" t="s">
        <v>466</v>
      </c>
      <c r="L110">
        <v>1368</v>
      </c>
      <c r="N110">
        <v>1011</v>
      </c>
      <c r="O110" t="s">
        <v>410</v>
      </c>
      <c r="P110" t="s">
        <v>410</v>
      </c>
      <c r="Q110">
        <v>1</v>
      </c>
      <c r="X110">
        <v>0.19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ROW(Source!A70)</f>
        <v>70</v>
      </c>
      <c r="B111">
        <v>70664063</v>
      </c>
      <c r="C111">
        <v>70661920</v>
      </c>
      <c r="D111">
        <v>66352105</v>
      </c>
      <c r="E111">
        <v>1</v>
      </c>
      <c r="F111">
        <v>1</v>
      </c>
      <c r="G111">
        <v>1077</v>
      </c>
      <c r="H111">
        <v>2</v>
      </c>
      <c r="I111" t="s">
        <v>490</v>
      </c>
      <c r="J111" t="s">
        <v>491</v>
      </c>
      <c r="K111" t="s">
        <v>492</v>
      </c>
      <c r="L111">
        <v>1368</v>
      </c>
      <c r="N111">
        <v>1011</v>
      </c>
      <c r="O111" t="s">
        <v>410</v>
      </c>
      <c r="P111" t="s">
        <v>410</v>
      </c>
      <c r="Q111">
        <v>1</v>
      </c>
      <c r="X111">
        <v>0.68</v>
      </c>
      <c r="Y111">
        <v>0</v>
      </c>
      <c r="Z111">
        <v>166.63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0.68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70664064</v>
      </c>
      <c r="C112">
        <v>70661920</v>
      </c>
      <c r="D112">
        <v>66275621</v>
      </c>
      <c r="E112">
        <v>1077</v>
      </c>
      <c r="F112">
        <v>1</v>
      </c>
      <c r="G112">
        <v>1077</v>
      </c>
      <c r="H112">
        <v>3</v>
      </c>
      <c r="I112" t="s">
        <v>528</v>
      </c>
      <c r="J112" t="s">
        <v>3</v>
      </c>
      <c r="K112" t="s">
        <v>529</v>
      </c>
      <c r="L112">
        <v>1348</v>
      </c>
      <c r="N112">
        <v>1009</v>
      </c>
      <c r="O112" t="s">
        <v>147</v>
      </c>
      <c r="P112" t="s">
        <v>147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ROW(Source!A70)</f>
        <v>70</v>
      </c>
      <c r="B113">
        <v>70664065</v>
      </c>
      <c r="C113">
        <v>70661920</v>
      </c>
      <c r="D113">
        <v>66321845</v>
      </c>
      <c r="E113">
        <v>1</v>
      </c>
      <c r="F113">
        <v>1</v>
      </c>
      <c r="G113">
        <v>1077</v>
      </c>
      <c r="H113">
        <v>3</v>
      </c>
      <c r="I113" t="s">
        <v>493</v>
      </c>
      <c r="J113" t="s">
        <v>494</v>
      </c>
      <c r="K113" t="s">
        <v>495</v>
      </c>
      <c r="L113">
        <v>1348</v>
      </c>
      <c r="N113">
        <v>1009</v>
      </c>
      <c r="O113" t="s">
        <v>147</v>
      </c>
      <c r="P113" t="s">
        <v>147</v>
      </c>
      <c r="Q113">
        <v>1000</v>
      </c>
      <c r="X113">
        <v>3.0000000000000001E-5</v>
      </c>
      <c r="Y113">
        <v>18504.150000000001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3.0000000000000001E-5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ROW(Source!A70)</f>
        <v>70</v>
      </c>
      <c r="B114">
        <v>70664066</v>
      </c>
      <c r="C114">
        <v>70661920</v>
      </c>
      <c r="D114">
        <v>66321205</v>
      </c>
      <c r="E114">
        <v>1</v>
      </c>
      <c r="F114">
        <v>1</v>
      </c>
      <c r="G114">
        <v>1077</v>
      </c>
      <c r="H114">
        <v>3</v>
      </c>
      <c r="I114" t="s">
        <v>474</v>
      </c>
      <c r="J114" t="s">
        <v>475</v>
      </c>
      <c r="K114" t="s">
        <v>476</v>
      </c>
      <c r="L114">
        <v>1346</v>
      </c>
      <c r="N114">
        <v>1009</v>
      </c>
      <c r="O114" t="s">
        <v>477</v>
      </c>
      <c r="P114" t="s">
        <v>477</v>
      </c>
      <c r="Q114">
        <v>1</v>
      </c>
      <c r="X114">
        <v>0.02</v>
      </c>
      <c r="Y114">
        <v>1.61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0.02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ROW(Source!A70)</f>
        <v>70</v>
      </c>
      <c r="B115">
        <v>70664067</v>
      </c>
      <c r="C115">
        <v>70661920</v>
      </c>
      <c r="D115">
        <v>66321472</v>
      </c>
      <c r="E115">
        <v>1</v>
      </c>
      <c r="F115">
        <v>1</v>
      </c>
      <c r="G115">
        <v>1077</v>
      </c>
      <c r="H115">
        <v>3</v>
      </c>
      <c r="I115" t="s">
        <v>496</v>
      </c>
      <c r="J115" t="s">
        <v>497</v>
      </c>
      <c r="K115" t="s">
        <v>498</v>
      </c>
      <c r="L115">
        <v>1348</v>
      </c>
      <c r="N115">
        <v>1009</v>
      </c>
      <c r="O115" t="s">
        <v>147</v>
      </c>
      <c r="P115" t="s">
        <v>147</v>
      </c>
      <c r="Q115">
        <v>1000</v>
      </c>
      <c r="X115">
        <v>4.0000000000000002E-4</v>
      </c>
      <c r="Y115">
        <v>20009.47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4.0000000000000002E-4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ROW(Source!A70)</f>
        <v>70</v>
      </c>
      <c r="B116">
        <v>70664068</v>
      </c>
      <c r="C116">
        <v>70661920</v>
      </c>
      <c r="D116">
        <v>66321487</v>
      </c>
      <c r="E116">
        <v>1</v>
      </c>
      <c r="F116">
        <v>1</v>
      </c>
      <c r="G116">
        <v>1077</v>
      </c>
      <c r="H116">
        <v>3</v>
      </c>
      <c r="I116" t="s">
        <v>499</v>
      </c>
      <c r="J116" t="s">
        <v>500</v>
      </c>
      <c r="K116" t="s">
        <v>501</v>
      </c>
      <c r="L116">
        <v>1348</v>
      </c>
      <c r="N116">
        <v>1009</v>
      </c>
      <c r="O116" t="s">
        <v>147</v>
      </c>
      <c r="P116" t="s">
        <v>147</v>
      </c>
      <c r="Q116">
        <v>1000</v>
      </c>
      <c r="X116">
        <v>1E-4</v>
      </c>
      <c r="Y116">
        <v>16189.08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1E-4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ROW(Source!A70)</f>
        <v>70</v>
      </c>
      <c r="B117">
        <v>70664069</v>
      </c>
      <c r="C117">
        <v>70661920</v>
      </c>
      <c r="D117">
        <v>66328088</v>
      </c>
      <c r="E117">
        <v>1</v>
      </c>
      <c r="F117">
        <v>1</v>
      </c>
      <c r="G117">
        <v>1077</v>
      </c>
      <c r="H117">
        <v>3</v>
      </c>
      <c r="I117" t="s">
        <v>484</v>
      </c>
      <c r="J117" t="s">
        <v>485</v>
      </c>
      <c r="K117" t="s">
        <v>486</v>
      </c>
      <c r="L117">
        <v>1346</v>
      </c>
      <c r="N117">
        <v>1009</v>
      </c>
      <c r="O117" t="s">
        <v>477</v>
      </c>
      <c r="P117" t="s">
        <v>477</v>
      </c>
      <c r="Q117">
        <v>1</v>
      </c>
      <c r="X117">
        <v>0.1</v>
      </c>
      <c r="Y117">
        <v>47.86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ROW(Source!A70)</f>
        <v>70</v>
      </c>
      <c r="B118">
        <v>70664070</v>
      </c>
      <c r="C118">
        <v>70661920</v>
      </c>
      <c r="D118">
        <v>66345565</v>
      </c>
      <c r="E118">
        <v>1</v>
      </c>
      <c r="F118">
        <v>1</v>
      </c>
      <c r="G118">
        <v>1077</v>
      </c>
      <c r="H118">
        <v>3</v>
      </c>
      <c r="I118" t="s">
        <v>502</v>
      </c>
      <c r="J118" t="s">
        <v>503</v>
      </c>
      <c r="K118" t="s">
        <v>504</v>
      </c>
      <c r="L118">
        <v>1355</v>
      </c>
      <c r="N118">
        <v>1010</v>
      </c>
      <c r="O118" t="s">
        <v>355</v>
      </c>
      <c r="P118" t="s">
        <v>355</v>
      </c>
      <c r="Q118">
        <v>100</v>
      </c>
      <c r="X118">
        <v>0.06</v>
      </c>
      <c r="Y118">
        <v>139.85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0.06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ROW(Source!A70)</f>
        <v>70</v>
      </c>
      <c r="B119">
        <v>70664071</v>
      </c>
      <c r="C119">
        <v>70661920</v>
      </c>
      <c r="D119">
        <v>66277648</v>
      </c>
      <c r="E119">
        <v>1077</v>
      </c>
      <c r="F119">
        <v>1</v>
      </c>
      <c r="G119">
        <v>1077</v>
      </c>
      <c r="H119">
        <v>3</v>
      </c>
      <c r="I119" t="s">
        <v>530</v>
      </c>
      <c r="J119" t="s">
        <v>3</v>
      </c>
      <c r="K119" t="s">
        <v>531</v>
      </c>
      <c r="L119">
        <v>1348</v>
      </c>
      <c r="N119">
        <v>1009</v>
      </c>
      <c r="O119" t="s">
        <v>147</v>
      </c>
      <c r="P119" t="s">
        <v>147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ROW(Source!A70)</f>
        <v>70</v>
      </c>
      <c r="B120">
        <v>70664072</v>
      </c>
      <c r="C120">
        <v>70661920</v>
      </c>
      <c r="D120">
        <v>66295027</v>
      </c>
      <c r="E120">
        <v>1077</v>
      </c>
      <c r="F120">
        <v>1</v>
      </c>
      <c r="G120">
        <v>1077</v>
      </c>
      <c r="H120">
        <v>3</v>
      </c>
      <c r="I120" t="s">
        <v>532</v>
      </c>
      <c r="J120" t="s">
        <v>3</v>
      </c>
      <c r="K120" t="s">
        <v>533</v>
      </c>
      <c r="L120">
        <v>1354</v>
      </c>
      <c r="N120">
        <v>1010</v>
      </c>
      <c r="O120" t="s">
        <v>203</v>
      </c>
      <c r="P120" t="s">
        <v>203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ROW(Source!A70)</f>
        <v>70</v>
      </c>
      <c r="B121">
        <v>70664073</v>
      </c>
      <c r="C121">
        <v>70661920</v>
      </c>
      <c r="D121">
        <v>66309830</v>
      </c>
      <c r="E121">
        <v>1077</v>
      </c>
      <c r="F121">
        <v>1</v>
      </c>
      <c r="G121">
        <v>1077</v>
      </c>
      <c r="H121">
        <v>3</v>
      </c>
      <c r="I121" t="s">
        <v>534</v>
      </c>
      <c r="J121" t="s">
        <v>3</v>
      </c>
      <c r="K121" t="s">
        <v>535</v>
      </c>
      <c r="L121">
        <v>1348</v>
      </c>
      <c r="N121">
        <v>1009</v>
      </c>
      <c r="O121" t="s">
        <v>147</v>
      </c>
      <c r="P121" t="s">
        <v>147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ROW(Source!A70)</f>
        <v>70</v>
      </c>
      <c r="B122">
        <v>70664074</v>
      </c>
      <c r="C122">
        <v>70661920</v>
      </c>
      <c r="D122">
        <v>66310239</v>
      </c>
      <c r="E122">
        <v>1077</v>
      </c>
      <c r="F122">
        <v>1</v>
      </c>
      <c r="G122">
        <v>1077</v>
      </c>
      <c r="H122">
        <v>3</v>
      </c>
      <c r="I122" t="s">
        <v>536</v>
      </c>
      <c r="J122" t="s">
        <v>3</v>
      </c>
      <c r="K122" t="s">
        <v>537</v>
      </c>
      <c r="L122">
        <v>1354</v>
      </c>
      <c r="N122">
        <v>1010</v>
      </c>
      <c r="O122" t="s">
        <v>203</v>
      </c>
      <c r="P122" t="s">
        <v>203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ROW(Source!A70)</f>
        <v>70</v>
      </c>
      <c r="B123">
        <v>70664075</v>
      </c>
      <c r="C123">
        <v>70661920</v>
      </c>
      <c r="D123">
        <v>66310550</v>
      </c>
      <c r="E123">
        <v>1077</v>
      </c>
      <c r="F123">
        <v>1</v>
      </c>
      <c r="G123">
        <v>1077</v>
      </c>
      <c r="H123">
        <v>3</v>
      </c>
      <c r="I123" t="s">
        <v>538</v>
      </c>
      <c r="J123" t="s">
        <v>3</v>
      </c>
      <c r="K123" t="s">
        <v>539</v>
      </c>
      <c r="L123">
        <v>1354</v>
      </c>
      <c r="N123">
        <v>1010</v>
      </c>
      <c r="O123" t="s">
        <v>203</v>
      </c>
      <c r="P123" t="s">
        <v>203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ROW(Source!A70)</f>
        <v>70</v>
      </c>
      <c r="B124">
        <v>70664076</v>
      </c>
      <c r="C124">
        <v>70661920</v>
      </c>
      <c r="D124">
        <v>66316222</v>
      </c>
      <c r="E124">
        <v>1077</v>
      </c>
      <c r="F124">
        <v>1</v>
      </c>
      <c r="G124">
        <v>1077</v>
      </c>
      <c r="H124">
        <v>3</v>
      </c>
      <c r="I124" t="s">
        <v>540</v>
      </c>
      <c r="J124" t="s">
        <v>3</v>
      </c>
      <c r="K124" t="s">
        <v>541</v>
      </c>
      <c r="L124">
        <v>1354</v>
      </c>
      <c r="N124">
        <v>1010</v>
      </c>
      <c r="O124" t="s">
        <v>203</v>
      </c>
      <c r="P124" t="s">
        <v>203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ROW(Source!A71)</f>
        <v>71</v>
      </c>
      <c r="B125">
        <v>70664077</v>
      </c>
      <c r="C125">
        <v>70661937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461</v>
      </c>
      <c r="J125" t="s">
        <v>3</v>
      </c>
      <c r="K125" t="s">
        <v>462</v>
      </c>
      <c r="L125">
        <v>1191</v>
      </c>
      <c r="N125">
        <v>1013</v>
      </c>
      <c r="O125" t="s">
        <v>463</v>
      </c>
      <c r="P125" t="s">
        <v>463</v>
      </c>
      <c r="Q125">
        <v>1</v>
      </c>
      <c r="X125">
        <v>3.06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96</v>
      </c>
      <c r="AG125">
        <v>3.2130000000000001</v>
      </c>
      <c r="AH125">
        <v>2</v>
      </c>
      <c r="AI125">
        <v>70661938</v>
      </c>
      <c r="AJ125">
        <v>55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ROW(Source!A71)</f>
        <v>71</v>
      </c>
      <c r="B126">
        <v>70664078</v>
      </c>
      <c r="C126">
        <v>70661937</v>
      </c>
      <c r="D126">
        <v>66352537</v>
      </c>
      <c r="E126">
        <v>1</v>
      </c>
      <c r="F126">
        <v>1</v>
      </c>
      <c r="G126">
        <v>1077</v>
      </c>
      <c r="H126">
        <v>2</v>
      </c>
      <c r="I126" t="s">
        <v>464</v>
      </c>
      <c r="J126" t="s">
        <v>465</v>
      </c>
      <c r="K126" t="s">
        <v>466</v>
      </c>
      <c r="L126">
        <v>1368</v>
      </c>
      <c r="N126">
        <v>1011</v>
      </c>
      <c r="O126" t="s">
        <v>410</v>
      </c>
      <c r="P126" t="s">
        <v>410</v>
      </c>
      <c r="Q126">
        <v>1</v>
      </c>
      <c r="X126">
        <v>0.19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96</v>
      </c>
      <c r="AG126">
        <v>0.19950000000000001</v>
      </c>
      <c r="AH126">
        <v>2</v>
      </c>
      <c r="AI126">
        <v>70661939</v>
      </c>
      <c r="AJ126">
        <v>56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ROW(Source!A71)</f>
        <v>71</v>
      </c>
      <c r="B127">
        <v>70664079</v>
      </c>
      <c r="C127">
        <v>70661937</v>
      </c>
      <c r="D127">
        <v>66352105</v>
      </c>
      <c r="E127">
        <v>1</v>
      </c>
      <c r="F127">
        <v>1</v>
      </c>
      <c r="G127">
        <v>1077</v>
      </c>
      <c r="H127">
        <v>2</v>
      </c>
      <c r="I127" t="s">
        <v>490</v>
      </c>
      <c r="J127" t="s">
        <v>491</v>
      </c>
      <c r="K127" t="s">
        <v>492</v>
      </c>
      <c r="L127">
        <v>1368</v>
      </c>
      <c r="N127">
        <v>1011</v>
      </c>
      <c r="O127" t="s">
        <v>410</v>
      </c>
      <c r="P127" t="s">
        <v>410</v>
      </c>
      <c r="Q127">
        <v>1</v>
      </c>
      <c r="X127">
        <v>0.68</v>
      </c>
      <c r="Y127">
        <v>0</v>
      </c>
      <c r="Z127">
        <v>166.63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96</v>
      </c>
      <c r="AG127">
        <v>0.71400000000000008</v>
      </c>
      <c r="AH127">
        <v>2</v>
      </c>
      <c r="AI127">
        <v>70661940</v>
      </c>
      <c r="AJ127">
        <v>57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ROW(Source!A71)</f>
        <v>71</v>
      </c>
      <c r="B128">
        <v>70664080</v>
      </c>
      <c r="C128">
        <v>70661937</v>
      </c>
      <c r="D128">
        <v>66275621</v>
      </c>
      <c r="E128">
        <v>1077</v>
      </c>
      <c r="F128">
        <v>1</v>
      </c>
      <c r="G128">
        <v>1077</v>
      </c>
      <c r="H128">
        <v>3</v>
      </c>
      <c r="I128" t="s">
        <v>528</v>
      </c>
      <c r="J128" t="s">
        <v>3</v>
      </c>
      <c r="K128" t="s">
        <v>529</v>
      </c>
      <c r="L128">
        <v>1348</v>
      </c>
      <c r="N128">
        <v>1009</v>
      </c>
      <c r="O128" t="s">
        <v>147</v>
      </c>
      <c r="P128" t="s">
        <v>147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ROW(Source!A71)</f>
        <v>71</v>
      </c>
      <c r="B129">
        <v>70664081</v>
      </c>
      <c r="C129">
        <v>70661937</v>
      </c>
      <c r="D129">
        <v>66321845</v>
      </c>
      <c r="E129">
        <v>1</v>
      </c>
      <c r="F129">
        <v>1</v>
      </c>
      <c r="G129">
        <v>1077</v>
      </c>
      <c r="H129">
        <v>3</v>
      </c>
      <c r="I129" t="s">
        <v>493</v>
      </c>
      <c r="J129" t="s">
        <v>494</v>
      </c>
      <c r="K129" t="s">
        <v>495</v>
      </c>
      <c r="L129">
        <v>1348</v>
      </c>
      <c r="N129">
        <v>1009</v>
      </c>
      <c r="O129" t="s">
        <v>147</v>
      </c>
      <c r="P129" t="s">
        <v>147</v>
      </c>
      <c r="Q129">
        <v>1000</v>
      </c>
      <c r="X129">
        <v>3.0000000000000001E-5</v>
      </c>
      <c r="Y129">
        <v>18504.150000000001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3.0000000000000001E-5</v>
      </c>
      <c r="AH129">
        <v>2</v>
      </c>
      <c r="AI129">
        <v>70661941</v>
      </c>
      <c r="AJ129">
        <v>58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ROW(Source!A71)</f>
        <v>71</v>
      </c>
      <c r="B130">
        <v>70664082</v>
      </c>
      <c r="C130">
        <v>70661937</v>
      </c>
      <c r="D130">
        <v>66321205</v>
      </c>
      <c r="E130">
        <v>1</v>
      </c>
      <c r="F130">
        <v>1</v>
      </c>
      <c r="G130">
        <v>1077</v>
      </c>
      <c r="H130">
        <v>3</v>
      </c>
      <c r="I130" t="s">
        <v>474</v>
      </c>
      <c r="J130" t="s">
        <v>475</v>
      </c>
      <c r="K130" t="s">
        <v>476</v>
      </c>
      <c r="L130">
        <v>1346</v>
      </c>
      <c r="N130">
        <v>1009</v>
      </c>
      <c r="O130" t="s">
        <v>477</v>
      </c>
      <c r="P130" t="s">
        <v>477</v>
      </c>
      <c r="Q130">
        <v>1</v>
      </c>
      <c r="X130">
        <v>0.02</v>
      </c>
      <c r="Y130">
        <v>1.61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70661942</v>
      </c>
      <c r="AJ130">
        <v>59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ROW(Source!A71)</f>
        <v>71</v>
      </c>
      <c r="B131">
        <v>70664083</v>
      </c>
      <c r="C131">
        <v>70661937</v>
      </c>
      <c r="D131">
        <v>66321472</v>
      </c>
      <c r="E131">
        <v>1</v>
      </c>
      <c r="F131">
        <v>1</v>
      </c>
      <c r="G131">
        <v>1077</v>
      </c>
      <c r="H131">
        <v>3</v>
      </c>
      <c r="I131" t="s">
        <v>496</v>
      </c>
      <c r="J131" t="s">
        <v>497</v>
      </c>
      <c r="K131" t="s">
        <v>498</v>
      </c>
      <c r="L131">
        <v>1348</v>
      </c>
      <c r="N131">
        <v>1009</v>
      </c>
      <c r="O131" t="s">
        <v>147</v>
      </c>
      <c r="P131" t="s">
        <v>147</v>
      </c>
      <c r="Q131">
        <v>1000</v>
      </c>
      <c r="X131">
        <v>4.0000000000000002E-4</v>
      </c>
      <c r="Y131">
        <v>20009.47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4.0000000000000002E-4</v>
      </c>
      <c r="AH131">
        <v>2</v>
      </c>
      <c r="AI131">
        <v>70661943</v>
      </c>
      <c r="AJ131">
        <v>60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ROW(Source!A71)</f>
        <v>71</v>
      </c>
      <c r="B132">
        <v>70664084</v>
      </c>
      <c r="C132">
        <v>70661937</v>
      </c>
      <c r="D132">
        <v>66321487</v>
      </c>
      <c r="E132">
        <v>1</v>
      </c>
      <c r="F132">
        <v>1</v>
      </c>
      <c r="G132">
        <v>1077</v>
      </c>
      <c r="H132">
        <v>3</v>
      </c>
      <c r="I132" t="s">
        <v>499</v>
      </c>
      <c r="J132" t="s">
        <v>500</v>
      </c>
      <c r="K132" t="s">
        <v>501</v>
      </c>
      <c r="L132">
        <v>1348</v>
      </c>
      <c r="N132">
        <v>1009</v>
      </c>
      <c r="O132" t="s">
        <v>147</v>
      </c>
      <c r="P132" t="s">
        <v>147</v>
      </c>
      <c r="Q132">
        <v>1000</v>
      </c>
      <c r="X132">
        <v>1E-4</v>
      </c>
      <c r="Y132">
        <v>16189.08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1E-4</v>
      </c>
      <c r="AH132">
        <v>2</v>
      </c>
      <c r="AI132">
        <v>70661944</v>
      </c>
      <c r="AJ132">
        <v>61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ROW(Source!A71)</f>
        <v>71</v>
      </c>
      <c r="B133">
        <v>70664085</v>
      </c>
      <c r="C133">
        <v>70661937</v>
      </c>
      <c r="D133">
        <v>66328088</v>
      </c>
      <c r="E133">
        <v>1</v>
      </c>
      <c r="F133">
        <v>1</v>
      </c>
      <c r="G133">
        <v>1077</v>
      </c>
      <c r="H133">
        <v>3</v>
      </c>
      <c r="I133" t="s">
        <v>484</v>
      </c>
      <c r="J133" t="s">
        <v>485</v>
      </c>
      <c r="K133" t="s">
        <v>486</v>
      </c>
      <c r="L133">
        <v>1346</v>
      </c>
      <c r="N133">
        <v>1009</v>
      </c>
      <c r="O133" t="s">
        <v>477</v>
      </c>
      <c r="P133" t="s">
        <v>477</v>
      </c>
      <c r="Q133">
        <v>1</v>
      </c>
      <c r="X133">
        <v>0.1</v>
      </c>
      <c r="Y133">
        <v>47.86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</v>
      </c>
      <c r="AH133">
        <v>2</v>
      </c>
      <c r="AI133">
        <v>70661945</v>
      </c>
      <c r="AJ133">
        <v>62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ROW(Source!A71)</f>
        <v>71</v>
      </c>
      <c r="B134">
        <v>70664086</v>
      </c>
      <c r="C134">
        <v>70661937</v>
      </c>
      <c r="D134">
        <v>66345565</v>
      </c>
      <c r="E134">
        <v>1</v>
      </c>
      <c r="F134">
        <v>1</v>
      </c>
      <c r="G134">
        <v>1077</v>
      </c>
      <c r="H134">
        <v>3</v>
      </c>
      <c r="I134" t="s">
        <v>502</v>
      </c>
      <c r="J134" t="s">
        <v>503</v>
      </c>
      <c r="K134" t="s">
        <v>504</v>
      </c>
      <c r="L134">
        <v>1355</v>
      </c>
      <c r="N134">
        <v>1010</v>
      </c>
      <c r="O134" t="s">
        <v>355</v>
      </c>
      <c r="P134" t="s">
        <v>355</v>
      </c>
      <c r="Q134">
        <v>100</v>
      </c>
      <c r="X134">
        <v>0.06</v>
      </c>
      <c r="Y134">
        <v>139.85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0.06</v>
      </c>
      <c r="AH134">
        <v>2</v>
      </c>
      <c r="AI134">
        <v>70661946</v>
      </c>
      <c r="AJ134">
        <v>63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ROW(Source!A71)</f>
        <v>71</v>
      </c>
      <c r="B135">
        <v>70664087</v>
      </c>
      <c r="C135">
        <v>70661937</v>
      </c>
      <c r="D135">
        <v>66277648</v>
      </c>
      <c r="E135">
        <v>1077</v>
      </c>
      <c r="F135">
        <v>1</v>
      </c>
      <c r="G135">
        <v>1077</v>
      </c>
      <c r="H135">
        <v>3</v>
      </c>
      <c r="I135" t="s">
        <v>530</v>
      </c>
      <c r="J135" t="s">
        <v>3</v>
      </c>
      <c r="K135" t="s">
        <v>531</v>
      </c>
      <c r="L135">
        <v>1348</v>
      </c>
      <c r="N135">
        <v>1009</v>
      </c>
      <c r="O135" t="s">
        <v>147</v>
      </c>
      <c r="P135" t="s">
        <v>147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ROW(Source!A71)</f>
        <v>71</v>
      </c>
      <c r="B136">
        <v>70664088</v>
      </c>
      <c r="C136">
        <v>70661937</v>
      </c>
      <c r="D136">
        <v>66295027</v>
      </c>
      <c r="E136">
        <v>1077</v>
      </c>
      <c r="F136">
        <v>1</v>
      </c>
      <c r="G136">
        <v>1077</v>
      </c>
      <c r="H136">
        <v>3</v>
      </c>
      <c r="I136" t="s">
        <v>532</v>
      </c>
      <c r="J136" t="s">
        <v>3</v>
      </c>
      <c r="K136" t="s">
        <v>533</v>
      </c>
      <c r="L136">
        <v>1354</v>
      </c>
      <c r="N136">
        <v>1010</v>
      </c>
      <c r="O136" t="s">
        <v>203</v>
      </c>
      <c r="P136" t="s">
        <v>203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ROW(Source!A71)</f>
        <v>71</v>
      </c>
      <c r="B137">
        <v>70664089</v>
      </c>
      <c r="C137">
        <v>70661937</v>
      </c>
      <c r="D137">
        <v>66309830</v>
      </c>
      <c r="E137">
        <v>1077</v>
      </c>
      <c r="F137">
        <v>1</v>
      </c>
      <c r="G137">
        <v>1077</v>
      </c>
      <c r="H137">
        <v>3</v>
      </c>
      <c r="I137" t="s">
        <v>534</v>
      </c>
      <c r="J137" t="s">
        <v>3</v>
      </c>
      <c r="K137" t="s">
        <v>535</v>
      </c>
      <c r="L137">
        <v>1348</v>
      </c>
      <c r="N137">
        <v>1009</v>
      </c>
      <c r="O137" t="s">
        <v>147</v>
      </c>
      <c r="P137" t="s">
        <v>147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ROW(Source!A71)</f>
        <v>71</v>
      </c>
      <c r="B138">
        <v>70664090</v>
      </c>
      <c r="C138">
        <v>70661937</v>
      </c>
      <c r="D138">
        <v>66310239</v>
      </c>
      <c r="E138">
        <v>1077</v>
      </c>
      <c r="F138">
        <v>1</v>
      </c>
      <c r="G138">
        <v>1077</v>
      </c>
      <c r="H138">
        <v>3</v>
      </c>
      <c r="I138" t="s">
        <v>536</v>
      </c>
      <c r="J138" t="s">
        <v>3</v>
      </c>
      <c r="K138" t="s">
        <v>537</v>
      </c>
      <c r="L138">
        <v>1354</v>
      </c>
      <c r="N138">
        <v>1010</v>
      </c>
      <c r="O138" t="s">
        <v>203</v>
      </c>
      <c r="P138" t="s">
        <v>203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ROW(Source!A71)</f>
        <v>71</v>
      </c>
      <c r="B139">
        <v>70664091</v>
      </c>
      <c r="C139">
        <v>70661937</v>
      </c>
      <c r="D139">
        <v>66310550</v>
      </c>
      <c r="E139">
        <v>1077</v>
      </c>
      <c r="F139">
        <v>1</v>
      </c>
      <c r="G139">
        <v>1077</v>
      </c>
      <c r="H139">
        <v>3</v>
      </c>
      <c r="I139" t="s">
        <v>538</v>
      </c>
      <c r="J139" t="s">
        <v>3</v>
      </c>
      <c r="K139" t="s">
        <v>539</v>
      </c>
      <c r="L139">
        <v>1354</v>
      </c>
      <c r="N139">
        <v>1010</v>
      </c>
      <c r="O139" t="s">
        <v>203</v>
      </c>
      <c r="P139" t="s">
        <v>203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ROW(Source!A71)</f>
        <v>71</v>
      </c>
      <c r="B140">
        <v>70664092</v>
      </c>
      <c r="C140">
        <v>70661937</v>
      </c>
      <c r="D140">
        <v>66316222</v>
      </c>
      <c r="E140">
        <v>1077</v>
      </c>
      <c r="F140">
        <v>1</v>
      </c>
      <c r="G140">
        <v>1077</v>
      </c>
      <c r="H140">
        <v>3</v>
      </c>
      <c r="I140" t="s">
        <v>540</v>
      </c>
      <c r="J140" t="s">
        <v>3</v>
      </c>
      <c r="K140" t="s">
        <v>541</v>
      </c>
      <c r="L140">
        <v>1354</v>
      </c>
      <c r="N140">
        <v>1010</v>
      </c>
      <c r="O140" t="s">
        <v>203</v>
      </c>
      <c r="P140" t="s">
        <v>203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ROW(Source!A72)</f>
        <v>72</v>
      </c>
      <c r="B141">
        <v>70664077</v>
      </c>
      <c r="C141">
        <v>70661937</v>
      </c>
      <c r="D141">
        <v>66274153</v>
      </c>
      <c r="E141">
        <v>1077</v>
      </c>
      <c r="F141">
        <v>1</v>
      </c>
      <c r="G141">
        <v>1077</v>
      </c>
      <c r="H141">
        <v>1</v>
      </c>
      <c r="I141" t="s">
        <v>461</v>
      </c>
      <c r="J141" t="s">
        <v>3</v>
      </c>
      <c r="K141" t="s">
        <v>462</v>
      </c>
      <c r="L141">
        <v>1191</v>
      </c>
      <c r="N141">
        <v>1013</v>
      </c>
      <c r="O141" t="s">
        <v>463</v>
      </c>
      <c r="P141" t="s">
        <v>463</v>
      </c>
      <c r="Q141">
        <v>1</v>
      </c>
      <c r="X141">
        <v>3.06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96</v>
      </c>
      <c r="AG141">
        <v>3.2130000000000001</v>
      </c>
      <c r="AH141">
        <v>2</v>
      </c>
      <c r="AI141">
        <v>70661938</v>
      </c>
      <c r="AJ141">
        <v>64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ROW(Source!A72)</f>
        <v>72</v>
      </c>
      <c r="B142">
        <v>70664078</v>
      </c>
      <c r="C142">
        <v>70661937</v>
      </c>
      <c r="D142">
        <v>66352537</v>
      </c>
      <c r="E142">
        <v>1</v>
      </c>
      <c r="F142">
        <v>1</v>
      </c>
      <c r="G142">
        <v>1077</v>
      </c>
      <c r="H142">
        <v>2</v>
      </c>
      <c r="I142" t="s">
        <v>464</v>
      </c>
      <c r="J142" t="s">
        <v>465</v>
      </c>
      <c r="K142" t="s">
        <v>466</v>
      </c>
      <c r="L142">
        <v>1368</v>
      </c>
      <c r="N142">
        <v>1011</v>
      </c>
      <c r="O142" t="s">
        <v>410</v>
      </c>
      <c r="P142" t="s">
        <v>410</v>
      </c>
      <c r="Q142">
        <v>1</v>
      </c>
      <c r="X142">
        <v>0.19</v>
      </c>
      <c r="Y142">
        <v>0</v>
      </c>
      <c r="Z142">
        <v>83.1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96</v>
      </c>
      <c r="AG142">
        <v>0.19950000000000001</v>
      </c>
      <c r="AH142">
        <v>2</v>
      </c>
      <c r="AI142">
        <v>70661939</v>
      </c>
      <c r="AJ142">
        <v>65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ROW(Source!A72)</f>
        <v>72</v>
      </c>
      <c r="B143">
        <v>70664079</v>
      </c>
      <c r="C143">
        <v>70661937</v>
      </c>
      <c r="D143">
        <v>66352105</v>
      </c>
      <c r="E143">
        <v>1</v>
      </c>
      <c r="F143">
        <v>1</v>
      </c>
      <c r="G143">
        <v>1077</v>
      </c>
      <c r="H143">
        <v>2</v>
      </c>
      <c r="I143" t="s">
        <v>490</v>
      </c>
      <c r="J143" t="s">
        <v>491</v>
      </c>
      <c r="K143" t="s">
        <v>492</v>
      </c>
      <c r="L143">
        <v>1368</v>
      </c>
      <c r="N143">
        <v>1011</v>
      </c>
      <c r="O143" t="s">
        <v>410</v>
      </c>
      <c r="P143" t="s">
        <v>410</v>
      </c>
      <c r="Q143">
        <v>1</v>
      </c>
      <c r="X143">
        <v>0.68</v>
      </c>
      <c r="Y143">
        <v>0</v>
      </c>
      <c r="Z143">
        <v>166.63</v>
      </c>
      <c r="AA143">
        <v>14.54</v>
      </c>
      <c r="AB143">
        <v>0</v>
      </c>
      <c r="AC143">
        <v>0</v>
      </c>
      <c r="AD143">
        <v>1</v>
      </c>
      <c r="AE143">
        <v>0</v>
      </c>
      <c r="AF143" t="s">
        <v>96</v>
      </c>
      <c r="AG143">
        <v>0.71400000000000008</v>
      </c>
      <c r="AH143">
        <v>2</v>
      </c>
      <c r="AI143">
        <v>70661940</v>
      </c>
      <c r="AJ143">
        <v>66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ROW(Source!A72)</f>
        <v>72</v>
      </c>
      <c r="B144">
        <v>70664080</v>
      </c>
      <c r="C144">
        <v>70661937</v>
      </c>
      <c r="D144">
        <v>66275621</v>
      </c>
      <c r="E144">
        <v>1077</v>
      </c>
      <c r="F144">
        <v>1</v>
      </c>
      <c r="G144">
        <v>1077</v>
      </c>
      <c r="H144">
        <v>3</v>
      </c>
      <c r="I144" t="s">
        <v>528</v>
      </c>
      <c r="J144" t="s">
        <v>3</v>
      </c>
      <c r="K144" t="s">
        <v>529</v>
      </c>
      <c r="L144">
        <v>1348</v>
      </c>
      <c r="N144">
        <v>1009</v>
      </c>
      <c r="O144" t="s">
        <v>147</v>
      </c>
      <c r="P144" t="s">
        <v>147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ROW(Source!A72)</f>
        <v>72</v>
      </c>
      <c r="B145">
        <v>70664081</v>
      </c>
      <c r="C145">
        <v>70661937</v>
      </c>
      <c r="D145">
        <v>66321845</v>
      </c>
      <c r="E145">
        <v>1</v>
      </c>
      <c r="F145">
        <v>1</v>
      </c>
      <c r="G145">
        <v>1077</v>
      </c>
      <c r="H145">
        <v>3</v>
      </c>
      <c r="I145" t="s">
        <v>493</v>
      </c>
      <c r="J145" t="s">
        <v>494</v>
      </c>
      <c r="K145" t="s">
        <v>495</v>
      </c>
      <c r="L145">
        <v>1348</v>
      </c>
      <c r="N145">
        <v>1009</v>
      </c>
      <c r="O145" t="s">
        <v>147</v>
      </c>
      <c r="P145" t="s">
        <v>147</v>
      </c>
      <c r="Q145">
        <v>1000</v>
      </c>
      <c r="X145">
        <v>3.0000000000000001E-5</v>
      </c>
      <c r="Y145">
        <v>18504.150000000001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3.0000000000000001E-5</v>
      </c>
      <c r="AH145">
        <v>2</v>
      </c>
      <c r="AI145">
        <v>70661941</v>
      </c>
      <c r="AJ145">
        <v>67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ROW(Source!A72)</f>
        <v>72</v>
      </c>
      <c r="B146">
        <v>70664082</v>
      </c>
      <c r="C146">
        <v>70661937</v>
      </c>
      <c r="D146">
        <v>66321205</v>
      </c>
      <c r="E146">
        <v>1</v>
      </c>
      <c r="F146">
        <v>1</v>
      </c>
      <c r="G146">
        <v>1077</v>
      </c>
      <c r="H146">
        <v>3</v>
      </c>
      <c r="I146" t="s">
        <v>474</v>
      </c>
      <c r="J146" t="s">
        <v>475</v>
      </c>
      <c r="K146" t="s">
        <v>476</v>
      </c>
      <c r="L146">
        <v>1346</v>
      </c>
      <c r="N146">
        <v>1009</v>
      </c>
      <c r="O146" t="s">
        <v>477</v>
      </c>
      <c r="P146" t="s">
        <v>477</v>
      </c>
      <c r="Q146">
        <v>1</v>
      </c>
      <c r="X146">
        <v>0.02</v>
      </c>
      <c r="Y146">
        <v>1.61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0.02</v>
      </c>
      <c r="AH146">
        <v>2</v>
      </c>
      <c r="AI146">
        <v>70661942</v>
      </c>
      <c r="AJ146">
        <v>68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ROW(Source!A72)</f>
        <v>72</v>
      </c>
      <c r="B147">
        <v>70664083</v>
      </c>
      <c r="C147">
        <v>70661937</v>
      </c>
      <c r="D147">
        <v>66321472</v>
      </c>
      <c r="E147">
        <v>1</v>
      </c>
      <c r="F147">
        <v>1</v>
      </c>
      <c r="G147">
        <v>1077</v>
      </c>
      <c r="H147">
        <v>3</v>
      </c>
      <c r="I147" t="s">
        <v>496</v>
      </c>
      <c r="J147" t="s">
        <v>497</v>
      </c>
      <c r="K147" t="s">
        <v>498</v>
      </c>
      <c r="L147">
        <v>1348</v>
      </c>
      <c r="N147">
        <v>1009</v>
      </c>
      <c r="O147" t="s">
        <v>147</v>
      </c>
      <c r="P147" t="s">
        <v>147</v>
      </c>
      <c r="Q147">
        <v>1000</v>
      </c>
      <c r="X147">
        <v>4.0000000000000002E-4</v>
      </c>
      <c r="Y147">
        <v>20009.47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4.0000000000000002E-4</v>
      </c>
      <c r="AH147">
        <v>2</v>
      </c>
      <c r="AI147">
        <v>70661943</v>
      </c>
      <c r="AJ147">
        <v>69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ROW(Source!A72)</f>
        <v>72</v>
      </c>
      <c r="B148">
        <v>70664084</v>
      </c>
      <c r="C148">
        <v>70661937</v>
      </c>
      <c r="D148">
        <v>66321487</v>
      </c>
      <c r="E148">
        <v>1</v>
      </c>
      <c r="F148">
        <v>1</v>
      </c>
      <c r="G148">
        <v>1077</v>
      </c>
      <c r="H148">
        <v>3</v>
      </c>
      <c r="I148" t="s">
        <v>499</v>
      </c>
      <c r="J148" t="s">
        <v>500</v>
      </c>
      <c r="K148" t="s">
        <v>501</v>
      </c>
      <c r="L148">
        <v>1348</v>
      </c>
      <c r="N148">
        <v>1009</v>
      </c>
      <c r="O148" t="s">
        <v>147</v>
      </c>
      <c r="P148" t="s">
        <v>147</v>
      </c>
      <c r="Q148">
        <v>1000</v>
      </c>
      <c r="X148">
        <v>1E-4</v>
      </c>
      <c r="Y148">
        <v>16189.08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1E-4</v>
      </c>
      <c r="AH148">
        <v>2</v>
      </c>
      <c r="AI148">
        <v>70661944</v>
      </c>
      <c r="AJ148">
        <v>70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ROW(Source!A72)</f>
        <v>72</v>
      </c>
      <c r="B149">
        <v>70664085</v>
      </c>
      <c r="C149">
        <v>70661937</v>
      </c>
      <c r="D149">
        <v>66328088</v>
      </c>
      <c r="E149">
        <v>1</v>
      </c>
      <c r="F149">
        <v>1</v>
      </c>
      <c r="G149">
        <v>1077</v>
      </c>
      <c r="H149">
        <v>3</v>
      </c>
      <c r="I149" t="s">
        <v>484</v>
      </c>
      <c r="J149" t="s">
        <v>485</v>
      </c>
      <c r="K149" t="s">
        <v>486</v>
      </c>
      <c r="L149">
        <v>1346</v>
      </c>
      <c r="N149">
        <v>1009</v>
      </c>
      <c r="O149" t="s">
        <v>477</v>
      </c>
      <c r="P149" t="s">
        <v>477</v>
      </c>
      <c r="Q149">
        <v>1</v>
      </c>
      <c r="X149">
        <v>0.1</v>
      </c>
      <c r="Y149">
        <v>47.86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</v>
      </c>
      <c r="AH149">
        <v>2</v>
      </c>
      <c r="AI149">
        <v>70661945</v>
      </c>
      <c r="AJ149">
        <v>71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ROW(Source!A72)</f>
        <v>72</v>
      </c>
      <c r="B150">
        <v>70664086</v>
      </c>
      <c r="C150">
        <v>70661937</v>
      </c>
      <c r="D150">
        <v>66345565</v>
      </c>
      <c r="E150">
        <v>1</v>
      </c>
      <c r="F150">
        <v>1</v>
      </c>
      <c r="G150">
        <v>1077</v>
      </c>
      <c r="H150">
        <v>3</v>
      </c>
      <c r="I150" t="s">
        <v>502</v>
      </c>
      <c r="J150" t="s">
        <v>503</v>
      </c>
      <c r="K150" t="s">
        <v>504</v>
      </c>
      <c r="L150">
        <v>1355</v>
      </c>
      <c r="N150">
        <v>1010</v>
      </c>
      <c r="O150" t="s">
        <v>355</v>
      </c>
      <c r="P150" t="s">
        <v>355</v>
      </c>
      <c r="Q150">
        <v>100</v>
      </c>
      <c r="X150">
        <v>0.06</v>
      </c>
      <c r="Y150">
        <v>139.85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0.06</v>
      </c>
      <c r="AH150">
        <v>2</v>
      </c>
      <c r="AI150">
        <v>70661946</v>
      </c>
      <c r="AJ150">
        <v>72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ROW(Source!A72)</f>
        <v>72</v>
      </c>
      <c r="B151">
        <v>70664087</v>
      </c>
      <c r="C151">
        <v>70661937</v>
      </c>
      <c r="D151">
        <v>66277648</v>
      </c>
      <c r="E151">
        <v>1077</v>
      </c>
      <c r="F151">
        <v>1</v>
      </c>
      <c r="G151">
        <v>1077</v>
      </c>
      <c r="H151">
        <v>3</v>
      </c>
      <c r="I151" t="s">
        <v>530</v>
      </c>
      <c r="J151" t="s">
        <v>3</v>
      </c>
      <c r="K151" t="s">
        <v>531</v>
      </c>
      <c r="L151">
        <v>1348</v>
      </c>
      <c r="N151">
        <v>1009</v>
      </c>
      <c r="O151" t="s">
        <v>147</v>
      </c>
      <c r="P151" t="s">
        <v>147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ROW(Source!A72)</f>
        <v>72</v>
      </c>
      <c r="B152">
        <v>70664088</v>
      </c>
      <c r="C152">
        <v>70661937</v>
      </c>
      <c r="D152">
        <v>66295027</v>
      </c>
      <c r="E152">
        <v>1077</v>
      </c>
      <c r="F152">
        <v>1</v>
      </c>
      <c r="G152">
        <v>1077</v>
      </c>
      <c r="H152">
        <v>3</v>
      </c>
      <c r="I152" t="s">
        <v>532</v>
      </c>
      <c r="J152" t="s">
        <v>3</v>
      </c>
      <c r="K152" t="s">
        <v>533</v>
      </c>
      <c r="L152">
        <v>1354</v>
      </c>
      <c r="N152">
        <v>1010</v>
      </c>
      <c r="O152" t="s">
        <v>203</v>
      </c>
      <c r="P152" t="s">
        <v>203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ROW(Source!A72)</f>
        <v>72</v>
      </c>
      <c r="B153">
        <v>70664089</v>
      </c>
      <c r="C153">
        <v>70661937</v>
      </c>
      <c r="D153">
        <v>66309830</v>
      </c>
      <c r="E153">
        <v>1077</v>
      </c>
      <c r="F153">
        <v>1</v>
      </c>
      <c r="G153">
        <v>1077</v>
      </c>
      <c r="H153">
        <v>3</v>
      </c>
      <c r="I153" t="s">
        <v>534</v>
      </c>
      <c r="J153" t="s">
        <v>3</v>
      </c>
      <c r="K153" t="s">
        <v>535</v>
      </c>
      <c r="L153">
        <v>1348</v>
      </c>
      <c r="N153">
        <v>1009</v>
      </c>
      <c r="O153" t="s">
        <v>147</v>
      </c>
      <c r="P153" t="s">
        <v>147</v>
      </c>
      <c r="Q153">
        <v>1000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ROW(Source!A72)</f>
        <v>72</v>
      </c>
      <c r="B154">
        <v>70664090</v>
      </c>
      <c r="C154">
        <v>70661937</v>
      </c>
      <c r="D154">
        <v>66310239</v>
      </c>
      <c r="E154">
        <v>1077</v>
      </c>
      <c r="F154">
        <v>1</v>
      </c>
      <c r="G154">
        <v>1077</v>
      </c>
      <c r="H154">
        <v>3</v>
      </c>
      <c r="I154" t="s">
        <v>536</v>
      </c>
      <c r="J154" t="s">
        <v>3</v>
      </c>
      <c r="K154" t="s">
        <v>537</v>
      </c>
      <c r="L154">
        <v>1354</v>
      </c>
      <c r="N154">
        <v>1010</v>
      </c>
      <c r="O154" t="s">
        <v>203</v>
      </c>
      <c r="P154" t="s">
        <v>203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ROW(Source!A72)</f>
        <v>72</v>
      </c>
      <c r="B155">
        <v>70664091</v>
      </c>
      <c r="C155">
        <v>70661937</v>
      </c>
      <c r="D155">
        <v>66310550</v>
      </c>
      <c r="E155">
        <v>1077</v>
      </c>
      <c r="F155">
        <v>1</v>
      </c>
      <c r="G155">
        <v>1077</v>
      </c>
      <c r="H155">
        <v>3</v>
      </c>
      <c r="I155" t="s">
        <v>538</v>
      </c>
      <c r="J155" t="s">
        <v>3</v>
      </c>
      <c r="K155" t="s">
        <v>539</v>
      </c>
      <c r="L155">
        <v>1354</v>
      </c>
      <c r="N155">
        <v>1010</v>
      </c>
      <c r="O155" t="s">
        <v>203</v>
      </c>
      <c r="P155" t="s">
        <v>203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ROW(Source!A72)</f>
        <v>72</v>
      </c>
      <c r="B156">
        <v>70664092</v>
      </c>
      <c r="C156">
        <v>70661937</v>
      </c>
      <c r="D156">
        <v>66316222</v>
      </c>
      <c r="E156">
        <v>1077</v>
      </c>
      <c r="F156">
        <v>1</v>
      </c>
      <c r="G156">
        <v>1077</v>
      </c>
      <c r="H156">
        <v>3</v>
      </c>
      <c r="I156" t="s">
        <v>540</v>
      </c>
      <c r="J156" t="s">
        <v>3</v>
      </c>
      <c r="K156" t="s">
        <v>541</v>
      </c>
      <c r="L156">
        <v>1354</v>
      </c>
      <c r="N156">
        <v>1010</v>
      </c>
      <c r="O156" t="s">
        <v>203</v>
      </c>
      <c r="P156" t="s">
        <v>203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ROW(Source!A73)</f>
        <v>73</v>
      </c>
      <c r="B157">
        <v>70664093</v>
      </c>
      <c r="C157">
        <v>70661963</v>
      </c>
      <c r="D157">
        <v>66274153</v>
      </c>
      <c r="E157">
        <v>1077</v>
      </c>
      <c r="F157">
        <v>1</v>
      </c>
      <c r="G157">
        <v>1077</v>
      </c>
      <c r="H157">
        <v>1</v>
      </c>
      <c r="I157" t="s">
        <v>461</v>
      </c>
      <c r="J157" t="s">
        <v>3</v>
      </c>
      <c r="K157" t="s">
        <v>462</v>
      </c>
      <c r="L157">
        <v>1191</v>
      </c>
      <c r="N157">
        <v>1013</v>
      </c>
      <c r="O157" t="s">
        <v>463</v>
      </c>
      <c r="P157" t="s">
        <v>463</v>
      </c>
      <c r="Q157">
        <v>1</v>
      </c>
      <c r="X157">
        <v>4.55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4.55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ROW(Source!A73)</f>
        <v>73</v>
      </c>
      <c r="B158">
        <v>70664094</v>
      </c>
      <c r="C158">
        <v>70661963</v>
      </c>
      <c r="D158">
        <v>66352537</v>
      </c>
      <c r="E158">
        <v>1</v>
      </c>
      <c r="F158">
        <v>1</v>
      </c>
      <c r="G158">
        <v>1077</v>
      </c>
      <c r="H158">
        <v>2</v>
      </c>
      <c r="I158" t="s">
        <v>464</v>
      </c>
      <c r="J158" t="s">
        <v>465</v>
      </c>
      <c r="K158" t="s">
        <v>466</v>
      </c>
      <c r="L158">
        <v>1368</v>
      </c>
      <c r="N158">
        <v>1011</v>
      </c>
      <c r="O158" t="s">
        <v>410</v>
      </c>
      <c r="P158" t="s">
        <v>410</v>
      </c>
      <c r="Q158">
        <v>1</v>
      </c>
      <c r="X158">
        <v>0.28000000000000003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0.28000000000000003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ROW(Source!A73)</f>
        <v>73</v>
      </c>
      <c r="B159">
        <v>70664095</v>
      </c>
      <c r="C159">
        <v>70661963</v>
      </c>
      <c r="D159">
        <v>66352105</v>
      </c>
      <c r="E159">
        <v>1</v>
      </c>
      <c r="F159">
        <v>1</v>
      </c>
      <c r="G159">
        <v>1077</v>
      </c>
      <c r="H159">
        <v>2</v>
      </c>
      <c r="I159" t="s">
        <v>490</v>
      </c>
      <c r="J159" t="s">
        <v>491</v>
      </c>
      <c r="K159" t="s">
        <v>492</v>
      </c>
      <c r="L159">
        <v>1368</v>
      </c>
      <c r="N159">
        <v>1011</v>
      </c>
      <c r="O159" t="s">
        <v>410</v>
      </c>
      <c r="P159" t="s">
        <v>410</v>
      </c>
      <c r="Q159">
        <v>1</v>
      </c>
      <c r="X159">
        <v>0.71</v>
      </c>
      <c r="Y159">
        <v>0</v>
      </c>
      <c r="Z159">
        <v>166.63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ROW(Source!A73)</f>
        <v>73</v>
      </c>
      <c r="B160">
        <v>70664096</v>
      </c>
      <c r="C160">
        <v>70661963</v>
      </c>
      <c r="D160">
        <v>66275621</v>
      </c>
      <c r="E160">
        <v>1077</v>
      </c>
      <c r="F160">
        <v>1</v>
      </c>
      <c r="G160">
        <v>1077</v>
      </c>
      <c r="H160">
        <v>3</v>
      </c>
      <c r="I160" t="s">
        <v>528</v>
      </c>
      <c r="J160" t="s">
        <v>3</v>
      </c>
      <c r="K160" t="s">
        <v>529</v>
      </c>
      <c r="L160">
        <v>1348</v>
      </c>
      <c r="N160">
        <v>1009</v>
      </c>
      <c r="O160" t="s">
        <v>147</v>
      </c>
      <c r="P160" t="s">
        <v>147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ROW(Source!A73)</f>
        <v>73</v>
      </c>
      <c r="B161">
        <v>70664097</v>
      </c>
      <c r="C161">
        <v>70661963</v>
      </c>
      <c r="D161">
        <v>66321845</v>
      </c>
      <c r="E161">
        <v>1</v>
      </c>
      <c r="F161">
        <v>1</v>
      </c>
      <c r="G161">
        <v>1077</v>
      </c>
      <c r="H161">
        <v>3</v>
      </c>
      <c r="I161" t="s">
        <v>493</v>
      </c>
      <c r="J161" t="s">
        <v>494</v>
      </c>
      <c r="K161" t="s">
        <v>495</v>
      </c>
      <c r="L161">
        <v>1348</v>
      </c>
      <c r="N161">
        <v>1009</v>
      </c>
      <c r="O161" t="s">
        <v>147</v>
      </c>
      <c r="P161" t="s">
        <v>147</v>
      </c>
      <c r="Q161">
        <v>1000</v>
      </c>
      <c r="X161">
        <v>3.0000000000000001E-5</v>
      </c>
      <c r="Y161">
        <v>18504.150000000001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ROW(Source!A73)</f>
        <v>73</v>
      </c>
      <c r="B162">
        <v>70664098</v>
      </c>
      <c r="C162">
        <v>70661963</v>
      </c>
      <c r="D162">
        <v>66321205</v>
      </c>
      <c r="E162">
        <v>1</v>
      </c>
      <c r="F162">
        <v>1</v>
      </c>
      <c r="G162">
        <v>1077</v>
      </c>
      <c r="H162">
        <v>3</v>
      </c>
      <c r="I162" t="s">
        <v>474</v>
      </c>
      <c r="J162" t="s">
        <v>475</v>
      </c>
      <c r="K162" t="s">
        <v>476</v>
      </c>
      <c r="L162">
        <v>1346</v>
      </c>
      <c r="N162">
        <v>1009</v>
      </c>
      <c r="O162" t="s">
        <v>477</v>
      </c>
      <c r="P162" t="s">
        <v>477</v>
      </c>
      <c r="Q162">
        <v>1</v>
      </c>
      <c r="X162">
        <v>0.02</v>
      </c>
      <c r="Y162">
        <v>1.61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ROW(Source!A73)</f>
        <v>73</v>
      </c>
      <c r="B163">
        <v>70664099</v>
      </c>
      <c r="C163">
        <v>70661963</v>
      </c>
      <c r="D163">
        <v>66321472</v>
      </c>
      <c r="E163">
        <v>1</v>
      </c>
      <c r="F163">
        <v>1</v>
      </c>
      <c r="G163">
        <v>1077</v>
      </c>
      <c r="H163">
        <v>3</v>
      </c>
      <c r="I163" t="s">
        <v>496</v>
      </c>
      <c r="J163" t="s">
        <v>497</v>
      </c>
      <c r="K163" t="s">
        <v>498</v>
      </c>
      <c r="L163">
        <v>1348</v>
      </c>
      <c r="N163">
        <v>1009</v>
      </c>
      <c r="O163" t="s">
        <v>147</v>
      </c>
      <c r="P163" t="s">
        <v>147</v>
      </c>
      <c r="Q163">
        <v>1000</v>
      </c>
      <c r="X163">
        <v>4.0000000000000002E-4</v>
      </c>
      <c r="Y163">
        <v>20009.47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4.0000000000000002E-4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ROW(Source!A73)</f>
        <v>73</v>
      </c>
      <c r="B164">
        <v>70664100</v>
      </c>
      <c r="C164">
        <v>70661963</v>
      </c>
      <c r="D164">
        <v>66321487</v>
      </c>
      <c r="E164">
        <v>1</v>
      </c>
      <c r="F164">
        <v>1</v>
      </c>
      <c r="G164">
        <v>1077</v>
      </c>
      <c r="H164">
        <v>3</v>
      </c>
      <c r="I164" t="s">
        <v>499</v>
      </c>
      <c r="J164" t="s">
        <v>500</v>
      </c>
      <c r="K164" t="s">
        <v>501</v>
      </c>
      <c r="L164">
        <v>1348</v>
      </c>
      <c r="N164">
        <v>1009</v>
      </c>
      <c r="O164" t="s">
        <v>147</v>
      </c>
      <c r="P164" t="s">
        <v>147</v>
      </c>
      <c r="Q164">
        <v>1000</v>
      </c>
      <c r="X164">
        <v>1E-4</v>
      </c>
      <c r="Y164">
        <v>16189.08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1E-4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ROW(Source!A73)</f>
        <v>73</v>
      </c>
      <c r="B165">
        <v>70664101</v>
      </c>
      <c r="C165">
        <v>70661963</v>
      </c>
      <c r="D165">
        <v>66328088</v>
      </c>
      <c r="E165">
        <v>1</v>
      </c>
      <c r="F165">
        <v>1</v>
      </c>
      <c r="G165">
        <v>1077</v>
      </c>
      <c r="H165">
        <v>3</v>
      </c>
      <c r="I165" t="s">
        <v>484</v>
      </c>
      <c r="J165" t="s">
        <v>485</v>
      </c>
      <c r="K165" t="s">
        <v>486</v>
      </c>
      <c r="L165">
        <v>1346</v>
      </c>
      <c r="N165">
        <v>1009</v>
      </c>
      <c r="O165" t="s">
        <v>477</v>
      </c>
      <c r="P165" t="s">
        <v>477</v>
      </c>
      <c r="Q165">
        <v>1</v>
      </c>
      <c r="X165">
        <v>0.1</v>
      </c>
      <c r="Y165">
        <v>47.86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ROW(Source!A73)</f>
        <v>73</v>
      </c>
      <c r="B166">
        <v>70664102</v>
      </c>
      <c r="C166">
        <v>70661963</v>
      </c>
      <c r="D166">
        <v>66345565</v>
      </c>
      <c r="E166">
        <v>1</v>
      </c>
      <c r="F166">
        <v>1</v>
      </c>
      <c r="G166">
        <v>1077</v>
      </c>
      <c r="H166">
        <v>3</v>
      </c>
      <c r="I166" t="s">
        <v>502</v>
      </c>
      <c r="J166" t="s">
        <v>503</v>
      </c>
      <c r="K166" t="s">
        <v>504</v>
      </c>
      <c r="L166">
        <v>1355</v>
      </c>
      <c r="N166">
        <v>1010</v>
      </c>
      <c r="O166" t="s">
        <v>355</v>
      </c>
      <c r="P166" t="s">
        <v>355</v>
      </c>
      <c r="Q166">
        <v>100</v>
      </c>
      <c r="X166">
        <v>0.12</v>
      </c>
      <c r="Y166">
        <v>139.85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ROW(Source!A73)</f>
        <v>73</v>
      </c>
      <c r="B167">
        <v>70664103</v>
      </c>
      <c r="C167">
        <v>70661963</v>
      </c>
      <c r="D167">
        <v>66277648</v>
      </c>
      <c r="E167">
        <v>1077</v>
      </c>
      <c r="F167">
        <v>1</v>
      </c>
      <c r="G167">
        <v>1077</v>
      </c>
      <c r="H167">
        <v>3</v>
      </c>
      <c r="I167" t="s">
        <v>530</v>
      </c>
      <c r="J167" t="s">
        <v>3</v>
      </c>
      <c r="K167" t="s">
        <v>531</v>
      </c>
      <c r="L167">
        <v>1348</v>
      </c>
      <c r="N167">
        <v>1009</v>
      </c>
      <c r="O167" t="s">
        <v>147</v>
      </c>
      <c r="P167" t="s">
        <v>147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ROW(Source!A73)</f>
        <v>73</v>
      </c>
      <c r="B168">
        <v>70664104</v>
      </c>
      <c r="C168">
        <v>70661963</v>
      </c>
      <c r="D168">
        <v>66295027</v>
      </c>
      <c r="E168">
        <v>1077</v>
      </c>
      <c r="F168">
        <v>1</v>
      </c>
      <c r="G168">
        <v>1077</v>
      </c>
      <c r="H168">
        <v>3</v>
      </c>
      <c r="I168" t="s">
        <v>532</v>
      </c>
      <c r="J168" t="s">
        <v>3</v>
      </c>
      <c r="K168" t="s">
        <v>533</v>
      </c>
      <c r="L168">
        <v>1354</v>
      </c>
      <c r="N168">
        <v>1010</v>
      </c>
      <c r="O168" t="s">
        <v>203</v>
      </c>
      <c r="P168" t="s">
        <v>203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ROW(Source!A73)</f>
        <v>73</v>
      </c>
      <c r="B169">
        <v>70664105</v>
      </c>
      <c r="C169">
        <v>70661963</v>
      </c>
      <c r="D169">
        <v>66309830</v>
      </c>
      <c r="E169">
        <v>1077</v>
      </c>
      <c r="F169">
        <v>1</v>
      </c>
      <c r="G169">
        <v>1077</v>
      </c>
      <c r="H169">
        <v>3</v>
      </c>
      <c r="I169" t="s">
        <v>534</v>
      </c>
      <c r="J169" t="s">
        <v>3</v>
      </c>
      <c r="K169" t="s">
        <v>535</v>
      </c>
      <c r="L169">
        <v>1348</v>
      </c>
      <c r="N169">
        <v>1009</v>
      </c>
      <c r="O169" t="s">
        <v>147</v>
      </c>
      <c r="P169" t="s">
        <v>147</v>
      </c>
      <c r="Q169">
        <v>1000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ROW(Source!A73)</f>
        <v>73</v>
      </c>
      <c r="B170">
        <v>70664106</v>
      </c>
      <c r="C170">
        <v>70661963</v>
      </c>
      <c r="D170">
        <v>66310239</v>
      </c>
      <c r="E170">
        <v>1077</v>
      </c>
      <c r="F170">
        <v>1</v>
      </c>
      <c r="G170">
        <v>1077</v>
      </c>
      <c r="H170">
        <v>3</v>
      </c>
      <c r="I170" t="s">
        <v>536</v>
      </c>
      <c r="J170" t="s">
        <v>3</v>
      </c>
      <c r="K170" t="s">
        <v>537</v>
      </c>
      <c r="L170">
        <v>1354</v>
      </c>
      <c r="N170">
        <v>1010</v>
      </c>
      <c r="O170" t="s">
        <v>203</v>
      </c>
      <c r="P170" t="s">
        <v>203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ROW(Source!A73)</f>
        <v>73</v>
      </c>
      <c r="B171">
        <v>70664107</v>
      </c>
      <c r="C171">
        <v>70661963</v>
      </c>
      <c r="D171">
        <v>66310550</v>
      </c>
      <c r="E171">
        <v>1077</v>
      </c>
      <c r="F171">
        <v>1</v>
      </c>
      <c r="G171">
        <v>1077</v>
      </c>
      <c r="H171">
        <v>3</v>
      </c>
      <c r="I171" t="s">
        <v>538</v>
      </c>
      <c r="J171" t="s">
        <v>3</v>
      </c>
      <c r="K171" t="s">
        <v>539</v>
      </c>
      <c r="L171">
        <v>1354</v>
      </c>
      <c r="N171">
        <v>1010</v>
      </c>
      <c r="O171" t="s">
        <v>203</v>
      </c>
      <c r="P171" t="s">
        <v>203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ROW(Source!A73)</f>
        <v>73</v>
      </c>
      <c r="B172">
        <v>70664108</v>
      </c>
      <c r="C172">
        <v>70661963</v>
      </c>
      <c r="D172">
        <v>66316222</v>
      </c>
      <c r="E172">
        <v>1077</v>
      </c>
      <c r="F172">
        <v>1</v>
      </c>
      <c r="G172">
        <v>1077</v>
      </c>
      <c r="H172">
        <v>3</v>
      </c>
      <c r="I172" t="s">
        <v>540</v>
      </c>
      <c r="J172" t="s">
        <v>3</v>
      </c>
      <c r="K172" t="s">
        <v>541</v>
      </c>
      <c r="L172">
        <v>1354</v>
      </c>
      <c r="N172">
        <v>1010</v>
      </c>
      <c r="O172" t="s">
        <v>203</v>
      </c>
      <c r="P172" t="s">
        <v>203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ROW(Source!A74)</f>
        <v>74</v>
      </c>
      <c r="B173">
        <v>70664093</v>
      </c>
      <c r="C173">
        <v>70661963</v>
      </c>
      <c r="D173">
        <v>66274153</v>
      </c>
      <c r="E173">
        <v>1077</v>
      </c>
      <c r="F173">
        <v>1</v>
      </c>
      <c r="G173">
        <v>1077</v>
      </c>
      <c r="H173">
        <v>1</v>
      </c>
      <c r="I173" t="s">
        <v>461</v>
      </c>
      <c r="J173" t="s">
        <v>3</v>
      </c>
      <c r="K173" t="s">
        <v>462</v>
      </c>
      <c r="L173">
        <v>1191</v>
      </c>
      <c r="N173">
        <v>1013</v>
      </c>
      <c r="O173" t="s">
        <v>463</v>
      </c>
      <c r="P173" t="s">
        <v>463</v>
      </c>
      <c r="Q173">
        <v>1</v>
      </c>
      <c r="X173">
        <v>4.55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4.55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ROW(Source!A74)</f>
        <v>74</v>
      </c>
      <c r="B174">
        <v>70664094</v>
      </c>
      <c r="C174">
        <v>70661963</v>
      </c>
      <c r="D174">
        <v>66352537</v>
      </c>
      <c r="E174">
        <v>1</v>
      </c>
      <c r="F174">
        <v>1</v>
      </c>
      <c r="G174">
        <v>1077</v>
      </c>
      <c r="H174">
        <v>2</v>
      </c>
      <c r="I174" t="s">
        <v>464</v>
      </c>
      <c r="J174" t="s">
        <v>465</v>
      </c>
      <c r="K174" t="s">
        <v>466</v>
      </c>
      <c r="L174">
        <v>1368</v>
      </c>
      <c r="N174">
        <v>1011</v>
      </c>
      <c r="O174" t="s">
        <v>410</v>
      </c>
      <c r="P174" t="s">
        <v>410</v>
      </c>
      <c r="Q174">
        <v>1</v>
      </c>
      <c r="X174">
        <v>0.28000000000000003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0.28000000000000003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ROW(Source!A74)</f>
        <v>74</v>
      </c>
      <c r="B175">
        <v>70664095</v>
      </c>
      <c r="C175">
        <v>70661963</v>
      </c>
      <c r="D175">
        <v>66352105</v>
      </c>
      <c r="E175">
        <v>1</v>
      </c>
      <c r="F175">
        <v>1</v>
      </c>
      <c r="G175">
        <v>1077</v>
      </c>
      <c r="H175">
        <v>2</v>
      </c>
      <c r="I175" t="s">
        <v>490</v>
      </c>
      <c r="J175" t="s">
        <v>491</v>
      </c>
      <c r="K175" t="s">
        <v>492</v>
      </c>
      <c r="L175">
        <v>1368</v>
      </c>
      <c r="N175">
        <v>1011</v>
      </c>
      <c r="O175" t="s">
        <v>410</v>
      </c>
      <c r="P175" t="s">
        <v>410</v>
      </c>
      <c r="Q175">
        <v>1</v>
      </c>
      <c r="X175">
        <v>0.71</v>
      </c>
      <c r="Y175">
        <v>0</v>
      </c>
      <c r="Z175">
        <v>166.63</v>
      </c>
      <c r="AA175">
        <v>14.54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0.71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ROW(Source!A74)</f>
        <v>74</v>
      </c>
      <c r="B176">
        <v>70664096</v>
      </c>
      <c r="C176">
        <v>70661963</v>
      </c>
      <c r="D176">
        <v>66275621</v>
      </c>
      <c r="E176">
        <v>1077</v>
      </c>
      <c r="F176">
        <v>1</v>
      </c>
      <c r="G176">
        <v>1077</v>
      </c>
      <c r="H176">
        <v>3</v>
      </c>
      <c r="I176" t="s">
        <v>528</v>
      </c>
      <c r="J176" t="s">
        <v>3</v>
      </c>
      <c r="K176" t="s">
        <v>529</v>
      </c>
      <c r="L176">
        <v>1348</v>
      </c>
      <c r="N176">
        <v>1009</v>
      </c>
      <c r="O176" t="s">
        <v>147</v>
      </c>
      <c r="P176" t="s">
        <v>147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ROW(Source!A74)</f>
        <v>74</v>
      </c>
      <c r="B177">
        <v>70664097</v>
      </c>
      <c r="C177">
        <v>70661963</v>
      </c>
      <c r="D177">
        <v>66321845</v>
      </c>
      <c r="E177">
        <v>1</v>
      </c>
      <c r="F177">
        <v>1</v>
      </c>
      <c r="G177">
        <v>1077</v>
      </c>
      <c r="H177">
        <v>3</v>
      </c>
      <c r="I177" t="s">
        <v>493</v>
      </c>
      <c r="J177" t="s">
        <v>494</v>
      </c>
      <c r="K177" t="s">
        <v>495</v>
      </c>
      <c r="L177">
        <v>1348</v>
      </c>
      <c r="N177">
        <v>1009</v>
      </c>
      <c r="O177" t="s">
        <v>147</v>
      </c>
      <c r="P177" t="s">
        <v>147</v>
      </c>
      <c r="Q177">
        <v>1000</v>
      </c>
      <c r="X177">
        <v>3.0000000000000001E-5</v>
      </c>
      <c r="Y177">
        <v>18504.150000000001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3.0000000000000001E-5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ROW(Source!A74)</f>
        <v>74</v>
      </c>
      <c r="B178">
        <v>70664098</v>
      </c>
      <c r="C178">
        <v>70661963</v>
      </c>
      <c r="D178">
        <v>66321205</v>
      </c>
      <c r="E178">
        <v>1</v>
      </c>
      <c r="F178">
        <v>1</v>
      </c>
      <c r="G178">
        <v>1077</v>
      </c>
      <c r="H178">
        <v>3</v>
      </c>
      <c r="I178" t="s">
        <v>474</v>
      </c>
      <c r="J178" t="s">
        <v>475</v>
      </c>
      <c r="K178" t="s">
        <v>476</v>
      </c>
      <c r="L178">
        <v>1346</v>
      </c>
      <c r="N178">
        <v>1009</v>
      </c>
      <c r="O178" t="s">
        <v>477</v>
      </c>
      <c r="P178" t="s">
        <v>477</v>
      </c>
      <c r="Q178">
        <v>1</v>
      </c>
      <c r="X178">
        <v>0.02</v>
      </c>
      <c r="Y178">
        <v>1.61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ROW(Source!A74)</f>
        <v>74</v>
      </c>
      <c r="B179">
        <v>70664099</v>
      </c>
      <c r="C179">
        <v>70661963</v>
      </c>
      <c r="D179">
        <v>66321472</v>
      </c>
      <c r="E179">
        <v>1</v>
      </c>
      <c r="F179">
        <v>1</v>
      </c>
      <c r="G179">
        <v>1077</v>
      </c>
      <c r="H179">
        <v>3</v>
      </c>
      <c r="I179" t="s">
        <v>496</v>
      </c>
      <c r="J179" t="s">
        <v>497</v>
      </c>
      <c r="K179" t="s">
        <v>498</v>
      </c>
      <c r="L179">
        <v>1348</v>
      </c>
      <c r="N179">
        <v>1009</v>
      </c>
      <c r="O179" t="s">
        <v>147</v>
      </c>
      <c r="P179" t="s">
        <v>147</v>
      </c>
      <c r="Q179">
        <v>1000</v>
      </c>
      <c r="X179">
        <v>4.0000000000000002E-4</v>
      </c>
      <c r="Y179">
        <v>20009.47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4.0000000000000002E-4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ROW(Source!A74)</f>
        <v>74</v>
      </c>
      <c r="B180">
        <v>70664100</v>
      </c>
      <c r="C180">
        <v>70661963</v>
      </c>
      <c r="D180">
        <v>66321487</v>
      </c>
      <c r="E180">
        <v>1</v>
      </c>
      <c r="F180">
        <v>1</v>
      </c>
      <c r="G180">
        <v>1077</v>
      </c>
      <c r="H180">
        <v>3</v>
      </c>
      <c r="I180" t="s">
        <v>499</v>
      </c>
      <c r="J180" t="s">
        <v>500</v>
      </c>
      <c r="K180" t="s">
        <v>501</v>
      </c>
      <c r="L180">
        <v>1348</v>
      </c>
      <c r="N180">
        <v>1009</v>
      </c>
      <c r="O180" t="s">
        <v>147</v>
      </c>
      <c r="P180" t="s">
        <v>147</v>
      </c>
      <c r="Q180">
        <v>1000</v>
      </c>
      <c r="X180">
        <v>1E-4</v>
      </c>
      <c r="Y180">
        <v>16189.08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1E-4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ROW(Source!A74)</f>
        <v>74</v>
      </c>
      <c r="B181">
        <v>70664101</v>
      </c>
      <c r="C181">
        <v>70661963</v>
      </c>
      <c r="D181">
        <v>66328088</v>
      </c>
      <c r="E181">
        <v>1</v>
      </c>
      <c r="F181">
        <v>1</v>
      </c>
      <c r="G181">
        <v>1077</v>
      </c>
      <c r="H181">
        <v>3</v>
      </c>
      <c r="I181" t="s">
        <v>484</v>
      </c>
      <c r="J181" t="s">
        <v>485</v>
      </c>
      <c r="K181" t="s">
        <v>486</v>
      </c>
      <c r="L181">
        <v>1346</v>
      </c>
      <c r="N181">
        <v>1009</v>
      </c>
      <c r="O181" t="s">
        <v>477</v>
      </c>
      <c r="P181" t="s">
        <v>477</v>
      </c>
      <c r="Q181">
        <v>1</v>
      </c>
      <c r="X181">
        <v>0.1</v>
      </c>
      <c r="Y181">
        <v>47.86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ROW(Source!A74)</f>
        <v>74</v>
      </c>
      <c r="B182">
        <v>70664102</v>
      </c>
      <c r="C182">
        <v>70661963</v>
      </c>
      <c r="D182">
        <v>66345565</v>
      </c>
      <c r="E182">
        <v>1</v>
      </c>
      <c r="F182">
        <v>1</v>
      </c>
      <c r="G182">
        <v>1077</v>
      </c>
      <c r="H182">
        <v>3</v>
      </c>
      <c r="I182" t="s">
        <v>502</v>
      </c>
      <c r="J182" t="s">
        <v>503</v>
      </c>
      <c r="K182" t="s">
        <v>504</v>
      </c>
      <c r="L182">
        <v>1355</v>
      </c>
      <c r="N182">
        <v>1010</v>
      </c>
      <c r="O182" t="s">
        <v>355</v>
      </c>
      <c r="P182" t="s">
        <v>355</v>
      </c>
      <c r="Q182">
        <v>100</v>
      </c>
      <c r="X182">
        <v>0.12</v>
      </c>
      <c r="Y182">
        <v>139.85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ROW(Source!A74)</f>
        <v>74</v>
      </c>
      <c r="B183">
        <v>70664103</v>
      </c>
      <c r="C183">
        <v>70661963</v>
      </c>
      <c r="D183">
        <v>66277648</v>
      </c>
      <c r="E183">
        <v>1077</v>
      </c>
      <c r="F183">
        <v>1</v>
      </c>
      <c r="G183">
        <v>1077</v>
      </c>
      <c r="H183">
        <v>3</v>
      </c>
      <c r="I183" t="s">
        <v>530</v>
      </c>
      <c r="J183" t="s">
        <v>3</v>
      </c>
      <c r="K183" t="s">
        <v>531</v>
      </c>
      <c r="L183">
        <v>1348</v>
      </c>
      <c r="N183">
        <v>1009</v>
      </c>
      <c r="O183" t="s">
        <v>147</v>
      </c>
      <c r="P183" t="s">
        <v>147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ROW(Source!A74)</f>
        <v>74</v>
      </c>
      <c r="B184">
        <v>70664104</v>
      </c>
      <c r="C184">
        <v>70661963</v>
      </c>
      <c r="D184">
        <v>66295027</v>
      </c>
      <c r="E184">
        <v>1077</v>
      </c>
      <c r="F184">
        <v>1</v>
      </c>
      <c r="G184">
        <v>1077</v>
      </c>
      <c r="H184">
        <v>3</v>
      </c>
      <c r="I184" t="s">
        <v>532</v>
      </c>
      <c r="J184" t="s">
        <v>3</v>
      </c>
      <c r="K184" t="s">
        <v>533</v>
      </c>
      <c r="L184">
        <v>1354</v>
      </c>
      <c r="N184">
        <v>1010</v>
      </c>
      <c r="O184" t="s">
        <v>203</v>
      </c>
      <c r="P184" t="s">
        <v>203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ROW(Source!A74)</f>
        <v>74</v>
      </c>
      <c r="B185">
        <v>70664105</v>
      </c>
      <c r="C185">
        <v>70661963</v>
      </c>
      <c r="D185">
        <v>66309830</v>
      </c>
      <c r="E185">
        <v>1077</v>
      </c>
      <c r="F185">
        <v>1</v>
      </c>
      <c r="G185">
        <v>1077</v>
      </c>
      <c r="H185">
        <v>3</v>
      </c>
      <c r="I185" t="s">
        <v>534</v>
      </c>
      <c r="J185" t="s">
        <v>3</v>
      </c>
      <c r="K185" t="s">
        <v>535</v>
      </c>
      <c r="L185">
        <v>1348</v>
      </c>
      <c r="N185">
        <v>1009</v>
      </c>
      <c r="O185" t="s">
        <v>147</v>
      </c>
      <c r="P185" t="s">
        <v>147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ROW(Source!A74)</f>
        <v>74</v>
      </c>
      <c r="B186">
        <v>70664106</v>
      </c>
      <c r="C186">
        <v>70661963</v>
      </c>
      <c r="D186">
        <v>66310239</v>
      </c>
      <c r="E186">
        <v>1077</v>
      </c>
      <c r="F186">
        <v>1</v>
      </c>
      <c r="G186">
        <v>1077</v>
      </c>
      <c r="H186">
        <v>3</v>
      </c>
      <c r="I186" t="s">
        <v>536</v>
      </c>
      <c r="J186" t="s">
        <v>3</v>
      </c>
      <c r="K186" t="s">
        <v>537</v>
      </c>
      <c r="L186">
        <v>1354</v>
      </c>
      <c r="N186">
        <v>1010</v>
      </c>
      <c r="O186" t="s">
        <v>203</v>
      </c>
      <c r="P186" t="s">
        <v>203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ROW(Source!A74)</f>
        <v>74</v>
      </c>
      <c r="B187">
        <v>70664107</v>
      </c>
      <c r="C187">
        <v>70661963</v>
      </c>
      <c r="D187">
        <v>66310550</v>
      </c>
      <c r="E187">
        <v>1077</v>
      </c>
      <c r="F187">
        <v>1</v>
      </c>
      <c r="G187">
        <v>1077</v>
      </c>
      <c r="H187">
        <v>3</v>
      </c>
      <c r="I187" t="s">
        <v>538</v>
      </c>
      <c r="J187" t="s">
        <v>3</v>
      </c>
      <c r="K187" t="s">
        <v>539</v>
      </c>
      <c r="L187">
        <v>1354</v>
      </c>
      <c r="N187">
        <v>1010</v>
      </c>
      <c r="O187" t="s">
        <v>203</v>
      </c>
      <c r="P187" t="s">
        <v>203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ROW(Source!A74)</f>
        <v>74</v>
      </c>
      <c r="B188">
        <v>70664108</v>
      </c>
      <c r="C188">
        <v>70661963</v>
      </c>
      <c r="D188">
        <v>66316222</v>
      </c>
      <c r="E188">
        <v>1077</v>
      </c>
      <c r="F188">
        <v>1</v>
      </c>
      <c r="G188">
        <v>1077</v>
      </c>
      <c r="H188">
        <v>3</v>
      </c>
      <c r="I188" t="s">
        <v>540</v>
      </c>
      <c r="J188" t="s">
        <v>3</v>
      </c>
      <c r="K188" t="s">
        <v>541</v>
      </c>
      <c r="L188">
        <v>1354</v>
      </c>
      <c r="N188">
        <v>1010</v>
      </c>
      <c r="O188" t="s">
        <v>203</v>
      </c>
      <c r="P188" t="s">
        <v>203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ROW(Source!A75)</f>
        <v>75</v>
      </c>
      <c r="B189">
        <v>70664109</v>
      </c>
      <c r="C189">
        <v>70661980</v>
      </c>
      <c r="D189">
        <v>66274153</v>
      </c>
      <c r="E189">
        <v>1077</v>
      </c>
      <c r="F189">
        <v>1</v>
      </c>
      <c r="G189">
        <v>1077</v>
      </c>
      <c r="H189">
        <v>1</v>
      </c>
      <c r="I189" t="s">
        <v>461</v>
      </c>
      <c r="J189" t="s">
        <v>3</v>
      </c>
      <c r="K189" t="s">
        <v>462</v>
      </c>
      <c r="L189">
        <v>1191</v>
      </c>
      <c r="N189">
        <v>1013</v>
      </c>
      <c r="O189" t="s">
        <v>463</v>
      </c>
      <c r="P189" t="s">
        <v>463</v>
      </c>
      <c r="Q189">
        <v>1</v>
      </c>
      <c r="X189">
        <v>5.98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96</v>
      </c>
      <c r="AG189">
        <v>6.2790000000000008</v>
      </c>
      <c r="AH189">
        <v>2</v>
      </c>
      <c r="AI189">
        <v>70661981</v>
      </c>
      <c r="AJ189">
        <v>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ROW(Source!A75)</f>
        <v>75</v>
      </c>
      <c r="B190">
        <v>70664110</v>
      </c>
      <c r="C190">
        <v>70661980</v>
      </c>
      <c r="D190">
        <v>66352537</v>
      </c>
      <c r="E190">
        <v>1</v>
      </c>
      <c r="F190">
        <v>1</v>
      </c>
      <c r="G190">
        <v>1077</v>
      </c>
      <c r="H190">
        <v>2</v>
      </c>
      <c r="I190" t="s">
        <v>464</v>
      </c>
      <c r="J190" t="s">
        <v>465</v>
      </c>
      <c r="K190" t="s">
        <v>466</v>
      </c>
      <c r="L190">
        <v>1368</v>
      </c>
      <c r="N190">
        <v>1011</v>
      </c>
      <c r="O190" t="s">
        <v>410</v>
      </c>
      <c r="P190" t="s">
        <v>410</v>
      </c>
      <c r="Q190">
        <v>1</v>
      </c>
      <c r="X190">
        <v>0.4</v>
      </c>
      <c r="Y190">
        <v>0</v>
      </c>
      <c r="Z190">
        <v>83.1</v>
      </c>
      <c r="AA190">
        <v>12.62</v>
      </c>
      <c r="AB190">
        <v>0</v>
      </c>
      <c r="AC190">
        <v>0</v>
      </c>
      <c r="AD190">
        <v>1</v>
      </c>
      <c r="AE190">
        <v>0</v>
      </c>
      <c r="AF190" t="s">
        <v>96</v>
      </c>
      <c r="AG190">
        <v>0.42000000000000004</v>
      </c>
      <c r="AH190">
        <v>2</v>
      </c>
      <c r="AI190">
        <v>70661982</v>
      </c>
      <c r="AJ190">
        <v>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ROW(Source!A75)</f>
        <v>75</v>
      </c>
      <c r="B191">
        <v>70664111</v>
      </c>
      <c r="C191">
        <v>70661980</v>
      </c>
      <c r="D191">
        <v>66352105</v>
      </c>
      <c r="E191">
        <v>1</v>
      </c>
      <c r="F191">
        <v>1</v>
      </c>
      <c r="G191">
        <v>1077</v>
      </c>
      <c r="H191">
        <v>2</v>
      </c>
      <c r="I191" t="s">
        <v>490</v>
      </c>
      <c r="J191" t="s">
        <v>491</v>
      </c>
      <c r="K191" t="s">
        <v>492</v>
      </c>
      <c r="L191">
        <v>1368</v>
      </c>
      <c r="N191">
        <v>1011</v>
      </c>
      <c r="O191" t="s">
        <v>410</v>
      </c>
      <c r="P191" t="s">
        <v>410</v>
      </c>
      <c r="Q191">
        <v>1</v>
      </c>
      <c r="X191">
        <v>1.6</v>
      </c>
      <c r="Y191">
        <v>0</v>
      </c>
      <c r="Z191">
        <v>166.63</v>
      </c>
      <c r="AA191">
        <v>14.54</v>
      </c>
      <c r="AB191">
        <v>0</v>
      </c>
      <c r="AC191">
        <v>0</v>
      </c>
      <c r="AD191">
        <v>1</v>
      </c>
      <c r="AE191">
        <v>0</v>
      </c>
      <c r="AF191" t="s">
        <v>96</v>
      </c>
      <c r="AG191">
        <v>1.6800000000000002</v>
      </c>
      <c r="AH191">
        <v>2</v>
      </c>
      <c r="AI191">
        <v>70661983</v>
      </c>
      <c r="AJ191">
        <v>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ROW(Source!A75)</f>
        <v>75</v>
      </c>
      <c r="B192">
        <v>70664112</v>
      </c>
      <c r="C192">
        <v>70661980</v>
      </c>
      <c r="D192">
        <v>66275621</v>
      </c>
      <c r="E192">
        <v>1077</v>
      </c>
      <c r="F192">
        <v>1</v>
      </c>
      <c r="G192">
        <v>1077</v>
      </c>
      <c r="H192">
        <v>3</v>
      </c>
      <c r="I192" t="s">
        <v>528</v>
      </c>
      <c r="J192" t="s">
        <v>3</v>
      </c>
      <c r="K192" t="s">
        <v>529</v>
      </c>
      <c r="L192">
        <v>1348</v>
      </c>
      <c r="N192">
        <v>1009</v>
      </c>
      <c r="O192" t="s">
        <v>147</v>
      </c>
      <c r="P192" t="s">
        <v>147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ROW(Source!A75)</f>
        <v>75</v>
      </c>
      <c r="B193">
        <v>70664113</v>
      </c>
      <c r="C193">
        <v>70661980</v>
      </c>
      <c r="D193">
        <v>66321845</v>
      </c>
      <c r="E193">
        <v>1</v>
      </c>
      <c r="F193">
        <v>1</v>
      </c>
      <c r="G193">
        <v>1077</v>
      </c>
      <c r="H193">
        <v>3</v>
      </c>
      <c r="I193" t="s">
        <v>493</v>
      </c>
      <c r="J193" t="s">
        <v>494</v>
      </c>
      <c r="K193" t="s">
        <v>495</v>
      </c>
      <c r="L193">
        <v>1348</v>
      </c>
      <c r="N193">
        <v>1009</v>
      </c>
      <c r="O193" t="s">
        <v>147</v>
      </c>
      <c r="P193" t="s">
        <v>147</v>
      </c>
      <c r="Q193">
        <v>1000</v>
      </c>
      <c r="X193">
        <v>3.0000000000000001E-5</v>
      </c>
      <c r="Y193">
        <v>18504.150000000001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3.0000000000000001E-5</v>
      </c>
      <c r="AH193">
        <v>2</v>
      </c>
      <c r="AI193">
        <v>70661984</v>
      </c>
      <c r="AJ193">
        <v>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ROW(Source!A75)</f>
        <v>75</v>
      </c>
      <c r="B194">
        <v>70664114</v>
      </c>
      <c r="C194">
        <v>70661980</v>
      </c>
      <c r="D194">
        <v>66321205</v>
      </c>
      <c r="E194">
        <v>1</v>
      </c>
      <c r="F194">
        <v>1</v>
      </c>
      <c r="G194">
        <v>1077</v>
      </c>
      <c r="H194">
        <v>3</v>
      </c>
      <c r="I194" t="s">
        <v>474</v>
      </c>
      <c r="J194" t="s">
        <v>475</v>
      </c>
      <c r="K194" t="s">
        <v>476</v>
      </c>
      <c r="L194">
        <v>1346</v>
      </c>
      <c r="N194">
        <v>1009</v>
      </c>
      <c r="O194" t="s">
        <v>477</v>
      </c>
      <c r="P194" t="s">
        <v>477</v>
      </c>
      <c r="Q194">
        <v>1</v>
      </c>
      <c r="X194">
        <v>0.02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0.02</v>
      </c>
      <c r="AH194">
        <v>2</v>
      </c>
      <c r="AI194">
        <v>70661985</v>
      </c>
      <c r="AJ194">
        <v>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ROW(Source!A75)</f>
        <v>75</v>
      </c>
      <c r="B195">
        <v>70664115</v>
      </c>
      <c r="C195">
        <v>70661980</v>
      </c>
      <c r="D195">
        <v>66321472</v>
      </c>
      <c r="E195">
        <v>1</v>
      </c>
      <c r="F195">
        <v>1</v>
      </c>
      <c r="G195">
        <v>1077</v>
      </c>
      <c r="H195">
        <v>3</v>
      </c>
      <c r="I195" t="s">
        <v>496</v>
      </c>
      <c r="J195" t="s">
        <v>497</v>
      </c>
      <c r="K195" t="s">
        <v>498</v>
      </c>
      <c r="L195">
        <v>1348</v>
      </c>
      <c r="N195">
        <v>1009</v>
      </c>
      <c r="O195" t="s">
        <v>147</v>
      </c>
      <c r="P195" t="s">
        <v>147</v>
      </c>
      <c r="Q195">
        <v>1000</v>
      </c>
      <c r="X195">
        <v>4.0000000000000002E-4</v>
      </c>
      <c r="Y195">
        <v>20009.47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4.0000000000000002E-4</v>
      </c>
      <c r="AH195">
        <v>2</v>
      </c>
      <c r="AI195">
        <v>70661986</v>
      </c>
      <c r="AJ195">
        <v>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ROW(Source!A75)</f>
        <v>75</v>
      </c>
      <c r="B196">
        <v>70664116</v>
      </c>
      <c r="C196">
        <v>70661980</v>
      </c>
      <c r="D196">
        <v>66321487</v>
      </c>
      <c r="E196">
        <v>1</v>
      </c>
      <c r="F196">
        <v>1</v>
      </c>
      <c r="G196">
        <v>1077</v>
      </c>
      <c r="H196">
        <v>3</v>
      </c>
      <c r="I196" t="s">
        <v>499</v>
      </c>
      <c r="J196" t="s">
        <v>500</v>
      </c>
      <c r="K196" t="s">
        <v>501</v>
      </c>
      <c r="L196">
        <v>1348</v>
      </c>
      <c r="N196">
        <v>1009</v>
      </c>
      <c r="O196" t="s">
        <v>147</v>
      </c>
      <c r="P196" t="s">
        <v>147</v>
      </c>
      <c r="Q196">
        <v>1000</v>
      </c>
      <c r="X196">
        <v>1E-4</v>
      </c>
      <c r="Y196">
        <v>16189.08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1E-4</v>
      </c>
      <c r="AH196">
        <v>2</v>
      </c>
      <c r="AI196">
        <v>70661987</v>
      </c>
      <c r="AJ196">
        <v>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ROW(Source!A75)</f>
        <v>75</v>
      </c>
      <c r="B197">
        <v>70664117</v>
      </c>
      <c r="C197">
        <v>70661980</v>
      </c>
      <c r="D197">
        <v>66328088</v>
      </c>
      <c r="E197">
        <v>1</v>
      </c>
      <c r="F197">
        <v>1</v>
      </c>
      <c r="G197">
        <v>1077</v>
      </c>
      <c r="H197">
        <v>3</v>
      </c>
      <c r="I197" t="s">
        <v>484</v>
      </c>
      <c r="J197" t="s">
        <v>485</v>
      </c>
      <c r="K197" t="s">
        <v>486</v>
      </c>
      <c r="L197">
        <v>1346</v>
      </c>
      <c r="N197">
        <v>1009</v>
      </c>
      <c r="O197" t="s">
        <v>477</v>
      </c>
      <c r="P197" t="s">
        <v>477</v>
      </c>
      <c r="Q197">
        <v>1</v>
      </c>
      <c r="X197">
        <v>0.1</v>
      </c>
      <c r="Y197">
        <v>47.86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0.1</v>
      </c>
      <c r="AH197">
        <v>2</v>
      </c>
      <c r="AI197">
        <v>70661988</v>
      </c>
      <c r="AJ197">
        <v>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ROW(Source!A75)</f>
        <v>75</v>
      </c>
      <c r="B198">
        <v>70664118</v>
      </c>
      <c r="C198">
        <v>70661980</v>
      </c>
      <c r="D198">
        <v>66345565</v>
      </c>
      <c r="E198">
        <v>1</v>
      </c>
      <c r="F198">
        <v>1</v>
      </c>
      <c r="G198">
        <v>1077</v>
      </c>
      <c r="H198">
        <v>3</v>
      </c>
      <c r="I198" t="s">
        <v>502</v>
      </c>
      <c r="J198" t="s">
        <v>503</v>
      </c>
      <c r="K198" t="s">
        <v>504</v>
      </c>
      <c r="L198">
        <v>1355</v>
      </c>
      <c r="N198">
        <v>1010</v>
      </c>
      <c r="O198" t="s">
        <v>355</v>
      </c>
      <c r="P198" t="s">
        <v>355</v>
      </c>
      <c r="Q198">
        <v>100</v>
      </c>
      <c r="X198">
        <v>0.06</v>
      </c>
      <c r="Y198">
        <v>139.85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0.06</v>
      </c>
      <c r="AH198">
        <v>2</v>
      </c>
      <c r="AI198">
        <v>70661989</v>
      </c>
      <c r="AJ198">
        <v>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ROW(Source!A75)</f>
        <v>75</v>
      </c>
      <c r="B199">
        <v>70664119</v>
      </c>
      <c r="C199">
        <v>70661980</v>
      </c>
      <c r="D199">
        <v>66277648</v>
      </c>
      <c r="E199">
        <v>1077</v>
      </c>
      <c r="F199">
        <v>1</v>
      </c>
      <c r="G199">
        <v>1077</v>
      </c>
      <c r="H199">
        <v>3</v>
      </c>
      <c r="I199" t="s">
        <v>530</v>
      </c>
      <c r="J199" t="s">
        <v>3</v>
      </c>
      <c r="K199" t="s">
        <v>531</v>
      </c>
      <c r="L199">
        <v>1348</v>
      </c>
      <c r="N199">
        <v>1009</v>
      </c>
      <c r="O199" t="s">
        <v>147</v>
      </c>
      <c r="P199" t="s">
        <v>147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ROW(Source!A75)</f>
        <v>75</v>
      </c>
      <c r="B200">
        <v>70664120</v>
      </c>
      <c r="C200">
        <v>70661980</v>
      </c>
      <c r="D200">
        <v>66295027</v>
      </c>
      <c r="E200">
        <v>1077</v>
      </c>
      <c r="F200">
        <v>1</v>
      </c>
      <c r="G200">
        <v>1077</v>
      </c>
      <c r="H200">
        <v>3</v>
      </c>
      <c r="I200" t="s">
        <v>532</v>
      </c>
      <c r="J200" t="s">
        <v>3</v>
      </c>
      <c r="K200" t="s">
        <v>533</v>
      </c>
      <c r="L200">
        <v>1354</v>
      </c>
      <c r="N200">
        <v>1010</v>
      </c>
      <c r="O200" t="s">
        <v>203</v>
      </c>
      <c r="P200" t="s">
        <v>203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ROW(Source!A75)</f>
        <v>75</v>
      </c>
      <c r="B201">
        <v>70664121</v>
      </c>
      <c r="C201">
        <v>70661980</v>
      </c>
      <c r="D201">
        <v>66309830</v>
      </c>
      <c r="E201">
        <v>1077</v>
      </c>
      <c r="F201">
        <v>1</v>
      </c>
      <c r="G201">
        <v>1077</v>
      </c>
      <c r="H201">
        <v>3</v>
      </c>
      <c r="I201" t="s">
        <v>534</v>
      </c>
      <c r="J201" t="s">
        <v>3</v>
      </c>
      <c r="K201" t="s">
        <v>535</v>
      </c>
      <c r="L201">
        <v>1348</v>
      </c>
      <c r="N201">
        <v>1009</v>
      </c>
      <c r="O201" t="s">
        <v>147</v>
      </c>
      <c r="P201" t="s">
        <v>147</v>
      </c>
      <c r="Q201">
        <v>1000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ROW(Source!A75)</f>
        <v>75</v>
      </c>
      <c r="B202">
        <v>70664122</v>
      </c>
      <c r="C202">
        <v>70661980</v>
      </c>
      <c r="D202">
        <v>66309823</v>
      </c>
      <c r="E202">
        <v>1077</v>
      </c>
      <c r="F202">
        <v>1</v>
      </c>
      <c r="G202">
        <v>1077</v>
      </c>
      <c r="H202">
        <v>3</v>
      </c>
      <c r="I202" t="s">
        <v>534</v>
      </c>
      <c r="J202" t="s">
        <v>3</v>
      </c>
      <c r="K202" t="s">
        <v>542</v>
      </c>
      <c r="L202">
        <v>1348</v>
      </c>
      <c r="N202">
        <v>1009</v>
      </c>
      <c r="O202" t="s">
        <v>147</v>
      </c>
      <c r="P202" t="s">
        <v>147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ROW(Source!A75)</f>
        <v>75</v>
      </c>
      <c r="B203">
        <v>70664123</v>
      </c>
      <c r="C203">
        <v>70661980</v>
      </c>
      <c r="D203">
        <v>66310239</v>
      </c>
      <c r="E203">
        <v>1077</v>
      </c>
      <c r="F203">
        <v>1</v>
      </c>
      <c r="G203">
        <v>1077</v>
      </c>
      <c r="H203">
        <v>3</v>
      </c>
      <c r="I203" t="s">
        <v>536</v>
      </c>
      <c r="J203" t="s">
        <v>3</v>
      </c>
      <c r="K203" t="s">
        <v>537</v>
      </c>
      <c r="L203">
        <v>1354</v>
      </c>
      <c r="N203">
        <v>1010</v>
      </c>
      <c r="O203" t="s">
        <v>203</v>
      </c>
      <c r="P203" t="s">
        <v>203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ROW(Source!A75)</f>
        <v>75</v>
      </c>
      <c r="B204">
        <v>70664124</v>
      </c>
      <c r="C204">
        <v>70661980</v>
      </c>
      <c r="D204">
        <v>66310550</v>
      </c>
      <c r="E204">
        <v>1077</v>
      </c>
      <c r="F204">
        <v>1</v>
      </c>
      <c r="G204">
        <v>1077</v>
      </c>
      <c r="H204">
        <v>3</v>
      </c>
      <c r="I204" t="s">
        <v>538</v>
      </c>
      <c r="J204" t="s">
        <v>3</v>
      </c>
      <c r="K204" t="s">
        <v>539</v>
      </c>
      <c r="L204">
        <v>1354</v>
      </c>
      <c r="N204">
        <v>1010</v>
      </c>
      <c r="O204" t="s">
        <v>203</v>
      </c>
      <c r="P204" t="s">
        <v>203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ROW(Source!A75)</f>
        <v>75</v>
      </c>
      <c r="B205">
        <v>70664125</v>
      </c>
      <c r="C205">
        <v>70661980</v>
      </c>
      <c r="D205">
        <v>66316222</v>
      </c>
      <c r="E205">
        <v>1077</v>
      </c>
      <c r="F205">
        <v>1</v>
      </c>
      <c r="G205">
        <v>1077</v>
      </c>
      <c r="H205">
        <v>3</v>
      </c>
      <c r="I205" t="s">
        <v>540</v>
      </c>
      <c r="J205" t="s">
        <v>3</v>
      </c>
      <c r="K205" t="s">
        <v>541</v>
      </c>
      <c r="L205">
        <v>1354</v>
      </c>
      <c r="N205">
        <v>1010</v>
      </c>
      <c r="O205" t="s">
        <v>203</v>
      </c>
      <c r="P205" t="s">
        <v>203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ROW(Source!A76)</f>
        <v>76</v>
      </c>
      <c r="B206">
        <v>70664109</v>
      </c>
      <c r="C206">
        <v>70661980</v>
      </c>
      <c r="D206">
        <v>66274153</v>
      </c>
      <c r="E206">
        <v>1077</v>
      </c>
      <c r="F206">
        <v>1</v>
      </c>
      <c r="G206">
        <v>1077</v>
      </c>
      <c r="H206">
        <v>1</v>
      </c>
      <c r="I206" t="s">
        <v>461</v>
      </c>
      <c r="J206" t="s">
        <v>3</v>
      </c>
      <c r="K206" t="s">
        <v>462</v>
      </c>
      <c r="L206">
        <v>1191</v>
      </c>
      <c r="N206">
        <v>1013</v>
      </c>
      <c r="O206" t="s">
        <v>463</v>
      </c>
      <c r="P206" t="s">
        <v>463</v>
      </c>
      <c r="Q206">
        <v>1</v>
      </c>
      <c r="X206">
        <v>5.98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96</v>
      </c>
      <c r="AG206">
        <v>6.2790000000000008</v>
      </c>
      <c r="AH206">
        <v>2</v>
      </c>
      <c r="AI206">
        <v>70661981</v>
      </c>
      <c r="AJ206">
        <v>82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ROW(Source!A76)</f>
        <v>76</v>
      </c>
      <c r="B207">
        <v>70664110</v>
      </c>
      <c r="C207">
        <v>70661980</v>
      </c>
      <c r="D207">
        <v>66352537</v>
      </c>
      <c r="E207">
        <v>1</v>
      </c>
      <c r="F207">
        <v>1</v>
      </c>
      <c r="G207">
        <v>1077</v>
      </c>
      <c r="H207">
        <v>2</v>
      </c>
      <c r="I207" t="s">
        <v>464</v>
      </c>
      <c r="J207" t="s">
        <v>465</v>
      </c>
      <c r="K207" t="s">
        <v>466</v>
      </c>
      <c r="L207">
        <v>1368</v>
      </c>
      <c r="N207">
        <v>1011</v>
      </c>
      <c r="O207" t="s">
        <v>410</v>
      </c>
      <c r="P207" t="s">
        <v>410</v>
      </c>
      <c r="Q207">
        <v>1</v>
      </c>
      <c r="X207">
        <v>0.4</v>
      </c>
      <c r="Y207">
        <v>0</v>
      </c>
      <c r="Z207">
        <v>83.1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96</v>
      </c>
      <c r="AG207">
        <v>0.42000000000000004</v>
      </c>
      <c r="AH207">
        <v>2</v>
      </c>
      <c r="AI207">
        <v>70661982</v>
      </c>
      <c r="AJ207">
        <v>83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ROW(Source!A76)</f>
        <v>76</v>
      </c>
      <c r="B208">
        <v>70664111</v>
      </c>
      <c r="C208">
        <v>70661980</v>
      </c>
      <c r="D208">
        <v>66352105</v>
      </c>
      <c r="E208">
        <v>1</v>
      </c>
      <c r="F208">
        <v>1</v>
      </c>
      <c r="G208">
        <v>1077</v>
      </c>
      <c r="H208">
        <v>2</v>
      </c>
      <c r="I208" t="s">
        <v>490</v>
      </c>
      <c r="J208" t="s">
        <v>491</v>
      </c>
      <c r="K208" t="s">
        <v>492</v>
      </c>
      <c r="L208">
        <v>1368</v>
      </c>
      <c r="N208">
        <v>1011</v>
      </c>
      <c r="O208" t="s">
        <v>410</v>
      </c>
      <c r="P208" t="s">
        <v>410</v>
      </c>
      <c r="Q208">
        <v>1</v>
      </c>
      <c r="X208">
        <v>1.6</v>
      </c>
      <c r="Y208">
        <v>0</v>
      </c>
      <c r="Z208">
        <v>166.63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96</v>
      </c>
      <c r="AG208">
        <v>1.6800000000000002</v>
      </c>
      <c r="AH208">
        <v>2</v>
      </c>
      <c r="AI208">
        <v>70661983</v>
      </c>
      <c r="AJ208">
        <v>84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ROW(Source!A76)</f>
        <v>76</v>
      </c>
      <c r="B209">
        <v>70664112</v>
      </c>
      <c r="C209">
        <v>70661980</v>
      </c>
      <c r="D209">
        <v>66275621</v>
      </c>
      <c r="E209">
        <v>1077</v>
      </c>
      <c r="F209">
        <v>1</v>
      </c>
      <c r="G209">
        <v>1077</v>
      </c>
      <c r="H209">
        <v>3</v>
      </c>
      <c r="I209" t="s">
        <v>528</v>
      </c>
      <c r="J209" t="s">
        <v>3</v>
      </c>
      <c r="K209" t="s">
        <v>529</v>
      </c>
      <c r="L209">
        <v>1348</v>
      </c>
      <c r="N209">
        <v>1009</v>
      </c>
      <c r="O209" t="s">
        <v>147</v>
      </c>
      <c r="P209" t="s">
        <v>147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ROW(Source!A76)</f>
        <v>76</v>
      </c>
      <c r="B210">
        <v>70664113</v>
      </c>
      <c r="C210">
        <v>70661980</v>
      </c>
      <c r="D210">
        <v>66321845</v>
      </c>
      <c r="E210">
        <v>1</v>
      </c>
      <c r="F210">
        <v>1</v>
      </c>
      <c r="G210">
        <v>1077</v>
      </c>
      <c r="H210">
        <v>3</v>
      </c>
      <c r="I210" t="s">
        <v>493</v>
      </c>
      <c r="J210" t="s">
        <v>494</v>
      </c>
      <c r="K210" t="s">
        <v>495</v>
      </c>
      <c r="L210">
        <v>1348</v>
      </c>
      <c r="N210">
        <v>1009</v>
      </c>
      <c r="O210" t="s">
        <v>147</v>
      </c>
      <c r="P210" t="s">
        <v>147</v>
      </c>
      <c r="Q210">
        <v>1000</v>
      </c>
      <c r="X210">
        <v>3.0000000000000001E-5</v>
      </c>
      <c r="Y210">
        <v>18504.150000000001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3.0000000000000001E-5</v>
      </c>
      <c r="AH210">
        <v>2</v>
      </c>
      <c r="AI210">
        <v>70661984</v>
      </c>
      <c r="AJ210">
        <v>85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ROW(Source!A76)</f>
        <v>76</v>
      </c>
      <c r="B211">
        <v>70664114</v>
      </c>
      <c r="C211">
        <v>70661980</v>
      </c>
      <c r="D211">
        <v>66321205</v>
      </c>
      <c r="E211">
        <v>1</v>
      </c>
      <c r="F211">
        <v>1</v>
      </c>
      <c r="G211">
        <v>1077</v>
      </c>
      <c r="H211">
        <v>3</v>
      </c>
      <c r="I211" t="s">
        <v>474</v>
      </c>
      <c r="J211" t="s">
        <v>475</v>
      </c>
      <c r="K211" t="s">
        <v>476</v>
      </c>
      <c r="L211">
        <v>1346</v>
      </c>
      <c r="N211">
        <v>1009</v>
      </c>
      <c r="O211" t="s">
        <v>477</v>
      </c>
      <c r="P211" t="s">
        <v>477</v>
      </c>
      <c r="Q211">
        <v>1</v>
      </c>
      <c r="X211">
        <v>0.02</v>
      </c>
      <c r="Y211">
        <v>1.61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0.02</v>
      </c>
      <c r="AH211">
        <v>2</v>
      </c>
      <c r="AI211">
        <v>70661985</v>
      </c>
      <c r="AJ211">
        <v>86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ROW(Source!A76)</f>
        <v>76</v>
      </c>
      <c r="B212">
        <v>70664115</v>
      </c>
      <c r="C212">
        <v>70661980</v>
      </c>
      <c r="D212">
        <v>66321472</v>
      </c>
      <c r="E212">
        <v>1</v>
      </c>
      <c r="F212">
        <v>1</v>
      </c>
      <c r="G212">
        <v>1077</v>
      </c>
      <c r="H212">
        <v>3</v>
      </c>
      <c r="I212" t="s">
        <v>496</v>
      </c>
      <c r="J212" t="s">
        <v>497</v>
      </c>
      <c r="K212" t="s">
        <v>498</v>
      </c>
      <c r="L212">
        <v>1348</v>
      </c>
      <c r="N212">
        <v>1009</v>
      </c>
      <c r="O212" t="s">
        <v>147</v>
      </c>
      <c r="P212" t="s">
        <v>147</v>
      </c>
      <c r="Q212">
        <v>1000</v>
      </c>
      <c r="X212">
        <v>4.0000000000000002E-4</v>
      </c>
      <c r="Y212">
        <v>20009.47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4.0000000000000002E-4</v>
      </c>
      <c r="AH212">
        <v>2</v>
      </c>
      <c r="AI212">
        <v>70661986</v>
      </c>
      <c r="AJ212">
        <v>87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ROW(Source!A76)</f>
        <v>76</v>
      </c>
      <c r="B213">
        <v>70664116</v>
      </c>
      <c r="C213">
        <v>70661980</v>
      </c>
      <c r="D213">
        <v>66321487</v>
      </c>
      <c r="E213">
        <v>1</v>
      </c>
      <c r="F213">
        <v>1</v>
      </c>
      <c r="G213">
        <v>1077</v>
      </c>
      <c r="H213">
        <v>3</v>
      </c>
      <c r="I213" t="s">
        <v>499</v>
      </c>
      <c r="J213" t="s">
        <v>500</v>
      </c>
      <c r="K213" t="s">
        <v>501</v>
      </c>
      <c r="L213">
        <v>1348</v>
      </c>
      <c r="N213">
        <v>1009</v>
      </c>
      <c r="O213" t="s">
        <v>147</v>
      </c>
      <c r="P213" t="s">
        <v>147</v>
      </c>
      <c r="Q213">
        <v>1000</v>
      </c>
      <c r="X213">
        <v>1E-4</v>
      </c>
      <c r="Y213">
        <v>16189.08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1E-4</v>
      </c>
      <c r="AH213">
        <v>2</v>
      </c>
      <c r="AI213">
        <v>70661987</v>
      </c>
      <c r="AJ213">
        <v>88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ROW(Source!A76)</f>
        <v>76</v>
      </c>
      <c r="B214">
        <v>70664117</v>
      </c>
      <c r="C214">
        <v>70661980</v>
      </c>
      <c r="D214">
        <v>66328088</v>
      </c>
      <c r="E214">
        <v>1</v>
      </c>
      <c r="F214">
        <v>1</v>
      </c>
      <c r="G214">
        <v>1077</v>
      </c>
      <c r="H214">
        <v>3</v>
      </c>
      <c r="I214" t="s">
        <v>484</v>
      </c>
      <c r="J214" t="s">
        <v>485</v>
      </c>
      <c r="K214" t="s">
        <v>486</v>
      </c>
      <c r="L214">
        <v>1346</v>
      </c>
      <c r="N214">
        <v>1009</v>
      </c>
      <c r="O214" t="s">
        <v>477</v>
      </c>
      <c r="P214" t="s">
        <v>477</v>
      </c>
      <c r="Q214">
        <v>1</v>
      </c>
      <c r="X214">
        <v>0.1</v>
      </c>
      <c r="Y214">
        <v>47.86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0.1</v>
      </c>
      <c r="AH214">
        <v>2</v>
      </c>
      <c r="AI214">
        <v>70661988</v>
      </c>
      <c r="AJ214">
        <v>89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ROW(Source!A76)</f>
        <v>76</v>
      </c>
      <c r="B215">
        <v>70664118</v>
      </c>
      <c r="C215">
        <v>70661980</v>
      </c>
      <c r="D215">
        <v>66345565</v>
      </c>
      <c r="E215">
        <v>1</v>
      </c>
      <c r="F215">
        <v>1</v>
      </c>
      <c r="G215">
        <v>1077</v>
      </c>
      <c r="H215">
        <v>3</v>
      </c>
      <c r="I215" t="s">
        <v>502</v>
      </c>
      <c r="J215" t="s">
        <v>503</v>
      </c>
      <c r="K215" t="s">
        <v>504</v>
      </c>
      <c r="L215">
        <v>1355</v>
      </c>
      <c r="N215">
        <v>1010</v>
      </c>
      <c r="O215" t="s">
        <v>355</v>
      </c>
      <c r="P215" t="s">
        <v>355</v>
      </c>
      <c r="Q215">
        <v>100</v>
      </c>
      <c r="X215">
        <v>0.06</v>
      </c>
      <c r="Y215">
        <v>139.85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70661989</v>
      </c>
      <c r="AJ215">
        <v>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ROW(Source!A76)</f>
        <v>76</v>
      </c>
      <c r="B216">
        <v>70664119</v>
      </c>
      <c r="C216">
        <v>70661980</v>
      </c>
      <c r="D216">
        <v>66277648</v>
      </c>
      <c r="E216">
        <v>1077</v>
      </c>
      <c r="F216">
        <v>1</v>
      </c>
      <c r="G216">
        <v>1077</v>
      </c>
      <c r="H216">
        <v>3</v>
      </c>
      <c r="I216" t="s">
        <v>530</v>
      </c>
      <c r="J216" t="s">
        <v>3</v>
      </c>
      <c r="K216" t="s">
        <v>531</v>
      </c>
      <c r="L216">
        <v>1348</v>
      </c>
      <c r="N216">
        <v>1009</v>
      </c>
      <c r="O216" t="s">
        <v>147</v>
      </c>
      <c r="P216" t="s">
        <v>147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ROW(Source!A76)</f>
        <v>76</v>
      </c>
      <c r="B217">
        <v>70664120</v>
      </c>
      <c r="C217">
        <v>70661980</v>
      </c>
      <c r="D217">
        <v>66295027</v>
      </c>
      <c r="E217">
        <v>1077</v>
      </c>
      <c r="F217">
        <v>1</v>
      </c>
      <c r="G217">
        <v>1077</v>
      </c>
      <c r="H217">
        <v>3</v>
      </c>
      <c r="I217" t="s">
        <v>532</v>
      </c>
      <c r="J217" t="s">
        <v>3</v>
      </c>
      <c r="K217" t="s">
        <v>533</v>
      </c>
      <c r="L217">
        <v>1354</v>
      </c>
      <c r="N217">
        <v>1010</v>
      </c>
      <c r="O217" t="s">
        <v>203</v>
      </c>
      <c r="P217" t="s">
        <v>203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ROW(Source!A76)</f>
        <v>76</v>
      </c>
      <c r="B218">
        <v>70664121</v>
      </c>
      <c r="C218">
        <v>70661980</v>
      </c>
      <c r="D218">
        <v>66309830</v>
      </c>
      <c r="E218">
        <v>1077</v>
      </c>
      <c r="F218">
        <v>1</v>
      </c>
      <c r="G218">
        <v>1077</v>
      </c>
      <c r="H218">
        <v>3</v>
      </c>
      <c r="I218" t="s">
        <v>534</v>
      </c>
      <c r="J218" t="s">
        <v>3</v>
      </c>
      <c r="K218" t="s">
        <v>535</v>
      </c>
      <c r="L218">
        <v>1348</v>
      </c>
      <c r="N218">
        <v>1009</v>
      </c>
      <c r="O218" t="s">
        <v>147</v>
      </c>
      <c r="P218" t="s">
        <v>147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ROW(Source!A76)</f>
        <v>76</v>
      </c>
      <c r="B219">
        <v>70664122</v>
      </c>
      <c r="C219">
        <v>70661980</v>
      </c>
      <c r="D219">
        <v>66309823</v>
      </c>
      <c r="E219">
        <v>1077</v>
      </c>
      <c r="F219">
        <v>1</v>
      </c>
      <c r="G219">
        <v>1077</v>
      </c>
      <c r="H219">
        <v>3</v>
      </c>
      <c r="I219" t="s">
        <v>534</v>
      </c>
      <c r="J219" t="s">
        <v>3</v>
      </c>
      <c r="K219" t="s">
        <v>542</v>
      </c>
      <c r="L219">
        <v>1348</v>
      </c>
      <c r="N219">
        <v>1009</v>
      </c>
      <c r="O219" t="s">
        <v>147</v>
      </c>
      <c r="P219" t="s">
        <v>147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ROW(Source!A76)</f>
        <v>76</v>
      </c>
      <c r="B220">
        <v>70664123</v>
      </c>
      <c r="C220">
        <v>70661980</v>
      </c>
      <c r="D220">
        <v>66310239</v>
      </c>
      <c r="E220">
        <v>1077</v>
      </c>
      <c r="F220">
        <v>1</v>
      </c>
      <c r="G220">
        <v>1077</v>
      </c>
      <c r="H220">
        <v>3</v>
      </c>
      <c r="I220" t="s">
        <v>536</v>
      </c>
      <c r="J220" t="s">
        <v>3</v>
      </c>
      <c r="K220" t="s">
        <v>537</v>
      </c>
      <c r="L220">
        <v>1354</v>
      </c>
      <c r="N220">
        <v>1010</v>
      </c>
      <c r="O220" t="s">
        <v>203</v>
      </c>
      <c r="P220" t="s">
        <v>203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ROW(Source!A76)</f>
        <v>76</v>
      </c>
      <c r="B221">
        <v>70664124</v>
      </c>
      <c r="C221">
        <v>70661980</v>
      </c>
      <c r="D221">
        <v>66310550</v>
      </c>
      <c r="E221">
        <v>1077</v>
      </c>
      <c r="F221">
        <v>1</v>
      </c>
      <c r="G221">
        <v>1077</v>
      </c>
      <c r="H221">
        <v>3</v>
      </c>
      <c r="I221" t="s">
        <v>538</v>
      </c>
      <c r="J221" t="s">
        <v>3</v>
      </c>
      <c r="K221" t="s">
        <v>539</v>
      </c>
      <c r="L221">
        <v>1354</v>
      </c>
      <c r="N221">
        <v>1010</v>
      </c>
      <c r="O221" t="s">
        <v>203</v>
      </c>
      <c r="P221" t="s">
        <v>203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ROW(Source!A76)</f>
        <v>76</v>
      </c>
      <c r="B222">
        <v>70664125</v>
      </c>
      <c r="C222">
        <v>70661980</v>
      </c>
      <c r="D222">
        <v>66316222</v>
      </c>
      <c r="E222">
        <v>1077</v>
      </c>
      <c r="F222">
        <v>1</v>
      </c>
      <c r="G222">
        <v>1077</v>
      </c>
      <c r="H222">
        <v>3</v>
      </c>
      <c r="I222" t="s">
        <v>540</v>
      </c>
      <c r="J222" t="s">
        <v>3</v>
      </c>
      <c r="K222" t="s">
        <v>541</v>
      </c>
      <c r="L222">
        <v>1354</v>
      </c>
      <c r="N222">
        <v>1010</v>
      </c>
      <c r="O222" t="s">
        <v>203</v>
      </c>
      <c r="P222" t="s">
        <v>203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ROW(Source!A77)</f>
        <v>77</v>
      </c>
      <c r="B223">
        <v>70664126</v>
      </c>
      <c r="C223">
        <v>70662007</v>
      </c>
      <c r="D223">
        <v>66274153</v>
      </c>
      <c r="E223">
        <v>1077</v>
      </c>
      <c r="F223">
        <v>1</v>
      </c>
      <c r="G223">
        <v>1077</v>
      </c>
      <c r="H223">
        <v>1</v>
      </c>
      <c r="I223" t="s">
        <v>461</v>
      </c>
      <c r="J223" t="s">
        <v>3</v>
      </c>
      <c r="K223" t="s">
        <v>462</v>
      </c>
      <c r="L223">
        <v>1191</v>
      </c>
      <c r="N223">
        <v>1013</v>
      </c>
      <c r="O223" t="s">
        <v>463</v>
      </c>
      <c r="P223" t="s">
        <v>463</v>
      </c>
      <c r="Q223">
        <v>1</v>
      </c>
      <c r="X223">
        <v>7.75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7.75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ROW(Source!A77)</f>
        <v>77</v>
      </c>
      <c r="B224">
        <v>70664127</v>
      </c>
      <c r="C224">
        <v>70662007</v>
      </c>
      <c r="D224">
        <v>66352537</v>
      </c>
      <c r="E224">
        <v>1</v>
      </c>
      <c r="F224">
        <v>1</v>
      </c>
      <c r="G224">
        <v>1077</v>
      </c>
      <c r="H224">
        <v>2</v>
      </c>
      <c r="I224" t="s">
        <v>464</v>
      </c>
      <c r="J224" t="s">
        <v>465</v>
      </c>
      <c r="K224" t="s">
        <v>466</v>
      </c>
      <c r="L224">
        <v>1368</v>
      </c>
      <c r="N224">
        <v>1011</v>
      </c>
      <c r="O224" t="s">
        <v>410</v>
      </c>
      <c r="P224" t="s">
        <v>410</v>
      </c>
      <c r="Q224">
        <v>1</v>
      </c>
      <c r="X224">
        <v>0.5</v>
      </c>
      <c r="Y224">
        <v>0</v>
      </c>
      <c r="Z224">
        <v>83.1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0.5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ROW(Source!A77)</f>
        <v>77</v>
      </c>
      <c r="B225">
        <v>70664128</v>
      </c>
      <c r="C225">
        <v>70662007</v>
      </c>
      <c r="D225">
        <v>66352105</v>
      </c>
      <c r="E225">
        <v>1</v>
      </c>
      <c r="F225">
        <v>1</v>
      </c>
      <c r="G225">
        <v>1077</v>
      </c>
      <c r="H225">
        <v>2</v>
      </c>
      <c r="I225" t="s">
        <v>490</v>
      </c>
      <c r="J225" t="s">
        <v>491</v>
      </c>
      <c r="K225" t="s">
        <v>492</v>
      </c>
      <c r="L225">
        <v>1368</v>
      </c>
      <c r="N225">
        <v>1011</v>
      </c>
      <c r="O225" t="s">
        <v>410</v>
      </c>
      <c r="P225" t="s">
        <v>410</v>
      </c>
      <c r="Q225">
        <v>1</v>
      </c>
      <c r="X225">
        <v>1.63</v>
      </c>
      <c r="Y225">
        <v>0</v>
      </c>
      <c r="Z225">
        <v>166.63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1.63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ROW(Source!A77)</f>
        <v>77</v>
      </c>
      <c r="B226">
        <v>70664129</v>
      </c>
      <c r="C226">
        <v>70662007</v>
      </c>
      <c r="D226">
        <v>66275621</v>
      </c>
      <c r="E226">
        <v>1077</v>
      </c>
      <c r="F226">
        <v>1</v>
      </c>
      <c r="G226">
        <v>1077</v>
      </c>
      <c r="H226">
        <v>3</v>
      </c>
      <c r="I226" t="s">
        <v>528</v>
      </c>
      <c r="J226" t="s">
        <v>3</v>
      </c>
      <c r="K226" t="s">
        <v>529</v>
      </c>
      <c r="L226">
        <v>1348</v>
      </c>
      <c r="N226">
        <v>1009</v>
      </c>
      <c r="O226" t="s">
        <v>147</v>
      </c>
      <c r="P226" t="s">
        <v>147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ROW(Source!A77)</f>
        <v>77</v>
      </c>
      <c r="B227">
        <v>70664130</v>
      </c>
      <c r="C227">
        <v>70662007</v>
      </c>
      <c r="D227">
        <v>66321845</v>
      </c>
      <c r="E227">
        <v>1</v>
      </c>
      <c r="F227">
        <v>1</v>
      </c>
      <c r="G227">
        <v>1077</v>
      </c>
      <c r="H227">
        <v>3</v>
      </c>
      <c r="I227" t="s">
        <v>493</v>
      </c>
      <c r="J227" t="s">
        <v>494</v>
      </c>
      <c r="K227" t="s">
        <v>495</v>
      </c>
      <c r="L227">
        <v>1348</v>
      </c>
      <c r="N227">
        <v>1009</v>
      </c>
      <c r="O227" t="s">
        <v>147</v>
      </c>
      <c r="P227" t="s">
        <v>147</v>
      </c>
      <c r="Q227">
        <v>1000</v>
      </c>
      <c r="X227">
        <v>3.0000000000000001E-5</v>
      </c>
      <c r="Y227">
        <v>18504.150000000001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3.0000000000000001E-5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ROW(Source!A77)</f>
        <v>77</v>
      </c>
      <c r="B228">
        <v>70664131</v>
      </c>
      <c r="C228">
        <v>70662007</v>
      </c>
      <c r="D228">
        <v>66321205</v>
      </c>
      <c r="E228">
        <v>1</v>
      </c>
      <c r="F228">
        <v>1</v>
      </c>
      <c r="G228">
        <v>1077</v>
      </c>
      <c r="H228">
        <v>3</v>
      </c>
      <c r="I228" t="s">
        <v>474</v>
      </c>
      <c r="J228" t="s">
        <v>475</v>
      </c>
      <c r="K228" t="s">
        <v>476</v>
      </c>
      <c r="L228">
        <v>1346</v>
      </c>
      <c r="N228">
        <v>1009</v>
      </c>
      <c r="O228" t="s">
        <v>477</v>
      </c>
      <c r="P228" t="s">
        <v>477</v>
      </c>
      <c r="Q228">
        <v>1</v>
      </c>
      <c r="X228">
        <v>0.02</v>
      </c>
      <c r="Y228">
        <v>1.61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ROW(Source!A77)</f>
        <v>77</v>
      </c>
      <c r="B229">
        <v>70664132</v>
      </c>
      <c r="C229">
        <v>70662007</v>
      </c>
      <c r="D229">
        <v>66321472</v>
      </c>
      <c r="E229">
        <v>1</v>
      </c>
      <c r="F229">
        <v>1</v>
      </c>
      <c r="G229">
        <v>1077</v>
      </c>
      <c r="H229">
        <v>3</v>
      </c>
      <c r="I229" t="s">
        <v>496</v>
      </c>
      <c r="J229" t="s">
        <v>497</v>
      </c>
      <c r="K229" t="s">
        <v>498</v>
      </c>
      <c r="L229">
        <v>1348</v>
      </c>
      <c r="N229">
        <v>1009</v>
      </c>
      <c r="O229" t="s">
        <v>147</v>
      </c>
      <c r="P229" t="s">
        <v>147</v>
      </c>
      <c r="Q229">
        <v>1000</v>
      </c>
      <c r="X229">
        <v>4.0000000000000002E-4</v>
      </c>
      <c r="Y229">
        <v>20009.47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4.0000000000000002E-4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ROW(Source!A77)</f>
        <v>77</v>
      </c>
      <c r="B230">
        <v>70664133</v>
      </c>
      <c r="C230">
        <v>70662007</v>
      </c>
      <c r="D230">
        <v>66321487</v>
      </c>
      <c r="E230">
        <v>1</v>
      </c>
      <c r="F230">
        <v>1</v>
      </c>
      <c r="G230">
        <v>1077</v>
      </c>
      <c r="H230">
        <v>3</v>
      </c>
      <c r="I230" t="s">
        <v>499</v>
      </c>
      <c r="J230" t="s">
        <v>500</v>
      </c>
      <c r="K230" t="s">
        <v>501</v>
      </c>
      <c r="L230">
        <v>1348</v>
      </c>
      <c r="N230">
        <v>1009</v>
      </c>
      <c r="O230" t="s">
        <v>147</v>
      </c>
      <c r="P230" t="s">
        <v>147</v>
      </c>
      <c r="Q230">
        <v>1000</v>
      </c>
      <c r="X230">
        <v>1E-4</v>
      </c>
      <c r="Y230">
        <v>16189.08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ROW(Source!A77)</f>
        <v>77</v>
      </c>
      <c r="B231">
        <v>70664134</v>
      </c>
      <c r="C231">
        <v>70662007</v>
      </c>
      <c r="D231">
        <v>66328088</v>
      </c>
      <c r="E231">
        <v>1</v>
      </c>
      <c r="F231">
        <v>1</v>
      </c>
      <c r="G231">
        <v>1077</v>
      </c>
      <c r="H231">
        <v>3</v>
      </c>
      <c r="I231" t="s">
        <v>484</v>
      </c>
      <c r="J231" t="s">
        <v>485</v>
      </c>
      <c r="K231" t="s">
        <v>486</v>
      </c>
      <c r="L231">
        <v>1346</v>
      </c>
      <c r="N231">
        <v>1009</v>
      </c>
      <c r="O231" t="s">
        <v>477</v>
      </c>
      <c r="P231" t="s">
        <v>477</v>
      </c>
      <c r="Q231">
        <v>1</v>
      </c>
      <c r="X231">
        <v>0.1</v>
      </c>
      <c r="Y231">
        <v>47.86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ROW(Source!A77)</f>
        <v>77</v>
      </c>
      <c r="B232">
        <v>70664135</v>
      </c>
      <c r="C232">
        <v>70662007</v>
      </c>
      <c r="D232">
        <v>66345565</v>
      </c>
      <c r="E232">
        <v>1</v>
      </c>
      <c r="F232">
        <v>1</v>
      </c>
      <c r="G232">
        <v>1077</v>
      </c>
      <c r="H232">
        <v>3</v>
      </c>
      <c r="I232" t="s">
        <v>502</v>
      </c>
      <c r="J232" t="s">
        <v>503</v>
      </c>
      <c r="K232" t="s">
        <v>504</v>
      </c>
      <c r="L232">
        <v>1355</v>
      </c>
      <c r="N232">
        <v>1010</v>
      </c>
      <c r="O232" t="s">
        <v>355</v>
      </c>
      <c r="P232" t="s">
        <v>355</v>
      </c>
      <c r="Q232">
        <v>100</v>
      </c>
      <c r="X232">
        <v>0.12</v>
      </c>
      <c r="Y232">
        <v>139.85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ROW(Source!A77)</f>
        <v>77</v>
      </c>
      <c r="B233">
        <v>70664136</v>
      </c>
      <c r="C233">
        <v>70662007</v>
      </c>
      <c r="D233">
        <v>66277648</v>
      </c>
      <c r="E233">
        <v>1077</v>
      </c>
      <c r="F233">
        <v>1</v>
      </c>
      <c r="G233">
        <v>1077</v>
      </c>
      <c r="H233">
        <v>3</v>
      </c>
      <c r="I233" t="s">
        <v>530</v>
      </c>
      <c r="J233" t="s">
        <v>3</v>
      </c>
      <c r="K233" t="s">
        <v>531</v>
      </c>
      <c r="L233">
        <v>1348</v>
      </c>
      <c r="N233">
        <v>1009</v>
      </c>
      <c r="O233" t="s">
        <v>147</v>
      </c>
      <c r="P233" t="s">
        <v>147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ROW(Source!A77)</f>
        <v>77</v>
      </c>
      <c r="B234">
        <v>70664137</v>
      </c>
      <c r="C234">
        <v>70662007</v>
      </c>
      <c r="D234">
        <v>66295027</v>
      </c>
      <c r="E234">
        <v>1077</v>
      </c>
      <c r="F234">
        <v>1</v>
      </c>
      <c r="G234">
        <v>1077</v>
      </c>
      <c r="H234">
        <v>3</v>
      </c>
      <c r="I234" t="s">
        <v>532</v>
      </c>
      <c r="J234" t="s">
        <v>3</v>
      </c>
      <c r="K234" t="s">
        <v>533</v>
      </c>
      <c r="L234">
        <v>1354</v>
      </c>
      <c r="N234">
        <v>1010</v>
      </c>
      <c r="O234" t="s">
        <v>203</v>
      </c>
      <c r="P234" t="s">
        <v>203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ROW(Source!A77)</f>
        <v>77</v>
      </c>
      <c r="B235">
        <v>70664138</v>
      </c>
      <c r="C235">
        <v>70662007</v>
      </c>
      <c r="D235">
        <v>66309830</v>
      </c>
      <c r="E235">
        <v>1077</v>
      </c>
      <c r="F235">
        <v>1</v>
      </c>
      <c r="G235">
        <v>1077</v>
      </c>
      <c r="H235">
        <v>3</v>
      </c>
      <c r="I235" t="s">
        <v>534</v>
      </c>
      <c r="J235" t="s">
        <v>3</v>
      </c>
      <c r="K235" t="s">
        <v>535</v>
      </c>
      <c r="L235">
        <v>1348</v>
      </c>
      <c r="N235">
        <v>1009</v>
      </c>
      <c r="O235" t="s">
        <v>147</v>
      </c>
      <c r="P235" t="s">
        <v>147</v>
      </c>
      <c r="Q235">
        <v>1000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ROW(Source!A77)</f>
        <v>77</v>
      </c>
      <c r="B236">
        <v>70664139</v>
      </c>
      <c r="C236">
        <v>70662007</v>
      </c>
      <c r="D236">
        <v>66309823</v>
      </c>
      <c r="E236">
        <v>1077</v>
      </c>
      <c r="F236">
        <v>1</v>
      </c>
      <c r="G236">
        <v>1077</v>
      </c>
      <c r="H236">
        <v>3</v>
      </c>
      <c r="I236" t="s">
        <v>534</v>
      </c>
      <c r="J236" t="s">
        <v>3</v>
      </c>
      <c r="K236" t="s">
        <v>542</v>
      </c>
      <c r="L236">
        <v>1348</v>
      </c>
      <c r="N236">
        <v>1009</v>
      </c>
      <c r="O236" t="s">
        <v>147</v>
      </c>
      <c r="P236" t="s">
        <v>147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ROW(Source!A77)</f>
        <v>77</v>
      </c>
      <c r="B237">
        <v>70664140</v>
      </c>
      <c r="C237">
        <v>70662007</v>
      </c>
      <c r="D237">
        <v>66310239</v>
      </c>
      <c r="E237">
        <v>1077</v>
      </c>
      <c r="F237">
        <v>1</v>
      </c>
      <c r="G237">
        <v>1077</v>
      </c>
      <c r="H237">
        <v>3</v>
      </c>
      <c r="I237" t="s">
        <v>536</v>
      </c>
      <c r="J237" t="s">
        <v>3</v>
      </c>
      <c r="K237" t="s">
        <v>537</v>
      </c>
      <c r="L237">
        <v>1354</v>
      </c>
      <c r="N237">
        <v>1010</v>
      </c>
      <c r="O237" t="s">
        <v>203</v>
      </c>
      <c r="P237" t="s">
        <v>203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ROW(Source!A77)</f>
        <v>77</v>
      </c>
      <c r="B238">
        <v>70664141</v>
      </c>
      <c r="C238">
        <v>70662007</v>
      </c>
      <c r="D238">
        <v>66310550</v>
      </c>
      <c r="E238">
        <v>1077</v>
      </c>
      <c r="F238">
        <v>1</v>
      </c>
      <c r="G238">
        <v>1077</v>
      </c>
      <c r="H238">
        <v>3</v>
      </c>
      <c r="I238" t="s">
        <v>538</v>
      </c>
      <c r="J238" t="s">
        <v>3</v>
      </c>
      <c r="K238" t="s">
        <v>539</v>
      </c>
      <c r="L238">
        <v>1354</v>
      </c>
      <c r="N238">
        <v>1010</v>
      </c>
      <c r="O238" t="s">
        <v>203</v>
      </c>
      <c r="P238" t="s">
        <v>203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ROW(Source!A77)</f>
        <v>77</v>
      </c>
      <c r="B239">
        <v>70664142</v>
      </c>
      <c r="C239">
        <v>70662007</v>
      </c>
      <c r="D239">
        <v>66316222</v>
      </c>
      <c r="E239">
        <v>1077</v>
      </c>
      <c r="F239">
        <v>1</v>
      </c>
      <c r="G239">
        <v>1077</v>
      </c>
      <c r="H239">
        <v>3</v>
      </c>
      <c r="I239" t="s">
        <v>540</v>
      </c>
      <c r="J239" t="s">
        <v>3</v>
      </c>
      <c r="K239" t="s">
        <v>541</v>
      </c>
      <c r="L239">
        <v>1354</v>
      </c>
      <c r="N239">
        <v>1010</v>
      </c>
      <c r="O239" t="s">
        <v>203</v>
      </c>
      <c r="P239" t="s">
        <v>203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ROW(Source!A78)</f>
        <v>78</v>
      </c>
      <c r="B240">
        <v>70664126</v>
      </c>
      <c r="C240">
        <v>70662007</v>
      </c>
      <c r="D240">
        <v>66274153</v>
      </c>
      <c r="E240">
        <v>1077</v>
      </c>
      <c r="F240">
        <v>1</v>
      </c>
      <c r="G240">
        <v>1077</v>
      </c>
      <c r="H240">
        <v>1</v>
      </c>
      <c r="I240" t="s">
        <v>461</v>
      </c>
      <c r="J240" t="s">
        <v>3</v>
      </c>
      <c r="K240" t="s">
        <v>462</v>
      </c>
      <c r="L240">
        <v>1191</v>
      </c>
      <c r="N240">
        <v>1013</v>
      </c>
      <c r="O240" t="s">
        <v>463</v>
      </c>
      <c r="P240" t="s">
        <v>463</v>
      </c>
      <c r="Q240">
        <v>1</v>
      </c>
      <c r="X240">
        <v>7.75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7.75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ROW(Source!A78)</f>
        <v>78</v>
      </c>
      <c r="B241">
        <v>70664127</v>
      </c>
      <c r="C241">
        <v>70662007</v>
      </c>
      <c r="D241">
        <v>66352537</v>
      </c>
      <c r="E241">
        <v>1</v>
      </c>
      <c r="F241">
        <v>1</v>
      </c>
      <c r="G241">
        <v>1077</v>
      </c>
      <c r="H241">
        <v>2</v>
      </c>
      <c r="I241" t="s">
        <v>464</v>
      </c>
      <c r="J241" t="s">
        <v>465</v>
      </c>
      <c r="K241" t="s">
        <v>466</v>
      </c>
      <c r="L241">
        <v>1368</v>
      </c>
      <c r="N241">
        <v>1011</v>
      </c>
      <c r="O241" t="s">
        <v>410</v>
      </c>
      <c r="P241" t="s">
        <v>410</v>
      </c>
      <c r="Q241">
        <v>1</v>
      </c>
      <c r="X241">
        <v>0.5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0.5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ROW(Source!A78)</f>
        <v>78</v>
      </c>
      <c r="B242">
        <v>70664128</v>
      </c>
      <c r="C242">
        <v>70662007</v>
      </c>
      <c r="D242">
        <v>66352105</v>
      </c>
      <c r="E242">
        <v>1</v>
      </c>
      <c r="F242">
        <v>1</v>
      </c>
      <c r="G242">
        <v>1077</v>
      </c>
      <c r="H242">
        <v>2</v>
      </c>
      <c r="I242" t="s">
        <v>490</v>
      </c>
      <c r="J242" t="s">
        <v>491</v>
      </c>
      <c r="K242" t="s">
        <v>492</v>
      </c>
      <c r="L242">
        <v>1368</v>
      </c>
      <c r="N242">
        <v>1011</v>
      </c>
      <c r="O242" t="s">
        <v>410</v>
      </c>
      <c r="P242" t="s">
        <v>410</v>
      </c>
      <c r="Q242">
        <v>1</v>
      </c>
      <c r="X242">
        <v>1.63</v>
      </c>
      <c r="Y242">
        <v>0</v>
      </c>
      <c r="Z242">
        <v>166.63</v>
      </c>
      <c r="AA242">
        <v>14.54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1.63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ROW(Source!A78)</f>
        <v>78</v>
      </c>
      <c r="B243">
        <v>70664129</v>
      </c>
      <c r="C243">
        <v>70662007</v>
      </c>
      <c r="D243">
        <v>66275621</v>
      </c>
      <c r="E243">
        <v>1077</v>
      </c>
      <c r="F243">
        <v>1</v>
      </c>
      <c r="G243">
        <v>1077</v>
      </c>
      <c r="H243">
        <v>3</v>
      </c>
      <c r="I243" t="s">
        <v>528</v>
      </c>
      <c r="J243" t="s">
        <v>3</v>
      </c>
      <c r="K243" t="s">
        <v>529</v>
      </c>
      <c r="L243">
        <v>1348</v>
      </c>
      <c r="N243">
        <v>1009</v>
      </c>
      <c r="O243" t="s">
        <v>147</v>
      </c>
      <c r="P243" t="s">
        <v>147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ROW(Source!A78)</f>
        <v>78</v>
      </c>
      <c r="B244">
        <v>70664130</v>
      </c>
      <c r="C244">
        <v>70662007</v>
      </c>
      <c r="D244">
        <v>66321845</v>
      </c>
      <c r="E244">
        <v>1</v>
      </c>
      <c r="F244">
        <v>1</v>
      </c>
      <c r="G244">
        <v>1077</v>
      </c>
      <c r="H244">
        <v>3</v>
      </c>
      <c r="I244" t="s">
        <v>493</v>
      </c>
      <c r="J244" t="s">
        <v>494</v>
      </c>
      <c r="K244" t="s">
        <v>495</v>
      </c>
      <c r="L244">
        <v>1348</v>
      </c>
      <c r="N244">
        <v>1009</v>
      </c>
      <c r="O244" t="s">
        <v>147</v>
      </c>
      <c r="P244" t="s">
        <v>147</v>
      </c>
      <c r="Q244">
        <v>1000</v>
      </c>
      <c r="X244">
        <v>3.0000000000000001E-5</v>
      </c>
      <c r="Y244">
        <v>18504.150000000001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3.0000000000000001E-5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ROW(Source!A78)</f>
        <v>78</v>
      </c>
      <c r="B245">
        <v>70664131</v>
      </c>
      <c r="C245">
        <v>70662007</v>
      </c>
      <c r="D245">
        <v>66321205</v>
      </c>
      <c r="E245">
        <v>1</v>
      </c>
      <c r="F245">
        <v>1</v>
      </c>
      <c r="G245">
        <v>1077</v>
      </c>
      <c r="H245">
        <v>3</v>
      </c>
      <c r="I245" t="s">
        <v>474</v>
      </c>
      <c r="J245" t="s">
        <v>475</v>
      </c>
      <c r="K245" t="s">
        <v>476</v>
      </c>
      <c r="L245">
        <v>1346</v>
      </c>
      <c r="N245">
        <v>1009</v>
      </c>
      <c r="O245" t="s">
        <v>477</v>
      </c>
      <c r="P245" t="s">
        <v>477</v>
      </c>
      <c r="Q245">
        <v>1</v>
      </c>
      <c r="X245">
        <v>0.02</v>
      </c>
      <c r="Y245">
        <v>1.61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0.02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ROW(Source!A78)</f>
        <v>78</v>
      </c>
      <c r="B246">
        <v>70664132</v>
      </c>
      <c r="C246">
        <v>70662007</v>
      </c>
      <c r="D246">
        <v>66321472</v>
      </c>
      <c r="E246">
        <v>1</v>
      </c>
      <c r="F246">
        <v>1</v>
      </c>
      <c r="G246">
        <v>1077</v>
      </c>
      <c r="H246">
        <v>3</v>
      </c>
      <c r="I246" t="s">
        <v>496</v>
      </c>
      <c r="J246" t="s">
        <v>497</v>
      </c>
      <c r="K246" t="s">
        <v>498</v>
      </c>
      <c r="L246">
        <v>1348</v>
      </c>
      <c r="N246">
        <v>1009</v>
      </c>
      <c r="O246" t="s">
        <v>147</v>
      </c>
      <c r="P246" t="s">
        <v>147</v>
      </c>
      <c r="Q246">
        <v>1000</v>
      </c>
      <c r="X246">
        <v>4.0000000000000002E-4</v>
      </c>
      <c r="Y246">
        <v>20009.47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4.0000000000000002E-4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ROW(Source!A78)</f>
        <v>78</v>
      </c>
      <c r="B247">
        <v>70664133</v>
      </c>
      <c r="C247">
        <v>70662007</v>
      </c>
      <c r="D247">
        <v>66321487</v>
      </c>
      <c r="E247">
        <v>1</v>
      </c>
      <c r="F247">
        <v>1</v>
      </c>
      <c r="G247">
        <v>1077</v>
      </c>
      <c r="H247">
        <v>3</v>
      </c>
      <c r="I247" t="s">
        <v>499</v>
      </c>
      <c r="J247" t="s">
        <v>500</v>
      </c>
      <c r="K247" t="s">
        <v>501</v>
      </c>
      <c r="L247">
        <v>1348</v>
      </c>
      <c r="N247">
        <v>1009</v>
      </c>
      <c r="O247" t="s">
        <v>147</v>
      </c>
      <c r="P247" t="s">
        <v>147</v>
      </c>
      <c r="Q247">
        <v>1000</v>
      </c>
      <c r="X247">
        <v>1E-4</v>
      </c>
      <c r="Y247">
        <v>16189.08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1E-4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ROW(Source!A78)</f>
        <v>78</v>
      </c>
      <c r="B248">
        <v>70664134</v>
      </c>
      <c r="C248">
        <v>70662007</v>
      </c>
      <c r="D248">
        <v>66328088</v>
      </c>
      <c r="E248">
        <v>1</v>
      </c>
      <c r="F248">
        <v>1</v>
      </c>
      <c r="G248">
        <v>1077</v>
      </c>
      <c r="H248">
        <v>3</v>
      </c>
      <c r="I248" t="s">
        <v>484</v>
      </c>
      <c r="J248" t="s">
        <v>485</v>
      </c>
      <c r="K248" t="s">
        <v>486</v>
      </c>
      <c r="L248">
        <v>1346</v>
      </c>
      <c r="N248">
        <v>1009</v>
      </c>
      <c r="O248" t="s">
        <v>477</v>
      </c>
      <c r="P248" t="s">
        <v>477</v>
      </c>
      <c r="Q248">
        <v>1</v>
      </c>
      <c r="X248">
        <v>0.1</v>
      </c>
      <c r="Y248">
        <v>47.86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ROW(Source!A78)</f>
        <v>78</v>
      </c>
      <c r="B249">
        <v>70664135</v>
      </c>
      <c r="C249">
        <v>70662007</v>
      </c>
      <c r="D249">
        <v>66345565</v>
      </c>
      <c r="E249">
        <v>1</v>
      </c>
      <c r="F249">
        <v>1</v>
      </c>
      <c r="G249">
        <v>1077</v>
      </c>
      <c r="H249">
        <v>3</v>
      </c>
      <c r="I249" t="s">
        <v>502</v>
      </c>
      <c r="J249" t="s">
        <v>503</v>
      </c>
      <c r="K249" t="s">
        <v>504</v>
      </c>
      <c r="L249">
        <v>1355</v>
      </c>
      <c r="N249">
        <v>1010</v>
      </c>
      <c r="O249" t="s">
        <v>355</v>
      </c>
      <c r="P249" t="s">
        <v>355</v>
      </c>
      <c r="Q249">
        <v>100</v>
      </c>
      <c r="X249">
        <v>0.12</v>
      </c>
      <c r="Y249">
        <v>139.85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0.12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ROW(Source!A78)</f>
        <v>78</v>
      </c>
      <c r="B250">
        <v>70664136</v>
      </c>
      <c r="C250">
        <v>70662007</v>
      </c>
      <c r="D250">
        <v>66277648</v>
      </c>
      <c r="E250">
        <v>1077</v>
      </c>
      <c r="F250">
        <v>1</v>
      </c>
      <c r="G250">
        <v>1077</v>
      </c>
      <c r="H250">
        <v>3</v>
      </c>
      <c r="I250" t="s">
        <v>530</v>
      </c>
      <c r="J250" t="s">
        <v>3</v>
      </c>
      <c r="K250" t="s">
        <v>531</v>
      </c>
      <c r="L250">
        <v>1348</v>
      </c>
      <c r="N250">
        <v>1009</v>
      </c>
      <c r="O250" t="s">
        <v>147</v>
      </c>
      <c r="P250" t="s">
        <v>147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ROW(Source!A78)</f>
        <v>78</v>
      </c>
      <c r="B251">
        <v>70664137</v>
      </c>
      <c r="C251">
        <v>70662007</v>
      </c>
      <c r="D251">
        <v>66295027</v>
      </c>
      <c r="E251">
        <v>1077</v>
      </c>
      <c r="F251">
        <v>1</v>
      </c>
      <c r="G251">
        <v>1077</v>
      </c>
      <c r="H251">
        <v>3</v>
      </c>
      <c r="I251" t="s">
        <v>532</v>
      </c>
      <c r="J251" t="s">
        <v>3</v>
      </c>
      <c r="K251" t="s">
        <v>533</v>
      </c>
      <c r="L251">
        <v>1354</v>
      </c>
      <c r="N251">
        <v>1010</v>
      </c>
      <c r="O251" t="s">
        <v>203</v>
      </c>
      <c r="P251" t="s">
        <v>203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ROW(Source!A78)</f>
        <v>78</v>
      </c>
      <c r="B252">
        <v>70664138</v>
      </c>
      <c r="C252">
        <v>70662007</v>
      </c>
      <c r="D252">
        <v>66309830</v>
      </c>
      <c r="E252">
        <v>1077</v>
      </c>
      <c r="F252">
        <v>1</v>
      </c>
      <c r="G252">
        <v>1077</v>
      </c>
      <c r="H252">
        <v>3</v>
      </c>
      <c r="I252" t="s">
        <v>534</v>
      </c>
      <c r="J252" t="s">
        <v>3</v>
      </c>
      <c r="K252" t="s">
        <v>535</v>
      </c>
      <c r="L252">
        <v>1348</v>
      </c>
      <c r="N252">
        <v>1009</v>
      </c>
      <c r="O252" t="s">
        <v>147</v>
      </c>
      <c r="P252" t="s">
        <v>147</v>
      </c>
      <c r="Q252">
        <v>1000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ROW(Source!A78)</f>
        <v>78</v>
      </c>
      <c r="B253">
        <v>70664139</v>
      </c>
      <c r="C253">
        <v>70662007</v>
      </c>
      <c r="D253">
        <v>66309823</v>
      </c>
      <c r="E253">
        <v>1077</v>
      </c>
      <c r="F253">
        <v>1</v>
      </c>
      <c r="G253">
        <v>1077</v>
      </c>
      <c r="H253">
        <v>3</v>
      </c>
      <c r="I253" t="s">
        <v>534</v>
      </c>
      <c r="J253" t="s">
        <v>3</v>
      </c>
      <c r="K253" t="s">
        <v>542</v>
      </c>
      <c r="L253">
        <v>1348</v>
      </c>
      <c r="N253">
        <v>1009</v>
      </c>
      <c r="O253" t="s">
        <v>147</v>
      </c>
      <c r="P253" t="s">
        <v>147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ROW(Source!A78)</f>
        <v>78</v>
      </c>
      <c r="B254">
        <v>70664140</v>
      </c>
      <c r="C254">
        <v>70662007</v>
      </c>
      <c r="D254">
        <v>66310239</v>
      </c>
      <c r="E254">
        <v>1077</v>
      </c>
      <c r="F254">
        <v>1</v>
      </c>
      <c r="G254">
        <v>1077</v>
      </c>
      <c r="H254">
        <v>3</v>
      </c>
      <c r="I254" t="s">
        <v>536</v>
      </c>
      <c r="J254" t="s">
        <v>3</v>
      </c>
      <c r="K254" t="s">
        <v>537</v>
      </c>
      <c r="L254">
        <v>1354</v>
      </c>
      <c r="N254">
        <v>1010</v>
      </c>
      <c r="O254" t="s">
        <v>203</v>
      </c>
      <c r="P254" t="s">
        <v>203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ROW(Source!A78)</f>
        <v>78</v>
      </c>
      <c r="B255">
        <v>70664141</v>
      </c>
      <c r="C255">
        <v>70662007</v>
      </c>
      <c r="D255">
        <v>66310550</v>
      </c>
      <c r="E255">
        <v>1077</v>
      </c>
      <c r="F255">
        <v>1</v>
      </c>
      <c r="G255">
        <v>1077</v>
      </c>
      <c r="H255">
        <v>3</v>
      </c>
      <c r="I255" t="s">
        <v>538</v>
      </c>
      <c r="J255" t="s">
        <v>3</v>
      </c>
      <c r="K255" t="s">
        <v>539</v>
      </c>
      <c r="L255">
        <v>1354</v>
      </c>
      <c r="N255">
        <v>1010</v>
      </c>
      <c r="O255" t="s">
        <v>203</v>
      </c>
      <c r="P255" t="s">
        <v>203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ROW(Source!A78)</f>
        <v>78</v>
      </c>
      <c r="B256">
        <v>70664142</v>
      </c>
      <c r="C256">
        <v>70662007</v>
      </c>
      <c r="D256">
        <v>66316222</v>
      </c>
      <c r="E256">
        <v>1077</v>
      </c>
      <c r="F256">
        <v>1</v>
      </c>
      <c r="G256">
        <v>1077</v>
      </c>
      <c r="H256">
        <v>3</v>
      </c>
      <c r="I256" t="s">
        <v>540</v>
      </c>
      <c r="J256" t="s">
        <v>3</v>
      </c>
      <c r="K256" t="s">
        <v>541</v>
      </c>
      <c r="L256">
        <v>1354</v>
      </c>
      <c r="N256">
        <v>1010</v>
      </c>
      <c r="O256" t="s">
        <v>203</v>
      </c>
      <c r="P256" t="s">
        <v>203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ROW(Source!A79)</f>
        <v>79</v>
      </c>
      <c r="B257">
        <v>70664143</v>
      </c>
      <c r="C257">
        <v>70662025</v>
      </c>
      <c r="D257">
        <v>66274153</v>
      </c>
      <c r="E257">
        <v>1077</v>
      </c>
      <c r="F257">
        <v>1</v>
      </c>
      <c r="G257">
        <v>1077</v>
      </c>
      <c r="H257">
        <v>1</v>
      </c>
      <c r="I257" t="s">
        <v>461</v>
      </c>
      <c r="J257" t="s">
        <v>3</v>
      </c>
      <c r="K257" t="s">
        <v>462</v>
      </c>
      <c r="L257">
        <v>1191</v>
      </c>
      <c r="N257">
        <v>1013</v>
      </c>
      <c r="O257" t="s">
        <v>463</v>
      </c>
      <c r="P257" t="s">
        <v>463</v>
      </c>
      <c r="Q257">
        <v>1</v>
      </c>
      <c r="X257">
        <v>11.7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11.7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ROW(Source!A79)</f>
        <v>79</v>
      </c>
      <c r="B258">
        <v>70664144</v>
      </c>
      <c r="C258">
        <v>70662025</v>
      </c>
      <c r="D258">
        <v>66352537</v>
      </c>
      <c r="E258">
        <v>1</v>
      </c>
      <c r="F258">
        <v>1</v>
      </c>
      <c r="G258">
        <v>1077</v>
      </c>
      <c r="H258">
        <v>2</v>
      </c>
      <c r="I258" t="s">
        <v>464</v>
      </c>
      <c r="J258" t="s">
        <v>465</v>
      </c>
      <c r="K258" t="s">
        <v>466</v>
      </c>
      <c r="L258">
        <v>1368</v>
      </c>
      <c r="N258">
        <v>1011</v>
      </c>
      <c r="O258" t="s">
        <v>410</v>
      </c>
      <c r="P258" t="s">
        <v>410</v>
      </c>
      <c r="Q258">
        <v>1</v>
      </c>
      <c r="X258">
        <v>0.77</v>
      </c>
      <c r="Y258">
        <v>0</v>
      </c>
      <c r="Z258">
        <v>83.1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0.77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ROW(Source!A79)</f>
        <v>79</v>
      </c>
      <c r="B259">
        <v>70664145</v>
      </c>
      <c r="C259">
        <v>70662025</v>
      </c>
      <c r="D259">
        <v>66352105</v>
      </c>
      <c r="E259">
        <v>1</v>
      </c>
      <c r="F259">
        <v>1</v>
      </c>
      <c r="G259">
        <v>1077</v>
      </c>
      <c r="H259">
        <v>2</v>
      </c>
      <c r="I259" t="s">
        <v>490</v>
      </c>
      <c r="J259" t="s">
        <v>491</v>
      </c>
      <c r="K259" t="s">
        <v>492</v>
      </c>
      <c r="L259">
        <v>1368</v>
      </c>
      <c r="N259">
        <v>1011</v>
      </c>
      <c r="O259" t="s">
        <v>410</v>
      </c>
      <c r="P259" t="s">
        <v>410</v>
      </c>
      <c r="Q259">
        <v>1</v>
      </c>
      <c r="X259">
        <v>2.72</v>
      </c>
      <c r="Y259">
        <v>0</v>
      </c>
      <c r="Z259">
        <v>166.63</v>
      </c>
      <c r="AA259">
        <v>14.54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2.72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ROW(Source!A79)</f>
        <v>79</v>
      </c>
      <c r="B260">
        <v>70664146</v>
      </c>
      <c r="C260">
        <v>70662025</v>
      </c>
      <c r="D260">
        <v>66275621</v>
      </c>
      <c r="E260">
        <v>1077</v>
      </c>
      <c r="F260">
        <v>1</v>
      </c>
      <c r="G260">
        <v>1077</v>
      </c>
      <c r="H260">
        <v>3</v>
      </c>
      <c r="I260" t="s">
        <v>528</v>
      </c>
      <c r="J260" t="s">
        <v>3</v>
      </c>
      <c r="K260" t="s">
        <v>529</v>
      </c>
      <c r="L260">
        <v>1348</v>
      </c>
      <c r="N260">
        <v>1009</v>
      </c>
      <c r="O260" t="s">
        <v>147</v>
      </c>
      <c r="P260" t="s">
        <v>147</v>
      </c>
      <c r="Q260">
        <v>1000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ROW(Source!A79)</f>
        <v>79</v>
      </c>
      <c r="B261">
        <v>70664147</v>
      </c>
      <c r="C261">
        <v>70662025</v>
      </c>
      <c r="D261">
        <v>66321845</v>
      </c>
      <c r="E261">
        <v>1</v>
      </c>
      <c r="F261">
        <v>1</v>
      </c>
      <c r="G261">
        <v>1077</v>
      </c>
      <c r="H261">
        <v>3</v>
      </c>
      <c r="I261" t="s">
        <v>493</v>
      </c>
      <c r="J261" t="s">
        <v>494</v>
      </c>
      <c r="K261" t="s">
        <v>495</v>
      </c>
      <c r="L261">
        <v>1348</v>
      </c>
      <c r="N261">
        <v>1009</v>
      </c>
      <c r="O261" t="s">
        <v>147</v>
      </c>
      <c r="P261" t="s">
        <v>147</v>
      </c>
      <c r="Q261">
        <v>1000</v>
      </c>
      <c r="X261">
        <v>3.0000000000000001E-5</v>
      </c>
      <c r="Y261">
        <v>18504.150000000001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3.0000000000000001E-5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ROW(Source!A79)</f>
        <v>79</v>
      </c>
      <c r="B262">
        <v>70664148</v>
      </c>
      <c r="C262">
        <v>70662025</v>
      </c>
      <c r="D262">
        <v>66321205</v>
      </c>
      <c r="E262">
        <v>1</v>
      </c>
      <c r="F262">
        <v>1</v>
      </c>
      <c r="G262">
        <v>1077</v>
      </c>
      <c r="H262">
        <v>3</v>
      </c>
      <c r="I262" t="s">
        <v>474</v>
      </c>
      <c r="J262" t="s">
        <v>475</v>
      </c>
      <c r="K262" t="s">
        <v>476</v>
      </c>
      <c r="L262">
        <v>1346</v>
      </c>
      <c r="N262">
        <v>1009</v>
      </c>
      <c r="O262" t="s">
        <v>477</v>
      </c>
      <c r="P262" t="s">
        <v>477</v>
      </c>
      <c r="Q262">
        <v>1</v>
      </c>
      <c r="X262">
        <v>0.02</v>
      </c>
      <c r="Y262">
        <v>1.61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0.02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ROW(Source!A79)</f>
        <v>79</v>
      </c>
      <c r="B263">
        <v>70664149</v>
      </c>
      <c r="C263">
        <v>70662025</v>
      </c>
      <c r="D263">
        <v>66321472</v>
      </c>
      <c r="E263">
        <v>1</v>
      </c>
      <c r="F263">
        <v>1</v>
      </c>
      <c r="G263">
        <v>1077</v>
      </c>
      <c r="H263">
        <v>3</v>
      </c>
      <c r="I263" t="s">
        <v>496</v>
      </c>
      <c r="J263" t="s">
        <v>497</v>
      </c>
      <c r="K263" t="s">
        <v>498</v>
      </c>
      <c r="L263">
        <v>1348</v>
      </c>
      <c r="N263">
        <v>1009</v>
      </c>
      <c r="O263" t="s">
        <v>147</v>
      </c>
      <c r="P263" t="s">
        <v>147</v>
      </c>
      <c r="Q263">
        <v>1000</v>
      </c>
      <c r="X263">
        <v>4.0000000000000002E-4</v>
      </c>
      <c r="Y263">
        <v>20009.47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4.0000000000000002E-4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ROW(Source!A79)</f>
        <v>79</v>
      </c>
      <c r="B264">
        <v>70664150</v>
      </c>
      <c r="C264">
        <v>70662025</v>
      </c>
      <c r="D264">
        <v>66321487</v>
      </c>
      <c r="E264">
        <v>1</v>
      </c>
      <c r="F264">
        <v>1</v>
      </c>
      <c r="G264">
        <v>1077</v>
      </c>
      <c r="H264">
        <v>3</v>
      </c>
      <c r="I264" t="s">
        <v>499</v>
      </c>
      <c r="J264" t="s">
        <v>500</v>
      </c>
      <c r="K264" t="s">
        <v>501</v>
      </c>
      <c r="L264">
        <v>1348</v>
      </c>
      <c r="N264">
        <v>1009</v>
      </c>
      <c r="O264" t="s">
        <v>147</v>
      </c>
      <c r="P264" t="s">
        <v>147</v>
      </c>
      <c r="Q264">
        <v>1000</v>
      </c>
      <c r="X264">
        <v>1E-4</v>
      </c>
      <c r="Y264">
        <v>16189.08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ROW(Source!A79)</f>
        <v>79</v>
      </c>
      <c r="B265">
        <v>70664151</v>
      </c>
      <c r="C265">
        <v>70662025</v>
      </c>
      <c r="D265">
        <v>66328088</v>
      </c>
      <c r="E265">
        <v>1</v>
      </c>
      <c r="F265">
        <v>1</v>
      </c>
      <c r="G265">
        <v>1077</v>
      </c>
      <c r="H265">
        <v>3</v>
      </c>
      <c r="I265" t="s">
        <v>484</v>
      </c>
      <c r="J265" t="s">
        <v>485</v>
      </c>
      <c r="K265" t="s">
        <v>486</v>
      </c>
      <c r="L265">
        <v>1346</v>
      </c>
      <c r="N265">
        <v>1009</v>
      </c>
      <c r="O265" t="s">
        <v>477</v>
      </c>
      <c r="P265" t="s">
        <v>477</v>
      </c>
      <c r="Q265">
        <v>1</v>
      </c>
      <c r="X265">
        <v>0.1</v>
      </c>
      <c r="Y265">
        <v>47.86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ROW(Source!A79)</f>
        <v>79</v>
      </c>
      <c r="B266">
        <v>70664152</v>
      </c>
      <c r="C266">
        <v>70662025</v>
      </c>
      <c r="D266">
        <v>66345565</v>
      </c>
      <c r="E266">
        <v>1</v>
      </c>
      <c r="F266">
        <v>1</v>
      </c>
      <c r="G266">
        <v>1077</v>
      </c>
      <c r="H266">
        <v>3</v>
      </c>
      <c r="I266" t="s">
        <v>502</v>
      </c>
      <c r="J266" t="s">
        <v>503</v>
      </c>
      <c r="K266" t="s">
        <v>504</v>
      </c>
      <c r="L266">
        <v>1355</v>
      </c>
      <c r="N266">
        <v>1010</v>
      </c>
      <c r="O266" t="s">
        <v>355</v>
      </c>
      <c r="P266" t="s">
        <v>355</v>
      </c>
      <c r="Q266">
        <v>100</v>
      </c>
      <c r="X266">
        <v>0.12</v>
      </c>
      <c r="Y266">
        <v>139.85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ROW(Source!A79)</f>
        <v>79</v>
      </c>
      <c r="B267">
        <v>70664153</v>
      </c>
      <c r="C267">
        <v>70662025</v>
      </c>
      <c r="D267">
        <v>66277648</v>
      </c>
      <c r="E267">
        <v>1077</v>
      </c>
      <c r="F267">
        <v>1</v>
      </c>
      <c r="G267">
        <v>1077</v>
      </c>
      <c r="H267">
        <v>3</v>
      </c>
      <c r="I267" t="s">
        <v>530</v>
      </c>
      <c r="J267" t="s">
        <v>3</v>
      </c>
      <c r="K267" t="s">
        <v>531</v>
      </c>
      <c r="L267">
        <v>1348</v>
      </c>
      <c r="N267">
        <v>1009</v>
      </c>
      <c r="O267" t="s">
        <v>147</v>
      </c>
      <c r="P267" t="s">
        <v>147</v>
      </c>
      <c r="Q267">
        <v>1000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ROW(Source!A79)</f>
        <v>79</v>
      </c>
      <c r="B268">
        <v>70664154</v>
      </c>
      <c r="C268">
        <v>70662025</v>
      </c>
      <c r="D268">
        <v>66295027</v>
      </c>
      <c r="E268">
        <v>1077</v>
      </c>
      <c r="F268">
        <v>1</v>
      </c>
      <c r="G268">
        <v>1077</v>
      </c>
      <c r="H268">
        <v>3</v>
      </c>
      <c r="I268" t="s">
        <v>532</v>
      </c>
      <c r="J268" t="s">
        <v>3</v>
      </c>
      <c r="K268" t="s">
        <v>533</v>
      </c>
      <c r="L268">
        <v>1354</v>
      </c>
      <c r="N268">
        <v>1010</v>
      </c>
      <c r="O268" t="s">
        <v>203</v>
      </c>
      <c r="P268" t="s">
        <v>203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ROW(Source!A79)</f>
        <v>79</v>
      </c>
      <c r="B269">
        <v>70664155</v>
      </c>
      <c r="C269">
        <v>70662025</v>
      </c>
      <c r="D269">
        <v>66309830</v>
      </c>
      <c r="E269">
        <v>1077</v>
      </c>
      <c r="F269">
        <v>1</v>
      </c>
      <c r="G269">
        <v>1077</v>
      </c>
      <c r="H269">
        <v>3</v>
      </c>
      <c r="I269" t="s">
        <v>534</v>
      </c>
      <c r="J269" t="s">
        <v>3</v>
      </c>
      <c r="K269" t="s">
        <v>535</v>
      </c>
      <c r="L269">
        <v>1348</v>
      </c>
      <c r="N269">
        <v>1009</v>
      </c>
      <c r="O269" t="s">
        <v>147</v>
      </c>
      <c r="P269" t="s">
        <v>147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ROW(Source!A79)</f>
        <v>79</v>
      </c>
      <c r="B270">
        <v>70664156</v>
      </c>
      <c r="C270">
        <v>70662025</v>
      </c>
      <c r="D270">
        <v>66309823</v>
      </c>
      <c r="E270">
        <v>1077</v>
      </c>
      <c r="F270">
        <v>1</v>
      </c>
      <c r="G270">
        <v>1077</v>
      </c>
      <c r="H270">
        <v>3</v>
      </c>
      <c r="I270" t="s">
        <v>534</v>
      </c>
      <c r="J270" t="s">
        <v>3</v>
      </c>
      <c r="K270" t="s">
        <v>542</v>
      </c>
      <c r="L270">
        <v>1348</v>
      </c>
      <c r="N270">
        <v>1009</v>
      </c>
      <c r="O270" t="s">
        <v>147</v>
      </c>
      <c r="P270" t="s">
        <v>147</v>
      </c>
      <c r="Q270">
        <v>1000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ROW(Source!A79)</f>
        <v>79</v>
      </c>
      <c r="B271">
        <v>70664157</v>
      </c>
      <c r="C271">
        <v>70662025</v>
      </c>
      <c r="D271">
        <v>66310239</v>
      </c>
      <c r="E271">
        <v>1077</v>
      </c>
      <c r="F271">
        <v>1</v>
      </c>
      <c r="G271">
        <v>1077</v>
      </c>
      <c r="H271">
        <v>3</v>
      </c>
      <c r="I271" t="s">
        <v>536</v>
      </c>
      <c r="J271" t="s">
        <v>3</v>
      </c>
      <c r="K271" t="s">
        <v>537</v>
      </c>
      <c r="L271">
        <v>1354</v>
      </c>
      <c r="N271">
        <v>1010</v>
      </c>
      <c r="O271" t="s">
        <v>203</v>
      </c>
      <c r="P271" t="s">
        <v>203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ROW(Source!A79)</f>
        <v>79</v>
      </c>
      <c r="B272">
        <v>70664158</v>
      </c>
      <c r="C272">
        <v>70662025</v>
      </c>
      <c r="D272">
        <v>66310550</v>
      </c>
      <c r="E272">
        <v>1077</v>
      </c>
      <c r="F272">
        <v>1</v>
      </c>
      <c r="G272">
        <v>1077</v>
      </c>
      <c r="H272">
        <v>3</v>
      </c>
      <c r="I272" t="s">
        <v>538</v>
      </c>
      <c r="J272" t="s">
        <v>3</v>
      </c>
      <c r="K272" t="s">
        <v>539</v>
      </c>
      <c r="L272">
        <v>1354</v>
      </c>
      <c r="N272">
        <v>1010</v>
      </c>
      <c r="O272" t="s">
        <v>203</v>
      </c>
      <c r="P272" t="s">
        <v>203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ROW(Source!A79)</f>
        <v>79</v>
      </c>
      <c r="B273">
        <v>70664159</v>
      </c>
      <c r="C273">
        <v>70662025</v>
      </c>
      <c r="D273">
        <v>66316222</v>
      </c>
      <c r="E273">
        <v>1077</v>
      </c>
      <c r="F273">
        <v>1</v>
      </c>
      <c r="G273">
        <v>1077</v>
      </c>
      <c r="H273">
        <v>3</v>
      </c>
      <c r="I273" t="s">
        <v>540</v>
      </c>
      <c r="J273" t="s">
        <v>3</v>
      </c>
      <c r="K273" t="s">
        <v>541</v>
      </c>
      <c r="L273">
        <v>1354</v>
      </c>
      <c r="N273">
        <v>1010</v>
      </c>
      <c r="O273" t="s">
        <v>203</v>
      </c>
      <c r="P273" t="s">
        <v>203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ROW(Source!A80)</f>
        <v>80</v>
      </c>
      <c r="B274">
        <v>70664143</v>
      </c>
      <c r="C274">
        <v>70662025</v>
      </c>
      <c r="D274">
        <v>66274153</v>
      </c>
      <c r="E274">
        <v>1077</v>
      </c>
      <c r="F274">
        <v>1</v>
      </c>
      <c r="G274">
        <v>1077</v>
      </c>
      <c r="H274">
        <v>1</v>
      </c>
      <c r="I274" t="s">
        <v>461</v>
      </c>
      <c r="J274" t="s">
        <v>3</v>
      </c>
      <c r="K274" t="s">
        <v>462</v>
      </c>
      <c r="L274">
        <v>1191</v>
      </c>
      <c r="N274">
        <v>1013</v>
      </c>
      <c r="O274" t="s">
        <v>463</v>
      </c>
      <c r="P274" t="s">
        <v>463</v>
      </c>
      <c r="Q274">
        <v>1</v>
      </c>
      <c r="X274">
        <v>11.7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11.7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ROW(Source!A80)</f>
        <v>80</v>
      </c>
      <c r="B275">
        <v>70664144</v>
      </c>
      <c r="C275">
        <v>70662025</v>
      </c>
      <c r="D275">
        <v>66352537</v>
      </c>
      <c r="E275">
        <v>1</v>
      </c>
      <c r="F275">
        <v>1</v>
      </c>
      <c r="G275">
        <v>1077</v>
      </c>
      <c r="H275">
        <v>2</v>
      </c>
      <c r="I275" t="s">
        <v>464</v>
      </c>
      <c r="J275" t="s">
        <v>465</v>
      </c>
      <c r="K275" t="s">
        <v>466</v>
      </c>
      <c r="L275">
        <v>1368</v>
      </c>
      <c r="N275">
        <v>1011</v>
      </c>
      <c r="O275" t="s">
        <v>410</v>
      </c>
      <c r="P275" t="s">
        <v>410</v>
      </c>
      <c r="Q275">
        <v>1</v>
      </c>
      <c r="X275">
        <v>0.77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0.77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ROW(Source!A80)</f>
        <v>80</v>
      </c>
      <c r="B276">
        <v>70664145</v>
      </c>
      <c r="C276">
        <v>70662025</v>
      </c>
      <c r="D276">
        <v>66352105</v>
      </c>
      <c r="E276">
        <v>1</v>
      </c>
      <c r="F276">
        <v>1</v>
      </c>
      <c r="G276">
        <v>1077</v>
      </c>
      <c r="H276">
        <v>2</v>
      </c>
      <c r="I276" t="s">
        <v>490</v>
      </c>
      <c r="J276" t="s">
        <v>491</v>
      </c>
      <c r="K276" t="s">
        <v>492</v>
      </c>
      <c r="L276">
        <v>1368</v>
      </c>
      <c r="N276">
        <v>1011</v>
      </c>
      <c r="O276" t="s">
        <v>410</v>
      </c>
      <c r="P276" t="s">
        <v>410</v>
      </c>
      <c r="Q276">
        <v>1</v>
      </c>
      <c r="X276">
        <v>2.72</v>
      </c>
      <c r="Y276">
        <v>0</v>
      </c>
      <c r="Z276">
        <v>166.63</v>
      </c>
      <c r="AA276">
        <v>14.54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2.72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ROW(Source!A80)</f>
        <v>80</v>
      </c>
      <c r="B277">
        <v>70664146</v>
      </c>
      <c r="C277">
        <v>70662025</v>
      </c>
      <c r="D277">
        <v>66275621</v>
      </c>
      <c r="E277">
        <v>1077</v>
      </c>
      <c r="F277">
        <v>1</v>
      </c>
      <c r="G277">
        <v>1077</v>
      </c>
      <c r="H277">
        <v>3</v>
      </c>
      <c r="I277" t="s">
        <v>528</v>
      </c>
      <c r="J277" t="s">
        <v>3</v>
      </c>
      <c r="K277" t="s">
        <v>529</v>
      </c>
      <c r="L277">
        <v>1348</v>
      </c>
      <c r="N277">
        <v>1009</v>
      </c>
      <c r="O277" t="s">
        <v>147</v>
      </c>
      <c r="P277" t="s">
        <v>147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ROW(Source!A80)</f>
        <v>80</v>
      </c>
      <c r="B278">
        <v>70664147</v>
      </c>
      <c r="C278">
        <v>70662025</v>
      </c>
      <c r="D278">
        <v>66321845</v>
      </c>
      <c r="E278">
        <v>1</v>
      </c>
      <c r="F278">
        <v>1</v>
      </c>
      <c r="G278">
        <v>1077</v>
      </c>
      <c r="H278">
        <v>3</v>
      </c>
      <c r="I278" t="s">
        <v>493</v>
      </c>
      <c r="J278" t="s">
        <v>494</v>
      </c>
      <c r="K278" t="s">
        <v>495</v>
      </c>
      <c r="L278">
        <v>1348</v>
      </c>
      <c r="N278">
        <v>1009</v>
      </c>
      <c r="O278" t="s">
        <v>147</v>
      </c>
      <c r="P278" t="s">
        <v>147</v>
      </c>
      <c r="Q278">
        <v>1000</v>
      </c>
      <c r="X278">
        <v>3.0000000000000001E-5</v>
      </c>
      <c r="Y278">
        <v>18504.150000000001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3.0000000000000001E-5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ROW(Source!A80)</f>
        <v>80</v>
      </c>
      <c r="B279">
        <v>70664148</v>
      </c>
      <c r="C279">
        <v>70662025</v>
      </c>
      <c r="D279">
        <v>66321205</v>
      </c>
      <c r="E279">
        <v>1</v>
      </c>
      <c r="F279">
        <v>1</v>
      </c>
      <c r="G279">
        <v>1077</v>
      </c>
      <c r="H279">
        <v>3</v>
      </c>
      <c r="I279" t="s">
        <v>474</v>
      </c>
      <c r="J279" t="s">
        <v>475</v>
      </c>
      <c r="K279" t="s">
        <v>476</v>
      </c>
      <c r="L279">
        <v>1346</v>
      </c>
      <c r="N279">
        <v>1009</v>
      </c>
      <c r="O279" t="s">
        <v>477</v>
      </c>
      <c r="P279" t="s">
        <v>477</v>
      </c>
      <c r="Q279">
        <v>1</v>
      </c>
      <c r="X279">
        <v>0.02</v>
      </c>
      <c r="Y279">
        <v>1.61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ROW(Source!A80)</f>
        <v>80</v>
      </c>
      <c r="B280">
        <v>70664149</v>
      </c>
      <c r="C280">
        <v>70662025</v>
      </c>
      <c r="D280">
        <v>66321472</v>
      </c>
      <c r="E280">
        <v>1</v>
      </c>
      <c r="F280">
        <v>1</v>
      </c>
      <c r="G280">
        <v>1077</v>
      </c>
      <c r="H280">
        <v>3</v>
      </c>
      <c r="I280" t="s">
        <v>496</v>
      </c>
      <c r="J280" t="s">
        <v>497</v>
      </c>
      <c r="K280" t="s">
        <v>498</v>
      </c>
      <c r="L280">
        <v>1348</v>
      </c>
      <c r="N280">
        <v>1009</v>
      </c>
      <c r="O280" t="s">
        <v>147</v>
      </c>
      <c r="P280" t="s">
        <v>147</v>
      </c>
      <c r="Q280">
        <v>1000</v>
      </c>
      <c r="X280">
        <v>4.0000000000000002E-4</v>
      </c>
      <c r="Y280">
        <v>20009.47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4.0000000000000002E-4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ROW(Source!A80)</f>
        <v>80</v>
      </c>
      <c r="B281">
        <v>70664150</v>
      </c>
      <c r="C281">
        <v>70662025</v>
      </c>
      <c r="D281">
        <v>66321487</v>
      </c>
      <c r="E281">
        <v>1</v>
      </c>
      <c r="F281">
        <v>1</v>
      </c>
      <c r="G281">
        <v>1077</v>
      </c>
      <c r="H281">
        <v>3</v>
      </c>
      <c r="I281" t="s">
        <v>499</v>
      </c>
      <c r="J281" t="s">
        <v>500</v>
      </c>
      <c r="K281" t="s">
        <v>501</v>
      </c>
      <c r="L281">
        <v>1348</v>
      </c>
      <c r="N281">
        <v>1009</v>
      </c>
      <c r="O281" t="s">
        <v>147</v>
      </c>
      <c r="P281" t="s">
        <v>147</v>
      </c>
      <c r="Q281">
        <v>1000</v>
      </c>
      <c r="X281">
        <v>1E-4</v>
      </c>
      <c r="Y281">
        <v>16189.08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1E-4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ROW(Source!A80)</f>
        <v>80</v>
      </c>
      <c r="B282">
        <v>70664151</v>
      </c>
      <c r="C282">
        <v>70662025</v>
      </c>
      <c r="D282">
        <v>66328088</v>
      </c>
      <c r="E282">
        <v>1</v>
      </c>
      <c r="F282">
        <v>1</v>
      </c>
      <c r="G282">
        <v>1077</v>
      </c>
      <c r="H282">
        <v>3</v>
      </c>
      <c r="I282" t="s">
        <v>484</v>
      </c>
      <c r="J282" t="s">
        <v>485</v>
      </c>
      <c r="K282" t="s">
        <v>486</v>
      </c>
      <c r="L282">
        <v>1346</v>
      </c>
      <c r="N282">
        <v>1009</v>
      </c>
      <c r="O282" t="s">
        <v>477</v>
      </c>
      <c r="P282" t="s">
        <v>477</v>
      </c>
      <c r="Q282">
        <v>1</v>
      </c>
      <c r="X282">
        <v>0.1</v>
      </c>
      <c r="Y282">
        <v>47.86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ROW(Source!A80)</f>
        <v>80</v>
      </c>
      <c r="B283">
        <v>70664152</v>
      </c>
      <c r="C283">
        <v>70662025</v>
      </c>
      <c r="D283">
        <v>66345565</v>
      </c>
      <c r="E283">
        <v>1</v>
      </c>
      <c r="F283">
        <v>1</v>
      </c>
      <c r="G283">
        <v>1077</v>
      </c>
      <c r="H283">
        <v>3</v>
      </c>
      <c r="I283" t="s">
        <v>502</v>
      </c>
      <c r="J283" t="s">
        <v>503</v>
      </c>
      <c r="K283" t="s">
        <v>504</v>
      </c>
      <c r="L283">
        <v>1355</v>
      </c>
      <c r="N283">
        <v>1010</v>
      </c>
      <c r="O283" t="s">
        <v>355</v>
      </c>
      <c r="P283" t="s">
        <v>355</v>
      </c>
      <c r="Q283">
        <v>100</v>
      </c>
      <c r="X283">
        <v>0.12</v>
      </c>
      <c r="Y283">
        <v>139.85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ROW(Source!A80)</f>
        <v>80</v>
      </c>
      <c r="B284">
        <v>70664153</v>
      </c>
      <c r="C284">
        <v>70662025</v>
      </c>
      <c r="D284">
        <v>66277648</v>
      </c>
      <c r="E284">
        <v>1077</v>
      </c>
      <c r="F284">
        <v>1</v>
      </c>
      <c r="G284">
        <v>1077</v>
      </c>
      <c r="H284">
        <v>3</v>
      </c>
      <c r="I284" t="s">
        <v>530</v>
      </c>
      <c r="J284" t="s">
        <v>3</v>
      </c>
      <c r="K284" t="s">
        <v>531</v>
      </c>
      <c r="L284">
        <v>1348</v>
      </c>
      <c r="N284">
        <v>1009</v>
      </c>
      <c r="O284" t="s">
        <v>147</v>
      </c>
      <c r="P284" t="s">
        <v>147</v>
      </c>
      <c r="Q284">
        <v>1000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ROW(Source!A80)</f>
        <v>80</v>
      </c>
      <c r="B285">
        <v>70664154</v>
      </c>
      <c r="C285">
        <v>70662025</v>
      </c>
      <c r="D285">
        <v>66295027</v>
      </c>
      <c r="E285">
        <v>1077</v>
      </c>
      <c r="F285">
        <v>1</v>
      </c>
      <c r="G285">
        <v>1077</v>
      </c>
      <c r="H285">
        <v>3</v>
      </c>
      <c r="I285" t="s">
        <v>532</v>
      </c>
      <c r="J285" t="s">
        <v>3</v>
      </c>
      <c r="K285" t="s">
        <v>533</v>
      </c>
      <c r="L285">
        <v>1354</v>
      </c>
      <c r="N285">
        <v>1010</v>
      </c>
      <c r="O285" t="s">
        <v>203</v>
      </c>
      <c r="P285" t="s">
        <v>203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ROW(Source!A80)</f>
        <v>80</v>
      </c>
      <c r="B286">
        <v>70664155</v>
      </c>
      <c r="C286">
        <v>70662025</v>
      </c>
      <c r="D286">
        <v>66309830</v>
      </c>
      <c r="E286">
        <v>1077</v>
      </c>
      <c r="F286">
        <v>1</v>
      </c>
      <c r="G286">
        <v>1077</v>
      </c>
      <c r="H286">
        <v>3</v>
      </c>
      <c r="I286" t="s">
        <v>534</v>
      </c>
      <c r="J286" t="s">
        <v>3</v>
      </c>
      <c r="K286" t="s">
        <v>535</v>
      </c>
      <c r="L286">
        <v>1348</v>
      </c>
      <c r="N286">
        <v>1009</v>
      </c>
      <c r="O286" t="s">
        <v>147</v>
      </c>
      <c r="P286" t="s">
        <v>147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ROW(Source!A80)</f>
        <v>80</v>
      </c>
      <c r="B287">
        <v>70664156</v>
      </c>
      <c r="C287">
        <v>70662025</v>
      </c>
      <c r="D287">
        <v>66309823</v>
      </c>
      <c r="E287">
        <v>1077</v>
      </c>
      <c r="F287">
        <v>1</v>
      </c>
      <c r="G287">
        <v>1077</v>
      </c>
      <c r="H287">
        <v>3</v>
      </c>
      <c r="I287" t="s">
        <v>534</v>
      </c>
      <c r="J287" t="s">
        <v>3</v>
      </c>
      <c r="K287" t="s">
        <v>542</v>
      </c>
      <c r="L287">
        <v>1348</v>
      </c>
      <c r="N287">
        <v>1009</v>
      </c>
      <c r="O287" t="s">
        <v>147</v>
      </c>
      <c r="P287" t="s">
        <v>147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ROW(Source!A80)</f>
        <v>80</v>
      </c>
      <c r="B288">
        <v>70664157</v>
      </c>
      <c r="C288">
        <v>70662025</v>
      </c>
      <c r="D288">
        <v>66310239</v>
      </c>
      <c r="E288">
        <v>1077</v>
      </c>
      <c r="F288">
        <v>1</v>
      </c>
      <c r="G288">
        <v>1077</v>
      </c>
      <c r="H288">
        <v>3</v>
      </c>
      <c r="I288" t="s">
        <v>536</v>
      </c>
      <c r="J288" t="s">
        <v>3</v>
      </c>
      <c r="K288" t="s">
        <v>537</v>
      </c>
      <c r="L288">
        <v>1354</v>
      </c>
      <c r="N288">
        <v>1010</v>
      </c>
      <c r="O288" t="s">
        <v>203</v>
      </c>
      <c r="P288" t="s">
        <v>203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ROW(Source!A80)</f>
        <v>80</v>
      </c>
      <c r="B289">
        <v>70664158</v>
      </c>
      <c r="C289">
        <v>70662025</v>
      </c>
      <c r="D289">
        <v>66310550</v>
      </c>
      <c r="E289">
        <v>1077</v>
      </c>
      <c r="F289">
        <v>1</v>
      </c>
      <c r="G289">
        <v>1077</v>
      </c>
      <c r="H289">
        <v>3</v>
      </c>
      <c r="I289" t="s">
        <v>538</v>
      </c>
      <c r="J289" t="s">
        <v>3</v>
      </c>
      <c r="K289" t="s">
        <v>539</v>
      </c>
      <c r="L289">
        <v>1354</v>
      </c>
      <c r="N289">
        <v>1010</v>
      </c>
      <c r="O289" t="s">
        <v>203</v>
      </c>
      <c r="P289" t="s">
        <v>203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ROW(Source!A80)</f>
        <v>80</v>
      </c>
      <c r="B290">
        <v>70664159</v>
      </c>
      <c r="C290">
        <v>70662025</v>
      </c>
      <c r="D290">
        <v>66316222</v>
      </c>
      <c r="E290">
        <v>1077</v>
      </c>
      <c r="F290">
        <v>1</v>
      </c>
      <c r="G290">
        <v>1077</v>
      </c>
      <c r="H290">
        <v>3</v>
      </c>
      <c r="I290" t="s">
        <v>540</v>
      </c>
      <c r="J290" t="s">
        <v>3</v>
      </c>
      <c r="K290" t="s">
        <v>541</v>
      </c>
      <c r="L290">
        <v>1354</v>
      </c>
      <c r="N290">
        <v>1010</v>
      </c>
      <c r="O290" t="s">
        <v>203</v>
      </c>
      <c r="P290" t="s">
        <v>203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ROW(Source!A116)</f>
        <v>116</v>
      </c>
      <c r="B291">
        <v>70664160</v>
      </c>
      <c r="C291">
        <v>70662099</v>
      </c>
      <c r="D291">
        <v>66274153</v>
      </c>
      <c r="E291">
        <v>1077</v>
      </c>
      <c r="F291">
        <v>1</v>
      </c>
      <c r="G291">
        <v>1077</v>
      </c>
      <c r="H291">
        <v>1</v>
      </c>
      <c r="I291" t="s">
        <v>461</v>
      </c>
      <c r="J291" t="s">
        <v>3</v>
      </c>
      <c r="K291" t="s">
        <v>462</v>
      </c>
      <c r="L291">
        <v>1191</v>
      </c>
      <c r="N291">
        <v>1013</v>
      </c>
      <c r="O291" t="s">
        <v>463</v>
      </c>
      <c r="P291" t="s">
        <v>463</v>
      </c>
      <c r="Q291">
        <v>1</v>
      </c>
      <c r="X291">
        <v>51.1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96</v>
      </c>
      <c r="AG291">
        <v>53.655000000000001</v>
      </c>
      <c r="AH291">
        <v>2</v>
      </c>
      <c r="AI291">
        <v>70662100</v>
      </c>
      <c r="AJ291">
        <v>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ROW(Source!A116)</f>
        <v>116</v>
      </c>
      <c r="B292">
        <v>70664161</v>
      </c>
      <c r="C292">
        <v>70662099</v>
      </c>
      <c r="D292">
        <v>66352537</v>
      </c>
      <c r="E292">
        <v>1</v>
      </c>
      <c r="F292">
        <v>1</v>
      </c>
      <c r="G292">
        <v>1077</v>
      </c>
      <c r="H292">
        <v>2</v>
      </c>
      <c r="I292" t="s">
        <v>464</v>
      </c>
      <c r="J292" t="s">
        <v>465</v>
      </c>
      <c r="K292" t="s">
        <v>466</v>
      </c>
      <c r="L292">
        <v>1368</v>
      </c>
      <c r="N292">
        <v>1011</v>
      </c>
      <c r="O292" t="s">
        <v>410</v>
      </c>
      <c r="P292" t="s">
        <v>410</v>
      </c>
      <c r="Q292">
        <v>1</v>
      </c>
      <c r="X292">
        <v>2.86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96</v>
      </c>
      <c r="AG292">
        <v>3.0030000000000001</v>
      </c>
      <c r="AH292">
        <v>2</v>
      </c>
      <c r="AI292">
        <v>70662101</v>
      </c>
      <c r="AJ292">
        <v>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ROW(Source!A116)</f>
        <v>116</v>
      </c>
      <c r="B293">
        <v>70664162</v>
      </c>
      <c r="C293">
        <v>70662099</v>
      </c>
      <c r="D293">
        <v>66351750</v>
      </c>
      <c r="E293">
        <v>1</v>
      </c>
      <c r="F293">
        <v>1</v>
      </c>
      <c r="G293">
        <v>1077</v>
      </c>
      <c r="H293">
        <v>2</v>
      </c>
      <c r="I293" t="s">
        <v>468</v>
      </c>
      <c r="J293" t="s">
        <v>469</v>
      </c>
      <c r="K293" t="s">
        <v>470</v>
      </c>
      <c r="L293">
        <v>1368</v>
      </c>
      <c r="N293">
        <v>1011</v>
      </c>
      <c r="O293" t="s">
        <v>410</v>
      </c>
      <c r="P293" t="s">
        <v>410</v>
      </c>
      <c r="Q293">
        <v>1</v>
      </c>
      <c r="X293">
        <v>6.87</v>
      </c>
      <c r="Y293">
        <v>0</v>
      </c>
      <c r="Z293">
        <v>97.62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96</v>
      </c>
      <c r="AG293">
        <v>7.2135000000000007</v>
      </c>
      <c r="AH293">
        <v>2</v>
      </c>
      <c r="AI293">
        <v>70662102</v>
      </c>
      <c r="AJ293">
        <v>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ROW(Source!A116)</f>
        <v>116</v>
      </c>
      <c r="B294">
        <v>70664163</v>
      </c>
      <c r="C294">
        <v>70662099</v>
      </c>
      <c r="D294">
        <v>66351857</v>
      </c>
      <c r="E294">
        <v>1</v>
      </c>
      <c r="F294">
        <v>1</v>
      </c>
      <c r="G294">
        <v>1077</v>
      </c>
      <c r="H294">
        <v>2</v>
      </c>
      <c r="I294" t="s">
        <v>471</v>
      </c>
      <c r="J294" t="s">
        <v>472</v>
      </c>
      <c r="K294" t="s">
        <v>473</v>
      </c>
      <c r="L294">
        <v>1368</v>
      </c>
      <c r="N294">
        <v>1011</v>
      </c>
      <c r="O294" t="s">
        <v>410</v>
      </c>
      <c r="P294" t="s">
        <v>410</v>
      </c>
      <c r="Q294">
        <v>1</v>
      </c>
      <c r="X294">
        <v>13</v>
      </c>
      <c r="Y294">
        <v>0</v>
      </c>
      <c r="Z294">
        <v>190.98</v>
      </c>
      <c r="AA294">
        <v>16.93</v>
      </c>
      <c r="AB294">
        <v>0</v>
      </c>
      <c r="AC294">
        <v>0</v>
      </c>
      <c r="AD294">
        <v>1</v>
      </c>
      <c r="AE294">
        <v>0</v>
      </c>
      <c r="AF294" t="s">
        <v>96</v>
      </c>
      <c r="AG294">
        <v>13.65</v>
      </c>
      <c r="AH294">
        <v>2</v>
      </c>
      <c r="AI294">
        <v>70662103</v>
      </c>
      <c r="AJ294">
        <v>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ROW(Source!A116)</f>
        <v>116</v>
      </c>
      <c r="B295">
        <v>70664164</v>
      </c>
      <c r="C295">
        <v>70662099</v>
      </c>
      <c r="D295">
        <v>66321205</v>
      </c>
      <c r="E295">
        <v>1</v>
      </c>
      <c r="F295">
        <v>1</v>
      </c>
      <c r="G295">
        <v>1077</v>
      </c>
      <c r="H295">
        <v>3</v>
      </c>
      <c r="I295" t="s">
        <v>474</v>
      </c>
      <c r="J295" t="s">
        <v>475</v>
      </c>
      <c r="K295" t="s">
        <v>476</v>
      </c>
      <c r="L295">
        <v>1346</v>
      </c>
      <c r="N295">
        <v>1009</v>
      </c>
      <c r="O295" t="s">
        <v>477</v>
      </c>
      <c r="P295" t="s">
        <v>477</v>
      </c>
      <c r="Q295">
        <v>1</v>
      </c>
      <c r="X295">
        <v>0.05</v>
      </c>
      <c r="Y295">
        <v>1.61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0.05</v>
      </c>
      <c r="AH295">
        <v>2</v>
      </c>
      <c r="AI295">
        <v>70662104</v>
      </c>
      <c r="AJ295">
        <v>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ROW(Source!A116)</f>
        <v>116</v>
      </c>
      <c r="B296">
        <v>70664165</v>
      </c>
      <c r="C296">
        <v>70662099</v>
      </c>
      <c r="D296">
        <v>66321148</v>
      </c>
      <c r="E296">
        <v>1</v>
      </c>
      <c r="F296">
        <v>1</v>
      </c>
      <c r="G296">
        <v>1077</v>
      </c>
      <c r="H296">
        <v>3</v>
      </c>
      <c r="I296" t="s">
        <v>478</v>
      </c>
      <c r="J296" t="s">
        <v>479</v>
      </c>
      <c r="K296" t="s">
        <v>480</v>
      </c>
      <c r="L296">
        <v>1348</v>
      </c>
      <c r="N296">
        <v>1009</v>
      </c>
      <c r="O296" t="s">
        <v>147</v>
      </c>
      <c r="P296" t="s">
        <v>147</v>
      </c>
      <c r="Q296">
        <v>1000</v>
      </c>
      <c r="X296">
        <v>6.0000000000000002E-5</v>
      </c>
      <c r="Y296">
        <v>6767.09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6.0000000000000002E-5</v>
      </c>
      <c r="AH296">
        <v>2</v>
      </c>
      <c r="AI296">
        <v>70662105</v>
      </c>
      <c r="AJ296">
        <v>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ROW(Source!A116)</f>
        <v>116</v>
      </c>
      <c r="B297">
        <v>70664166</v>
      </c>
      <c r="C297">
        <v>70662099</v>
      </c>
      <c r="D297">
        <v>66324184</v>
      </c>
      <c r="E297">
        <v>1</v>
      </c>
      <c r="F297">
        <v>1</v>
      </c>
      <c r="G297">
        <v>1077</v>
      </c>
      <c r="H297">
        <v>3</v>
      </c>
      <c r="I297" t="s">
        <v>481</v>
      </c>
      <c r="J297" t="s">
        <v>482</v>
      </c>
      <c r="K297" t="s">
        <v>483</v>
      </c>
      <c r="L297">
        <v>1348</v>
      </c>
      <c r="N297">
        <v>1009</v>
      </c>
      <c r="O297" t="s">
        <v>147</v>
      </c>
      <c r="P297" t="s">
        <v>147</v>
      </c>
      <c r="Q297">
        <v>1000</v>
      </c>
      <c r="X297">
        <v>3.5000000000000001E-3</v>
      </c>
      <c r="Y297">
        <v>38018.660000000003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3.5000000000000001E-3</v>
      </c>
      <c r="AH297">
        <v>2</v>
      </c>
      <c r="AI297">
        <v>70662106</v>
      </c>
      <c r="AJ297">
        <v>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ROW(Source!A116)</f>
        <v>116</v>
      </c>
      <c r="B298">
        <v>70664167</v>
      </c>
      <c r="C298">
        <v>70662099</v>
      </c>
      <c r="D298">
        <v>66328088</v>
      </c>
      <c r="E298">
        <v>1</v>
      </c>
      <c r="F298">
        <v>1</v>
      </c>
      <c r="G298">
        <v>1077</v>
      </c>
      <c r="H298">
        <v>3</v>
      </c>
      <c r="I298" t="s">
        <v>484</v>
      </c>
      <c r="J298" t="s">
        <v>485</v>
      </c>
      <c r="K298" t="s">
        <v>486</v>
      </c>
      <c r="L298">
        <v>1346</v>
      </c>
      <c r="N298">
        <v>1009</v>
      </c>
      <c r="O298" t="s">
        <v>477</v>
      </c>
      <c r="P298" t="s">
        <v>477</v>
      </c>
      <c r="Q298">
        <v>1</v>
      </c>
      <c r="X298">
        <v>0.1</v>
      </c>
      <c r="Y298">
        <v>47.86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</v>
      </c>
      <c r="AH298">
        <v>2</v>
      </c>
      <c r="AI298">
        <v>70662107</v>
      </c>
      <c r="AJ298">
        <v>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ROW(Source!A116)</f>
        <v>116</v>
      </c>
      <c r="B299">
        <v>70664168</v>
      </c>
      <c r="C299">
        <v>70662099</v>
      </c>
      <c r="D299">
        <v>66321807</v>
      </c>
      <c r="E299">
        <v>1</v>
      </c>
      <c r="F299">
        <v>1</v>
      </c>
      <c r="G299">
        <v>1077</v>
      </c>
      <c r="H299">
        <v>3</v>
      </c>
      <c r="I299" t="s">
        <v>487</v>
      </c>
      <c r="J299" t="s">
        <v>488</v>
      </c>
      <c r="K299" t="s">
        <v>489</v>
      </c>
      <c r="L299">
        <v>1348</v>
      </c>
      <c r="N299">
        <v>1009</v>
      </c>
      <c r="O299" t="s">
        <v>147</v>
      </c>
      <c r="P299" t="s">
        <v>147</v>
      </c>
      <c r="Q299">
        <v>1000</v>
      </c>
      <c r="X299">
        <v>2.2000000000000001E-4</v>
      </c>
      <c r="Y299">
        <v>12534.98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2.2000000000000001E-4</v>
      </c>
      <c r="AH299">
        <v>2</v>
      </c>
      <c r="AI299">
        <v>70662108</v>
      </c>
      <c r="AJ299">
        <v>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ROW(Source!A116)</f>
        <v>116</v>
      </c>
      <c r="B300">
        <v>70664169</v>
      </c>
      <c r="C300">
        <v>70662099</v>
      </c>
      <c r="D300">
        <v>66294967</v>
      </c>
      <c r="E300">
        <v>1077</v>
      </c>
      <c r="F300">
        <v>1</v>
      </c>
      <c r="G300">
        <v>1077</v>
      </c>
      <c r="H300">
        <v>3</v>
      </c>
      <c r="I300" t="s">
        <v>520</v>
      </c>
      <c r="J300" t="s">
        <v>3</v>
      </c>
      <c r="K300" t="s">
        <v>521</v>
      </c>
      <c r="L300">
        <v>1354</v>
      </c>
      <c r="N300">
        <v>1010</v>
      </c>
      <c r="O300" t="s">
        <v>203</v>
      </c>
      <c r="P300" t="s">
        <v>203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ROW(Source!A116)</f>
        <v>116</v>
      </c>
      <c r="B301">
        <v>70664170</v>
      </c>
      <c r="C301">
        <v>70662099</v>
      </c>
      <c r="D301">
        <v>66294995</v>
      </c>
      <c r="E301">
        <v>1077</v>
      </c>
      <c r="F301">
        <v>1</v>
      </c>
      <c r="G301">
        <v>1077</v>
      </c>
      <c r="H301">
        <v>3</v>
      </c>
      <c r="I301" t="s">
        <v>522</v>
      </c>
      <c r="J301" t="s">
        <v>3</v>
      </c>
      <c r="K301" t="s">
        <v>523</v>
      </c>
      <c r="L301">
        <v>1354</v>
      </c>
      <c r="N301">
        <v>1010</v>
      </c>
      <c r="O301" t="s">
        <v>203</v>
      </c>
      <c r="P301" t="s">
        <v>203</v>
      </c>
      <c r="Q301">
        <v>1</v>
      </c>
      <c r="X301">
        <v>3.4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3.4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ROW(Source!A116)</f>
        <v>116</v>
      </c>
      <c r="B302">
        <v>70664171</v>
      </c>
      <c r="C302">
        <v>70662099</v>
      </c>
      <c r="D302">
        <v>66295971</v>
      </c>
      <c r="E302">
        <v>1077</v>
      </c>
      <c r="F302">
        <v>1</v>
      </c>
      <c r="G302">
        <v>1077</v>
      </c>
      <c r="H302">
        <v>3</v>
      </c>
      <c r="I302" t="s">
        <v>524</v>
      </c>
      <c r="J302" t="s">
        <v>3</v>
      </c>
      <c r="K302" t="s">
        <v>525</v>
      </c>
      <c r="L302">
        <v>1354</v>
      </c>
      <c r="N302">
        <v>1010</v>
      </c>
      <c r="O302" t="s">
        <v>203</v>
      </c>
      <c r="P302" t="s">
        <v>203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ROW(Source!A116)</f>
        <v>116</v>
      </c>
      <c r="B303">
        <v>70664172</v>
      </c>
      <c r="C303">
        <v>70662099</v>
      </c>
      <c r="D303">
        <v>66296020</v>
      </c>
      <c r="E303">
        <v>1077</v>
      </c>
      <c r="F303">
        <v>1</v>
      </c>
      <c r="G303">
        <v>1077</v>
      </c>
      <c r="H303">
        <v>3</v>
      </c>
      <c r="I303" t="s">
        <v>526</v>
      </c>
      <c r="J303" t="s">
        <v>3</v>
      </c>
      <c r="K303" t="s">
        <v>527</v>
      </c>
      <c r="L303">
        <v>1303</v>
      </c>
      <c r="N303">
        <v>1003</v>
      </c>
      <c r="O303" t="s">
        <v>182</v>
      </c>
      <c r="P303" t="s">
        <v>182</v>
      </c>
      <c r="Q303">
        <v>1000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ROW(Source!A117)</f>
        <v>117</v>
      </c>
      <c r="B304">
        <v>70664160</v>
      </c>
      <c r="C304">
        <v>70662099</v>
      </c>
      <c r="D304">
        <v>66274153</v>
      </c>
      <c r="E304">
        <v>1077</v>
      </c>
      <c r="F304">
        <v>1</v>
      </c>
      <c r="G304">
        <v>1077</v>
      </c>
      <c r="H304">
        <v>1</v>
      </c>
      <c r="I304" t="s">
        <v>461</v>
      </c>
      <c r="J304" t="s">
        <v>3</v>
      </c>
      <c r="K304" t="s">
        <v>462</v>
      </c>
      <c r="L304">
        <v>1191</v>
      </c>
      <c r="N304">
        <v>1013</v>
      </c>
      <c r="O304" t="s">
        <v>463</v>
      </c>
      <c r="P304" t="s">
        <v>463</v>
      </c>
      <c r="Q304">
        <v>1</v>
      </c>
      <c r="X304">
        <v>51.1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96</v>
      </c>
      <c r="AG304">
        <v>53.655000000000001</v>
      </c>
      <c r="AH304">
        <v>2</v>
      </c>
      <c r="AI304">
        <v>70662100</v>
      </c>
      <c r="AJ304">
        <v>100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ROW(Source!A117)</f>
        <v>117</v>
      </c>
      <c r="B305">
        <v>70664161</v>
      </c>
      <c r="C305">
        <v>70662099</v>
      </c>
      <c r="D305">
        <v>66352537</v>
      </c>
      <c r="E305">
        <v>1</v>
      </c>
      <c r="F305">
        <v>1</v>
      </c>
      <c r="G305">
        <v>1077</v>
      </c>
      <c r="H305">
        <v>2</v>
      </c>
      <c r="I305" t="s">
        <v>464</v>
      </c>
      <c r="J305" t="s">
        <v>465</v>
      </c>
      <c r="K305" t="s">
        <v>466</v>
      </c>
      <c r="L305">
        <v>1368</v>
      </c>
      <c r="N305">
        <v>1011</v>
      </c>
      <c r="O305" t="s">
        <v>410</v>
      </c>
      <c r="P305" t="s">
        <v>410</v>
      </c>
      <c r="Q305">
        <v>1</v>
      </c>
      <c r="X305">
        <v>2.86</v>
      </c>
      <c r="Y305">
        <v>0</v>
      </c>
      <c r="Z305">
        <v>83.1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96</v>
      </c>
      <c r="AG305">
        <v>3.0030000000000001</v>
      </c>
      <c r="AH305">
        <v>2</v>
      </c>
      <c r="AI305">
        <v>70662101</v>
      </c>
      <c r="AJ305">
        <v>101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ROW(Source!A117)</f>
        <v>117</v>
      </c>
      <c r="B306">
        <v>70664162</v>
      </c>
      <c r="C306">
        <v>70662099</v>
      </c>
      <c r="D306">
        <v>66351750</v>
      </c>
      <c r="E306">
        <v>1</v>
      </c>
      <c r="F306">
        <v>1</v>
      </c>
      <c r="G306">
        <v>1077</v>
      </c>
      <c r="H306">
        <v>2</v>
      </c>
      <c r="I306" t="s">
        <v>468</v>
      </c>
      <c r="J306" t="s">
        <v>469</v>
      </c>
      <c r="K306" t="s">
        <v>470</v>
      </c>
      <c r="L306">
        <v>1368</v>
      </c>
      <c r="N306">
        <v>1011</v>
      </c>
      <c r="O306" t="s">
        <v>410</v>
      </c>
      <c r="P306" t="s">
        <v>410</v>
      </c>
      <c r="Q306">
        <v>1</v>
      </c>
      <c r="X306">
        <v>6.87</v>
      </c>
      <c r="Y306">
        <v>0</v>
      </c>
      <c r="Z306">
        <v>97.62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96</v>
      </c>
      <c r="AG306">
        <v>7.2135000000000007</v>
      </c>
      <c r="AH306">
        <v>2</v>
      </c>
      <c r="AI306">
        <v>70662102</v>
      </c>
      <c r="AJ306">
        <v>102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ROW(Source!A117)</f>
        <v>117</v>
      </c>
      <c r="B307">
        <v>70664163</v>
      </c>
      <c r="C307">
        <v>70662099</v>
      </c>
      <c r="D307">
        <v>66351857</v>
      </c>
      <c r="E307">
        <v>1</v>
      </c>
      <c r="F307">
        <v>1</v>
      </c>
      <c r="G307">
        <v>1077</v>
      </c>
      <c r="H307">
        <v>2</v>
      </c>
      <c r="I307" t="s">
        <v>471</v>
      </c>
      <c r="J307" t="s">
        <v>472</v>
      </c>
      <c r="K307" t="s">
        <v>473</v>
      </c>
      <c r="L307">
        <v>1368</v>
      </c>
      <c r="N307">
        <v>1011</v>
      </c>
      <c r="O307" t="s">
        <v>410</v>
      </c>
      <c r="P307" t="s">
        <v>410</v>
      </c>
      <c r="Q307">
        <v>1</v>
      </c>
      <c r="X307">
        <v>13</v>
      </c>
      <c r="Y307">
        <v>0</v>
      </c>
      <c r="Z307">
        <v>190.98</v>
      </c>
      <c r="AA307">
        <v>16.93</v>
      </c>
      <c r="AB307">
        <v>0</v>
      </c>
      <c r="AC307">
        <v>0</v>
      </c>
      <c r="AD307">
        <v>1</v>
      </c>
      <c r="AE307">
        <v>0</v>
      </c>
      <c r="AF307" t="s">
        <v>96</v>
      </c>
      <c r="AG307">
        <v>13.65</v>
      </c>
      <c r="AH307">
        <v>2</v>
      </c>
      <c r="AI307">
        <v>70662103</v>
      </c>
      <c r="AJ307">
        <v>103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ROW(Source!A117)</f>
        <v>117</v>
      </c>
      <c r="B308">
        <v>70664164</v>
      </c>
      <c r="C308">
        <v>70662099</v>
      </c>
      <c r="D308">
        <v>66321205</v>
      </c>
      <c r="E308">
        <v>1</v>
      </c>
      <c r="F308">
        <v>1</v>
      </c>
      <c r="G308">
        <v>1077</v>
      </c>
      <c r="H308">
        <v>3</v>
      </c>
      <c r="I308" t="s">
        <v>474</v>
      </c>
      <c r="J308" t="s">
        <v>475</v>
      </c>
      <c r="K308" t="s">
        <v>476</v>
      </c>
      <c r="L308">
        <v>1346</v>
      </c>
      <c r="N308">
        <v>1009</v>
      </c>
      <c r="O308" t="s">
        <v>477</v>
      </c>
      <c r="P308" t="s">
        <v>477</v>
      </c>
      <c r="Q308">
        <v>1</v>
      </c>
      <c r="X308">
        <v>0.05</v>
      </c>
      <c r="Y308">
        <v>1.61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0.05</v>
      </c>
      <c r="AH308">
        <v>2</v>
      </c>
      <c r="AI308">
        <v>70662104</v>
      </c>
      <c r="AJ308">
        <v>104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ROW(Source!A117)</f>
        <v>117</v>
      </c>
      <c r="B309">
        <v>70664165</v>
      </c>
      <c r="C309">
        <v>70662099</v>
      </c>
      <c r="D309">
        <v>66321148</v>
      </c>
      <c r="E309">
        <v>1</v>
      </c>
      <c r="F309">
        <v>1</v>
      </c>
      <c r="G309">
        <v>1077</v>
      </c>
      <c r="H309">
        <v>3</v>
      </c>
      <c r="I309" t="s">
        <v>478</v>
      </c>
      <c r="J309" t="s">
        <v>479</v>
      </c>
      <c r="K309" t="s">
        <v>480</v>
      </c>
      <c r="L309">
        <v>1348</v>
      </c>
      <c r="N309">
        <v>1009</v>
      </c>
      <c r="O309" t="s">
        <v>147</v>
      </c>
      <c r="P309" t="s">
        <v>147</v>
      </c>
      <c r="Q309">
        <v>1000</v>
      </c>
      <c r="X309">
        <v>6.0000000000000002E-5</v>
      </c>
      <c r="Y309">
        <v>6767.09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6.0000000000000002E-5</v>
      </c>
      <c r="AH309">
        <v>2</v>
      </c>
      <c r="AI309">
        <v>70662105</v>
      </c>
      <c r="AJ309">
        <v>105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ROW(Source!A117)</f>
        <v>117</v>
      </c>
      <c r="B310">
        <v>70664166</v>
      </c>
      <c r="C310">
        <v>70662099</v>
      </c>
      <c r="D310">
        <v>66324184</v>
      </c>
      <c r="E310">
        <v>1</v>
      </c>
      <c r="F310">
        <v>1</v>
      </c>
      <c r="G310">
        <v>1077</v>
      </c>
      <c r="H310">
        <v>3</v>
      </c>
      <c r="I310" t="s">
        <v>481</v>
      </c>
      <c r="J310" t="s">
        <v>482</v>
      </c>
      <c r="K310" t="s">
        <v>483</v>
      </c>
      <c r="L310">
        <v>1348</v>
      </c>
      <c r="N310">
        <v>1009</v>
      </c>
      <c r="O310" t="s">
        <v>147</v>
      </c>
      <c r="P310" t="s">
        <v>147</v>
      </c>
      <c r="Q310">
        <v>1000</v>
      </c>
      <c r="X310">
        <v>3.5000000000000001E-3</v>
      </c>
      <c r="Y310">
        <v>38018.660000000003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3.5000000000000001E-3</v>
      </c>
      <c r="AH310">
        <v>2</v>
      </c>
      <c r="AI310">
        <v>70662106</v>
      </c>
      <c r="AJ310">
        <v>106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ROW(Source!A117)</f>
        <v>117</v>
      </c>
      <c r="B311">
        <v>70664167</v>
      </c>
      <c r="C311">
        <v>70662099</v>
      </c>
      <c r="D311">
        <v>66328088</v>
      </c>
      <c r="E311">
        <v>1</v>
      </c>
      <c r="F311">
        <v>1</v>
      </c>
      <c r="G311">
        <v>1077</v>
      </c>
      <c r="H311">
        <v>3</v>
      </c>
      <c r="I311" t="s">
        <v>484</v>
      </c>
      <c r="J311" t="s">
        <v>485</v>
      </c>
      <c r="K311" t="s">
        <v>486</v>
      </c>
      <c r="L311">
        <v>1346</v>
      </c>
      <c r="N311">
        <v>1009</v>
      </c>
      <c r="O311" t="s">
        <v>477</v>
      </c>
      <c r="P311" t="s">
        <v>477</v>
      </c>
      <c r="Q311">
        <v>1</v>
      </c>
      <c r="X311">
        <v>0.1</v>
      </c>
      <c r="Y311">
        <v>47.86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</v>
      </c>
      <c r="AH311">
        <v>2</v>
      </c>
      <c r="AI311">
        <v>70662107</v>
      </c>
      <c r="AJ311">
        <v>107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ROW(Source!A117)</f>
        <v>117</v>
      </c>
      <c r="B312">
        <v>70664168</v>
      </c>
      <c r="C312">
        <v>70662099</v>
      </c>
      <c r="D312">
        <v>66321807</v>
      </c>
      <c r="E312">
        <v>1</v>
      </c>
      <c r="F312">
        <v>1</v>
      </c>
      <c r="G312">
        <v>1077</v>
      </c>
      <c r="H312">
        <v>3</v>
      </c>
      <c r="I312" t="s">
        <v>487</v>
      </c>
      <c r="J312" t="s">
        <v>488</v>
      </c>
      <c r="K312" t="s">
        <v>489</v>
      </c>
      <c r="L312">
        <v>1348</v>
      </c>
      <c r="N312">
        <v>1009</v>
      </c>
      <c r="O312" t="s">
        <v>147</v>
      </c>
      <c r="P312" t="s">
        <v>147</v>
      </c>
      <c r="Q312">
        <v>1000</v>
      </c>
      <c r="X312">
        <v>2.2000000000000001E-4</v>
      </c>
      <c r="Y312">
        <v>12534.98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2.2000000000000001E-4</v>
      </c>
      <c r="AH312">
        <v>2</v>
      </c>
      <c r="AI312">
        <v>70662108</v>
      </c>
      <c r="AJ312">
        <v>108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ROW(Source!A117)</f>
        <v>117</v>
      </c>
      <c r="B313">
        <v>70664169</v>
      </c>
      <c r="C313">
        <v>70662099</v>
      </c>
      <c r="D313">
        <v>66294967</v>
      </c>
      <c r="E313">
        <v>1077</v>
      </c>
      <c r="F313">
        <v>1</v>
      </c>
      <c r="G313">
        <v>1077</v>
      </c>
      <c r="H313">
        <v>3</v>
      </c>
      <c r="I313" t="s">
        <v>520</v>
      </c>
      <c r="J313" t="s">
        <v>3</v>
      </c>
      <c r="K313" t="s">
        <v>521</v>
      </c>
      <c r="L313">
        <v>1354</v>
      </c>
      <c r="N313">
        <v>1010</v>
      </c>
      <c r="O313" t="s">
        <v>203</v>
      </c>
      <c r="P313" t="s">
        <v>203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ROW(Source!A117)</f>
        <v>117</v>
      </c>
      <c r="B314">
        <v>70664170</v>
      </c>
      <c r="C314">
        <v>70662099</v>
      </c>
      <c r="D314">
        <v>66294995</v>
      </c>
      <c r="E314">
        <v>1077</v>
      </c>
      <c r="F314">
        <v>1</v>
      </c>
      <c r="G314">
        <v>1077</v>
      </c>
      <c r="H314">
        <v>3</v>
      </c>
      <c r="I314" t="s">
        <v>522</v>
      </c>
      <c r="J314" t="s">
        <v>3</v>
      </c>
      <c r="K314" t="s">
        <v>523</v>
      </c>
      <c r="L314">
        <v>1354</v>
      </c>
      <c r="N314">
        <v>1010</v>
      </c>
      <c r="O314" t="s">
        <v>203</v>
      </c>
      <c r="P314" t="s">
        <v>203</v>
      </c>
      <c r="Q314">
        <v>1</v>
      </c>
      <c r="X314">
        <v>3.4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3.4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ROW(Source!A117)</f>
        <v>117</v>
      </c>
      <c r="B315">
        <v>70664171</v>
      </c>
      <c r="C315">
        <v>70662099</v>
      </c>
      <c r="D315">
        <v>66295971</v>
      </c>
      <c r="E315">
        <v>1077</v>
      </c>
      <c r="F315">
        <v>1</v>
      </c>
      <c r="G315">
        <v>1077</v>
      </c>
      <c r="H315">
        <v>3</v>
      </c>
      <c r="I315" t="s">
        <v>524</v>
      </c>
      <c r="J315" t="s">
        <v>3</v>
      </c>
      <c r="K315" t="s">
        <v>525</v>
      </c>
      <c r="L315">
        <v>1354</v>
      </c>
      <c r="N315">
        <v>1010</v>
      </c>
      <c r="O315" t="s">
        <v>203</v>
      </c>
      <c r="P315" t="s">
        <v>203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ROW(Source!A117)</f>
        <v>117</v>
      </c>
      <c r="B316">
        <v>70664172</v>
      </c>
      <c r="C316">
        <v>70662099</v>
      </c>
      <c r="D316">
        <v>66296020</v>
      </c>
      <c r="E316">
        <v>1077</v>
      </c>
      <c r="F316">
        <v>1</v>
      </c>
      <c r="G316">
        <v>1077</v>
      </c>
      <c r="H316">
        <v>3</v>
      </c>
      <c r="I316" t="s">
        <v>526</v>
      </c>
      <c r="J316" t="s">
        <v>3</v>
      </c>
      <c r="K316" t="s">
        <v>527</v>
      </c>
      <c r="L316">
        <v>1303</v>
      </c>
      <c r="N316">
        <v>1003</v>
      </c>
      <c r="O316" t="s">
        <v>182</v>
      </c>
      <c r="P316" t="s">
        <v>182</v>
      </c>
      <c r="Q316">
        <v>1000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ROW(Source!A118)</f>
        <v>118</v>
      </c>
      <c r="B317">
        <v>70664173</v>
      </c>
      <c r="C317">
        <v>70662122</v>
      </c>
      <c r="D317">
        <v>66274153</v>
      </c>
      <c r="E317">
        <v>1077</v>
      </c>
      <c r="F317">
        <v>1</v>
      </c>
      <c r="G317">
        <v>1077</v>
      </c>
      <c r="H317">
        <v>1</v>
      </c>
      <c r="I317" t="s">
        <v>461</v>
      </c>
      <c r="J317" t="s">
        <v>3</v>
      </c>
      <c r="K317" t="s">
        <v>462</v>
      </c>
      <c r="L317">
        <v>1191</v>
      </c>
      <c r="N317">
        <v>1013</v>
      </c>
      <c r="O317" t="s">
        <v>463</v>
      </c>
      <c r="P317" t="s">
        <v>463</v>
      </c>
      <c r="Q317">
        <v>1</v>
      </c>
      <c r="X317">
        <v>4.38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96</v>
      </c>
      <c r="AG317">
        <v>4.5990000000000002</v>
      </c>
      <c r="AH317">
        <v>2</v>
      </c>
      <c r="AI317">
        <v>70662123</v>
      </c>
      <c r="AJ317">
        <v>109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ROW(Source!A118)</f>
        <v>118</v>
      </c>
      <c r="B318">
        <v>70664174</v>
      </c>
      <c r="C318">
        <v>70662122</v>
      </c>
      <c r="D318">
        <v>66352537</v>
      </c>
      <c r="E318">
        <v>1</v>
      </c>
      <c r="F318">
        <v>1</v>
      </c>
      <c r="G318">
        <v>1077</v>
      </c>
      <c r="H318">
        <v>2</v>
      </c>
      <c r="I318" t="s">
        <v>464</v>
      </c>
      <c r="J318" t="s">
        <v>465</v>
      </c>
      <c r="K318" t="s">
        <v>466</v>
      </c>
      <c r="L318">
        <v>1368</v>
      </c>
      <c r="N318">
        <v>1011</v>
      </c>
      <c r="O318" t="s">
        <v>410</v>
      </c>
      <c r="P318" t="s">
        <v>410</v>
      </c>
      <c r="Q318">
        <v>1</v>
      </c>
      <c r="X318">
        <v>0.22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96</v>
      </c>
      <c r="AG318">
        <v>0.23100000000000001</v>
      </c>
      <c r="AH318">
        <v>2</v>
      </c>
      <c r="AI318">
        <v>70662124</v>
      </c>
      <c r="AJ318">
        <v>110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ROW(Source!A118)</f>
        <v>118</v>
      </c>
      <c r="B319">
        <v>70664175</v>
      </c>
      <c r="C319">
        <v>70662122</v>
      </c>
      <c r="D319">
        <v>66275621</v>
      </c>
      <c r="E319">
        <v>1077</v>
      </c>
      <c r="F319">
        <v>1</v>
      </c>
      <c r="G319">
        <v>1077</v>
      </c>
      <c r="H319">
        <v>3</v>
      </c>
      <c r="I319" t="s">
        <v>528</v>
      </c>
      <c r="J319" t="s">
        <v>3</v>
      </c>
      <c r="K319" t="s">
        <v>529</v>
      </c>
      <c r="L319">
        <v>1348</v>
      </c>
      <c r="N319">
        <v>1009</v>
      </c>
      <c r="O319" t="s">
        <v>147</v>
      </c>
      <c r="P319" t="s">
        <v>147</v>
      </c>
      <c r="Q319">
        <v>1000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ROW(Source!A118)</f>
        <v>118</v>
      </c>
      <c r="B320">
        <v>70664176</v>
      </c>
      <c r="C320">
        <v>70662122</v>
      </c>
      <c r="D320">
        <v>66321845</v>
      </c>
      <c r="E320">
        <v>1</v>
      </c>
      <c r="F320">
        <v>1</v>
      </c>
      <c r="G320">
        <v>1077</v>
      </c>
      <c r="H320">
        <v>3</v>
      </c>
      <c r="I320" t="s">
        <v>493</v>
      </c>
      <c r="J320" t="s">
        <v>494</v>
      </c>
      <c r="K320" t="s">
        <v>495</v>
      </c>
      <c r="L320">
        <v>1348</v>
      </c>
      <c r="N320">
        <v>1009</v>
      </c>
      <c r="O320" t="s">
        <v>147</v>
      </c>
      <c r="P320" t="s">
        <v>147</v>
      </c>
      <c r="Q320">
        <v>1000</v>
      </c>
      <c r="X320">
        <v>3.0000000000000001E-5</v>
      </c>
      <c r="Y320">
        <v>18504.150000000001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3.0000000000000001E-5</v>
      </c>
      <c r="AH320">
        <v>2</v>
      </c>
      <c r="AI320">
        <v>70662125</v>
      </c>
      <c r="AJ320">
        <v>111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ROW(Source!A118)</f>
        <v>118</v>
      </c>
      <c r="B321">
        <v>70664177</v>
      </c>
      <c r="C321">
        <v>70662122</v>
      </c>
      <c r="D321">
        <v>66321205</v>
      </c>
      <c r="E321">
        <v>1</v>
      </c>
      <c r="F321">
        <v>1</v>
      </c>
      <c r="G321">
        <v>1077</v>
      </c>
      <c r="H321">
        <v>3</v>
      </c>
      <c r="I321" t="s">
        <v>474</v>
      </c>
      <c r="J321" t="s">
        <v>475</v>
      </c>
      <c r="K321" t="s">
        <v>476</v>
      </c>
      <c r="L321">
        <v>1346</v>
      </c>
      <c r="N321">
        <v>1009</v>
      </c>
      <c r="O321" t="s">
        <v>477</v>
      </c>
      <c r="P321" t="s">
        <v>477</v>
      </c>
      <c r="Q321">
        <v>1</v>
      </c>
      <c r="X321">
        <v>0.02</v>
      </c>
      <c r="Y321">
        <v>1.61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0.02</v>
      </c>
      <c r="AH321">
        <v>2</v>
      </c>
      <c r="AI321">
        <v>70662126</v>
      </c>
      <c r="AJ321">
        <v>112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ROW(Source!A118)</f>
        <v>118</v>
      </c>
      <c r="B322">
        <v>70664178</v>
      </c>
      <c r="C322">
        <v>70662122</v>
      </c>
      <c r="D322">
        <v>66321487</v>
      </c>
      <c r="E322">
        <v>1</v>
      </c>
      <c r="F322">
        <v>1</v>
      </c>
      <c r="G322">
        <v>1077</v>
      </c>
      <c r="H322">
        <v>3</v>
      </c>
      <c r="I322" t="s">
        <v>499</v>
      </c>
      <c r="J322" t="s">
        <v>500</v>
      </c>
      <c r="K322" t="s">
        <v>501</v>
      </c>
      <c r="L322">
        <v>1348</v>
      </c>
      <c r="N322">
        <v>1009</v>
      </c>
      <c r="O322" t="s">
        <v>147</v>
      </c>
      <c r="P322" t="s">
        <v>147</v>
      </c>
      <c r="Q322">
        <v>1000</v>
      </c>
      <c r="X322">
        <v>1E-4</v>
      </c>
      <c r="Y322">
        <v>16189.08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1E-4</v>
      </c>
      <c r="AH322">
        <v>2</v>
      </c>
      <c r="AI322">
        <v>70662127</v>
      </c>
      <c r="AJ322">
        <v>113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ROW(Source!A118)</f>
        <v>118</v>
      </c>
      <c r="B323">
        <v>70664179</v>
      </c>
      <c r="C323">
        <v>70662122</v>
      </c>
      <c r="D323">
        <v>66328088</v>
      </c>
      <c r="E323">
        <v>1</v>
      </c>
      <c r="F323">
        <v>1</v>
      </c>
      <c r="G323">
        <v>1077</v>
      </c>
      <c r="H323">
        <v>3</v>
      </c>
      <c r="I323" t="s">
        <v>484</v>
      </c>
      <c r="J323" t="s">
        <v>485</v>
      </c>
      <c r="K323" t="s">
        <v>486</v>
      </c>
      <c r="L323">
        <v>1346</v>
      </c>
      <c r="N323">
        <v>1009</v>
      </c>
      <c r="O323" t="s">
        <v>477</v>
      </c>
      <c r="P323" t="s">
        <v>477</v>
      </c>
      <c r="Q323">
        <v>1</v>
      </c>
      <c r="X323">
        <v>0.1</v>
      </c>
      <c r="Y323">
        <v>47.86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</v>
      </c>
      <c r="AH323">
        <v>2</v>
      </c>
      <c r="AI323">
        <v>70662128</v>
      </c>
      <c r="AJ323">
        <v>114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ROW(Source!A118)</f>
        <v>118</v>
      </c>
      <c r="B324">
        <v>70664180</v>
      </c>
      <c r="C324">
        <v>70662122</v>
      </c>
      <c r="D324">
        <v>66321807</v>
      </c>
      <c r="E324">
        <v>1</v>
      </c>
      <c r="F324">
        <v>1</v>
      </c>
      <c r="G324">
        <v>1077</v>
      </c>
      <c r="H324">
        <v>3</v>
      </c>
      <c r="I324" t="s">
        <v>487</v>
      </c>
      <c r="J324" t="s">
        <v>488</v>
      </c>
      <c r="K324" t="s">
        <v>489</v>
      </c>
      <c r="L324">
        <v>1348</v>
      </c>
      <c r="N324">
        <v>1009</v>
      </c>
      <c r="O324" t="s">
        <v>147</v>
      </c>
      <c r="P324" t="s">
        <v>147</v>
      </c>
      <c r="Q324">
        <v>1000</v>
      </c>
      <c r="X324">
        <v>3.0000000000000001E-5</v>
      </c>
      <c r="Y324">
        <v>12534.98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3.0000000000000001E-5</v>
      </c>
      <c r="AH324">
        <v>2</v>
      </c>
      <c r="AI324">
        <v>70662129</v>
      </c>
      <c r="AJ324">
        <v>115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ROW(Source!A118)</f>
        <v>118</v>
      </c>
      <c r="B325">
        <v>70664181</v>
      </c>
      <c r="C325">
        <v>70662122</v>
      </c>
      <c r="D325">
        <v>66277648</v>
      </c>
      <c r="E325">
        <v>1077</v>
      </c>
      <c r="F325">
        <v>1</v>
      </c>
      <c r="G325">
        <v>1077</v>
      </c>
      <c r="H325">
        <v>3</v>
      </c>
      <c r="I325" t="s">
        <v>530</v>
      </c>
      <c r="J325" t="s">
        <v>3</v>
      </c>
      <c r="K325" t="s">
        <v>531</v>
      </c>
      <c r="L325">
        <v>1348</v>
      </c>
      <c r="N325">
        <v>1009</v>
      </c>
      <c r="O325" t="s">
        <v>147</v>
      </c>
      <c r="P325" t="s">
        <v>147</v>
      </c>
      <c r="Q325">
        <v>1000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ROW(Source!A118)</f>
        <v>118</v>
      </c>
      <c r="B326">
        <v>70664182</v>
      </c>
      <c r="C326">
        <v>70662122</v>
      </c>
      <c r="D326">
        <v>66309830</v>
      </c>
      <c r="E326">
        <v>1077</v>
      </c>
      <c r="F326">
        <v>1</v>
      </c>
      <c r="G326">
        <v>1077</v>
      </c>
      <c r="H326">
        <v>3</v>
      </c>
      <c r="I326" t="s">
        <v>534</v>
      </c>
      <c r="J326" t="s">
        <v>3</v>
      </c>
      <c r="K326" t="s">
        <v>535</v>
      </c>
      <c r="L326">
        <v>1348</v>
      </c>
      <c r="N326">
        <v>1009</v>
      </c>
      <c r="O326" t="s">
        <v>147</v>
      </c>
      <c r="P326" t="s">
        <v>147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ROW(Source!A118)</f>
        <v>118</v>
      </c>
      <c r="B327">
        <v>70664183</v>
      </c>
      <c r="C327">
        <v>70662122</v>
      </c>
      <c r="D327">
        <v>66309823</v>
      </c>
      <c r="E327">
        <v>1077</v>
      </c>
      <c r="F327">
        <v>1</v>
      </c>
      <c r="G327">
        <v>1077</v>
      </c>
      <c r="H327">
        <v>3</v>
      </c>
      <c r="I327" t="s">
        <v>534</v>
      </c>
      <c r="J327" t="s">
        <v>3</v>
      </c>
      <c r="K327" t="s">
        <v>542</v>
      </c>
      <c r="L327">
        <v>1348</v>
      </c>
      <c r="N327">
        <v>1009</v>
      </c>
      <c r="O327" t="s">
        <v>147</v>
      </c>
      <c r="P327" t="s">
        <v>147</v>
      </c>
      <c r="Q327">
        <v>1000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ROW(Source!A118)</f>
        <v>118</v>
      </c>
      <c r="B328">
        <v>70664184</v>
      </c>
      <c r="C328">
        <v>70662122</v>
      </c>
      <c r="D328">
        <v>66310550</v>
      </c>
      <c r="E328">
        <v>1077</v>
      </c>
      <c r="F328">
        <v>1</v>
      </c>
      <c r="G328">
        <v>1077</v>
      </c>
      <c r="H328">
        <v>3</v>
      </c>
      <c r="I328" t="s">
        <v>538</v>
      </c>
      <c r="J328" t="s">
        <v>3</v>
      </c>
      <c r="K328" t="s">
        <v>539</v>
      </c>
      <c r="L328">
        <v>1354</v>
      </c>
      <c r="N328">
        <v>1010</v>
      </c>
      <c r="O328" t="s">
        <v>203</v>
      </c>
      <c r="P328" t="s">
        <v>203</v>
      </c>
      <c r="Q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ROW(Source!A119)</f>
        <v>119</v>
      </c>
      <c r="B329">
        <v>70664173</v>
      </c>
      <c r="C329">
        <v>70662122</v>
      </c>
      <c r="D329">
        <v>66274153</v>
      </c>
      <c r="E329">
        <v>1077</v>
      </c>
      <c r="F329">
        <v>1</v>
      </c>
      <c r="G329">
        <v>1077</v>
      </c>
      <c r="H329">
        <v>1</v>
      </c>
      <c r="I329" t="s">
        <v>461</v>
      </c>
      <c r="J329" t="s">
        <v>3</v>
      </c>
      <c r="K329" t="s">
        <v>462</v>
      </c>
      <c r="L329">
        <v>1191</v>
      </c>
      <c r="N329">
        <v>1013</v>
      </c>
      <c r="O329" t="s">
        <v>463</v>
      </c>
      <c r="P329" t="s">
        <v>463</v>
      </c>
      <c r="Q329">
        <v>1</v>
      </c>
      <c r="X329">
        <v>4.38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96</v>
      </c>
      <c r="AG329">
        <v>4.5990000000000002</v>
      </c>
      <c r="AH329">
        <v>2</v>
      </c>
      <c r="AI329">
        <v>70662123</v>
      </c>
      <c r="AJ329">
        <v>116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ROW(Source!A119)</f>
        <v>119</v>
      </c>
      <c r="B330">
        <v>70664174</v>
      </c>
      <c r="C330">
        <v>70662122</v>
      </c>
      <c r="D330">
        <v>66352537</v>
      </c>
      <c r="E330">
        <v>1</v>
      </c>
      <c r="F330">
        <v>1</v>
      </c>
      <c r="G330">
        <v>1077</v>
      </c>
      <c r="H330">
        <v>2</v>
      </c>
      <c r="I330" t="s">
        <v>464</v>
      </c>
      <c r="J330" t="s">
        <v>465</v>
      </c>
      <c r="K330" t="s">
        <v>466</v>
      </c>
      <c r="L330">
        <v>1368</v>
      </c>
      <c r="N330">
        <v>1011</v>
      </c>
      <c r="O330" t="s">
        <v>410</v>
      </c>
      <c r="P330" t="s">
        <v>410</v>
      </c>
      <c r="Q330">
        <v>1</v>
      </c>
      <c r="X330">
        <v>0.22</v>
      </c>
      <c r="Y330">
        <v>0</v>
      </c>
      <c r="Z330">
        <v>83.1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96</v>
      </c>
      <c r="AG330">
        <v>0.23100000000000001</v>
      </c>
      <c r="AH330">
        <v>2</v>
      </c>
      <c r="AI330">
        <v>70662124</v>
      </c>
      <c r="AJ330">
        <v>117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ROW(Source!A119)</f>
        <v>119</v>
      </c>
      <c r="B331">
        <v>70664175</v>
      </c>
      <c r="C331">
        <v>70662122</v>
      </c>
      <c r="D331">
        <v>66275621</v>
      </c>
      <c r="E331">
        <v>1077</v>
      </c>
      <c r="F331">
        <v>1</v>
      </c>
      <c r="G331">
        <v>1077</v>
      </c>
      <c r="H331">
        <v>3</v>
      </c>
      <c r="I331" t="s">
        <v>528</v>
      </c>
      <c r="J331" t="s">
        <v>3</v>
      </c>
      <c r="K331" t="s">
        <v>529</v>
      </c>
      <c r="L331">
        <v>1348</v>
      </c>
      <c r="N331">
        <v>1009</v>
      </c>
      <c r="O331" t="s">
        <v>147</v>
      </c>
      <c r="P331" t="s">
        <v>147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ROW(Source!A119)</f>
        <v>119</v>
      </c>
      <c r="B332">
        <v>70664176</v>
      </c>
      <c r="C332">
        <v>70662122</v>
      </c>
      <c r="D332">
        <v>66321845</v>
      </c>
      <c r="E332">
        <v>1</v>
      </c>
      <c r="F332">
        <v>1</v>
      </c>
      <c r="G332">
        <v>1077</v>
      </c>
      <c r="H332">
        <v>3</v>
      </c>
      <c r="I332" t="s">
        <v>493</v>
      </c>
      <c r="J332" t="s">
        <v>494</v>
      </c>
      <c r="K332" t="s">
        <v>495</v>
      </c>
      <c r="L332">
        <v>1348</v>
      </c>
      <c r="N332">
        <v>1009</v>
      </c>
      <c r="O332" t="s">
        <v>147</v>
      </c>
      <c r="P332" t="s">
        <v>147</v>
      </c>
      <c r="Q332">
        <v>1000</v>
      </c>
      <c r="X332">
        <v>3.0000000000000001E-5</v>
      </c>
      <c r="Y332">
        <v>18504.150000000001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3.0000000000000001E-5</v>
      </c>
      <c r="AH332">
        <v>2</v>
      </c>
      <c r="AI332">
        <v>70662125</v>
      </c>
      <c r="AJ332">
        <v>118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ROW(Source!A119)</f>
        <v>119</v>
      </c>
      <c r="B333">
        <v>70664177</v>
      </c>
      <c r="C333">
        <v>70662122</v>
      </c>
      <c r="D333">
        <v>66321205</v>
      </c>
      <c r="E333">
        <v>1</v>
      </c>
      <c r="F333">
        <v>1</v>
      </c>
      <c r="G333">
        <v>1077</v>
      </c>
      <c r="H333">
        <v>3</v>
      </c>
      <c r="I333" t="s">
        <v>474</v>
      </c>
      <c r="J333" t="s">
        <v>475</v>
      </c>
      <c r="K333" t="s">
        <v>476</v>
      </c>
      <c r="L333">
        <v>1346</v>
      </c>
      <c r="N333">
        <v>1009</v>
      </c>
      <c r="O333" t="s">
        <v>477</v>
      </c>
      <c r="P333" t="s">
        <v>477</v>
      </c>
      <c r="Q333">
        <v>1</v>
      </c>
      <c r="X333">
        <v>0.02</v>
      </c>
      <c r="Y333">
        <v>1.61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0.02</v>
      </c>
      <c r="AH333">
        <v>2</v>
      </c>
      <c r="AI333">
        <v>70662126</v>
      </c>
      <c r="AJ333">
        <v>119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ROW(Source!A119)</f>
        <v>119</v>
      </c>
      <c r="B334">
        <v>70664178</v>
      </c>
      <c r="C334">
        <v>70662122</v>
      </c>
      <c r="D334">
        <v>66321487</v>
      </c>
      <c r="E334">
        <v>1</v>
      </c>
      <c r="F334">
        <v>1</v>
      </c>
      <c r="G334">
        <v>1077</v>
      </c>
      <c r="H334">
        <v>3</v>
      </c>
      <c r="I334" t="s">
        <v>499</v>
      </c>
      <c r="J334" t="s">
        <v>500</v>
      </c>
      <c r="K334" t="s">
        <v>501</v>
      </c>
      <c r="L334">
        <v>1348</v>
      </c>
      <c r="N334">
        <v>1009</v>
      </c>
      <c r="O334" t="s">
        <v>147</v>
      </c>
      <c r="P334" t="s">
        <v>147</v>
      </c>
      <c r="Q334">
        <v>1000</v>
      </c>
      <c r="X334">
        <v>1E-4</v>
      </c>
      <c r="Y334">
        <v>16189.08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1E-4</v>
      </c>
      <c r="AH334">
        <v>2</v>
      </c>
      <c r="AI334">
        <v>70662127</v>
      </c>
      <c r="AJ334">
        <v>120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ROW(Source!A119)</f>
        <v>119</v>
      </c>
      <c r="B335">
        <v>70664179</v>
      </c>
      <c r="C335">
        <v>70662122</v>
      </c>
      <c r="D335">
        <v>66328088</v>
      </c>
      <c r="E335">
        <v>1</v>
      </c>
      <c r="F335">
        <v>1</v>
      </c>
      <c r="G335">
        <v>1077</v>
      </c>
      <c r="H335">
        <v>3</v>
      </c>
      <c r="I335" t="s">
        <v>484</v>
      </c>
      <c r="J335" t="s">
        <v>485</v>
      </c>
      <c r="K335" t="s">
        <v>486</v>
      </c>
      <c r="L335">
        <v>1346</v>
      </c>
      <c r="N335">
        <v>1009</v>
      </c>
      <c r="O335" t="s">
        <v>477</v>
      </c>
      <c r="P335" t="s">
        <v>477</v>
      </c>
      <c r="Q335">
        <v>1</v>
      </c>
      <c r="X335">
        <v>0.1</v>
      </c>
      <c r="Y335">
        <v>47.86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</v>
      </c>
      <c r="AH335">
        <v>2</v>
      </c>
      <c r="AI335">
        <v>70662128</v>
      </c>
      <c r="AJ335">
        <v>121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ROW(Source!A119)</f>
        <v>119</v>
      </c>
      <c r="B336">
        <v>70664180</v>
      </c>
      <c r="C336">
        <v>70662122</v>
      </c>
      <c r="D336">
        <v>66321807</v>
      </c>
      <c r="E336">
        <v>1</v>
      </c>
      <c r="F336">
        <v>1</v>
      </c>
      <c r="G336">
        <v>1077</v>
      </c>
      <c r="H336">
        <v>3</v>
      </c>
      <c r="I336" t="s">
        <v>487</v>
      </c>
      <c r="J336" t="s">
        <v>488</v>
      </c>
      <c r="K336" t="s">
        <v>489</v>
      </c>
      <c r="L336">
        <v>1348</v>
      </c>
      <c r="N336">
        <v>1009</v>
      </c>
      <c r="O336" t="s">
        <v>147</v>
      </c>
      <c r="P336" t="s">
        <v>147</v>
      </c>
      <c r="Q336">
        <v>1000</v>
      </c>
      <c r="X336">
        <v>3.0000000000000001E-5</v>
      </c>
      <c r="Y336">
        <v>12534.98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3.0000000000000001E-5</v>
      </c>
      <c r="AH336">
        <v>2</v>
      </c>
      <c r="AI336">
        <v>70662129</v>
      </c>
      <c r="AJ336">
        <v>122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ROW(Source!A119)</f>
        <v>119</v>
      </c>
      <c r="B337">
        <v>70664181</v>
      </c>
      <c r="C337">
        <v>70662122</v>
      </c>
      <c r="D337">
        <v>66277648</v>
      </c>
      <c r="E337">
        <v>1077</v>
      </c>
      <c r="F337">
        <v>1</v>
      </c>
      <c r="G337">
        <v>1077</v>
      </c>
      <c r="H337">
        <v>3</v>
      </c>
      <c r="I337" t="s">
        <v>530</v>
      </c>
      <c r="J337" t="s">
        <v>3</v>
      </c>
      <c r="K337" t="s">
        <v>531</v>
      </c>
      <c r="L337">
        <v>1348</v>
      </c>
      <c r="N337">
        <v>1009</v>
      </c>
      <c r="O337" t="s">
        <v>147</v>
      </c>
      <c r="P337" t="s">
        <v>147</v>
      </c>
      <c r="Q337">
        <v>1000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ROW(Source!A119)</f>
        <v>119</v>
      </c>
      <c r="B338">
        <v>70664182</v>
      </c>
      <c r="C338">
        <v>70662122</v>
      </c>
      <c r="D338">
        <v>66309830</v>
      </c>
      <c r="E338">
        <v>1077</v>
      </c>
      <c r="F338">
        <v>1</v>
      </c>
      <c r="G338">
        <v>1077</v>
      </c>
      <c r="H338">
        <v>3</v>
      </c>
      <c r="I338" t="s">
        <v>534</v>
      </c>
      <c r="J338" t="s">
        <v>3</v>
      </c>
      <c r="K338" t="s">
        <v>535</v>
      </c>
      <c r="L338">
        <v>1348</v>
      </c>
      <c r="N338">
        <v>1009</v>
      </c>
      <c r="O338" t="s">
        <v>147</v>
      </c>
      <c r="P338" t="s">
        <v>147</v>
      </c>
      <c r="Q338">
        <v>1000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ROW(Source!A119)</f>
        <v>119</v>
      </c>
      <c r="B339">
        <v>70664183</v>
      </c>
      <c r="C339">
        <v>70662122</v>
      </c>
      <c r="D339">
        <v>66309823</v>
      </c>
      <c r="E339">
        <v>1077</v>
      </c>
      <c r="F339">
        <v>1</v>
      </c>
      <c r="G339">
        <v>1077</v>
      </c>
      <c r="H339">
        <v>3</v>
      </c>
      <c r="I339" t="s">
        <v>534</v>
      </c>
      <c r="J339" t="s">
        <v>3</v>
      </c>
      <c r="K339" t="s">
        <v>542</v>
      </c>
      <c r="L339">
        <v>1348</v>
      </c>
      <c r="N339">
        <v>1009</v>
      </c>
      <c r="O339" t="s">
        <v>147</v>
      </c>
      <c r="P339" t="s">
        <v>147</v>
      </c>
      <c r="Q339">
        <v>1000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ROW(Source!A119)</f>
        <v>119</v>
      </c>
      <c r="B340">
        <v>70664184</v>
      </c>
      <c r="C340">
        <v>70662122</v>
      </c>
      <c r="D340">
        <v>66310550</v>
      </c>
      <c r="E340">
        <v>1077</v>
      </c>
      <c r="F340">
        <v>1</v>
      </c>
      <c r="G340">
        <v>1077</v>
      </c>
      <c r="H340">
        <v>3</v>
      </c>
      <c r="I340" t="s">
        <v>538</v>
      </c>
      <c r="J340" t="s">
        <v>3</v>
      </c>
      <c r="K340" t="s">
        <v>539</v>
      </c>
      <c r="L340">
        <v>1354</v>
      </c>
      <c r="N340">
        <v>1010</v>
      </c>
      <c r="O340" t="s">
        <v>203</v>
      </c>
      <c r="P340" t="s">
        <v>203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ROW(Source!A120)</f>
        <v>120</v>
      </c>
      <c r="B341">
        <v>70664185</v>
      </c>
      <c r="C341">
        <v>70662142</v>
      </c>
      <c r="D341">
        <v>66274153</v>
      </c>
      <c r="E341">
        <v>1077</v>
      </c>
      <c r="F341">
        <v>1</v>
      </c>
      <c r="G341">
        <v>1077</v>
      </c>
      <c r="H341">
        <v>1</v>
      </c>
      <c r="I341" t="s">
        <v>461</v>
      </c>
      <c r="J341" t="s">
        <v>3</v>
      </c>
      <c r="K341" t="s">
        <v>462</v>
      </c>
      <c r="L341">
        <v>1191</v>
      </c>
      <c r="N341">
        <v>1013</v>
      </c>
      <c r="O341" t="s">
        <v>463</v>
      </c>
      <c r="P341" t="s">
        <v>463</v>
      </c>
      <c r="Q341">
        <v>1</v>
      </c>
      <c r="X341">
        <v>3.76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96</v>
      </c>
      <c r="AG341">
        <v>3.948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ROW(Source!A120)</f>
        <v>120</v>
      </c>
      <c r="B342">
        <v>70664186</v>
      </c>
      <c r="C342">
        <v>70662142</v>
      </c>
      <c r="D342">
        <v>66352537</v>
      </c>
      <c r="E342">
        <v>1</v>
      </c>
      <c r="F342">
        <v>1</v>
      </c>
      <c r="G342">
        <v>1077</v>
      </c>
      <c r="H342">
        <v>2</v>
      </c>
      <c r="I342" t="s">
        <v>464</v>
      </c>
      <c r="J342" t="s">
        <v>465</v>
      </c>
      <c r="K342" t="s">
        <v>466</v>
      </c>
      <c r="L342">
        <v>1368</v>
      </c>
      <c r="N342">
        <v>1011</v>
      </c>
      <c r="O342" t="s">
        <v>410</v>
      </c>
      <c r="P342" t="s">
        <v>410</v>
      </c>
      <c r="Q342">
        <v>1</v>
      </c>
      <c r="X342">
        <v>0.22</v>
      </c>
      <c r="Y342">
        <v>0</v>
      </c>
      <c r="Z342">
        <v>83.1</v>
      </c>
      <c r="AA342">
        <v>12.62</v>
      </c>
      <c r="AB342">
        <v>0</v>
      </c>
      <c r="AC342">
        <v>0</v>
      </c>
      <c r="AD342">
        <v>1</v>
      </c>
      <c r="AE342">
        <v>0</v>
      </c>
      <c r="AF342" t="s">
        <v>96</v>
      </c>
      <c r="AG342">
        <v>0.23100000000000001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ROW(Source!A120)</f>
        <v>120</v>
      </c>
      <c r="B343">
        <v>70664187</v>
      </c>
      <c r="C343">
        <v>70662142</v>
      </c>
      <c r="D343">
        <v>66351857</v>
      </c>
      <c r="E343">
        <v>1</v>
      </c>
      <c r="F343">
        <v>1</v>
      </c>
      <c r="G343">
        <v>1077</v>
      </c>
      <c r="H343">
        <v>2</v>
      </c>
      <c r="I343" t="s">
        <v>471</v>
      </c>
      <c r="J343" t="s">
        <v>472</v>
      </c>
      <c r="K343" t="s">
        <v>473</v>
      </c>
      <c r="L343">
        <v>1368</v>
      </c>
      <c r="N343">
        <v>1011</v>
      </c>
      <c r="O343" t="s">
        <v>410</v>
      </c>
      <c r="P343" t="s">
        <v>410</v>
      </c>
      <c r="Q343">
        <v>1</v>
      </c>
      <c r="X343">
        <v>0.85</v>
      </c>
      <c r="Y343">
        <v>0</v>
      </c>
      <c r="Z343">
        <v>190.98</v>
      </c>
      <c r="AA343">
        <v>16.93</v>
      </c>
      <c r="AB343">
        <v>0</v>
      </c>
      <c r="AC343">
        <v>0</v>
      </c>
      <c r="AD343">
        <v>1</v>
      </c>
      <c r="AE343">
        <v>0</v>
      </c>
      <c r="AF343" t="s">
        <v>96</v>
      </c>
      <c r="AG343">
        <v>0.89249999999999996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ROW(Source!A120)</f>
        <v>120</v>
      </c>
      <c r="B344">
        <v>70664188</v>
      </c>
      <c r="C344">
        <v>70662142</v>
      </c>
      <c r="D344">
        <v>66275621</v>
      </c>
      <c r="E344">
        <v>1077</v>
      </c>
      <c r="F344">
        <v>1</v>
      </c>
      <c r="G344">
        <v>1077</v>
      </c>
      <c r="H344">
        <v>3</v>
      </c>
      <c r="I344" t="s">
        <v>528</v>
      </c>
      <c r="J344" t="s">
        <v>3</v>
      </c>
      <c r="K344" t="s">
        <v>529</v>
      </c>
      <c r="L344">
        <v>1348</v>
      </c>
      <c r="N344">
        <v>1009</v>
      </c>
      <c r="O344" t="s">
        <v>147</v>
      </c>
      <c r="P344" t="s">
        <v>147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ROW(Source!A120)</f>
        <v>120</v>
      </c>
      <c r="B345">
        <v>70664189</v>
      </c>
      <c r="C345">
        <v>70662142</v>
      </c>
      <c r="D345">
        <v>66321845</v>
      </c>
      <c r="E345">
        <v>1</v>
      </c>
      <c r="F345">
        <v>1</v>
      </c>
      <c r="G345">
        <v>1077</v>
      </c>
      <c r="H345">
        <v>3</v>
      </c>
      <c r="I345" t="s">
        <v>493</v>
      </c>
      <c r="J345" t="s">
        <v>494</v>
      </c>
      <c r="K345" t="s">
        <v>495</v>
      </c>
      <c r="L345">
        <v>1348</v>
      </c>
      <c r="N345">
        <v>1009</v>
      </c>
      <c r="O345" t="s">
        <v>147</v>
      </c>
      <c r="P345" t="s">
        <v>147</v>
      </c>
      <c r="Q345">
        <v>1000</v>
      </c>
      <c r="X345">
        <v>3.0000000000000001E-5</v>
      </c>
      <c r="Y345">
        <v>18504.150000000001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3.0000000000000001E-5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ROW(Source!A120)</f>
        <v>120</v>
      </c>
      <c r="B346">
        <v>70664190</v>
      </c>
      <c r="C346">
        <v>70662142</v>
      </c>
      <c r="D346">
        <v>66321205</v>
      </c>
      <c r="E346">
        <v>1</v>
      </c>
      <c r="F346">
        <v>1</v>
      </c>
      <c r="G346">
        <v>1077</v>
      </c>
      <c r="H346">
        <v>3</v>
      </c>
      <c r="I346" t="s">
        <v>474</v>
      </c>
      <c r="J346" t="s">
        <v>475</v>
      </c>
      <c r="K346" t="s">
        <v>476</v>
      </c>
      <c r="L346">
        <v>1346</v>
      </c>
      <c r="N346">
        <v>1009</v>
      </c>
      <c r="O346" t="s">
        <v>477</v>
      </c>
      <c r="P346" t="s">
        <v>477</v>
      </c>
      <c r="Q346">
        <v>1</v>
      </c>
      <c r="X346">
        <v>0.02</v>
      </c>
      <c r="Y346">
        <v>1.61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0.02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ROW(Source!A120)</f>
        <v>120</v>
      </c>
      <c r="B347">
        <v>70664191</v>
      </c>
      <c r="C347">
        <v>70662142</v>
      </c>
      <c r="D347">
        <v>66321487</v>
      </c>
      <c r="E347">
        <v>1</v>
      </c>
      <c r="F347">
        <v>1</v>
      </c>
      <c r="G347">
        <v>1077</v>
      </c>
      <c r="H347">
        <v>3</v>
      </c>
      <c r="I347" t="s">
        <v>499</v>
      </c>
      <c r="J347" t="s">
        <v>500</v>
      </c>
      <c r="K347" t="s">
        <v>501</v>
      </c>
      <c r="L347">
        <v>1348</v>
      </c>
      <c r="N347">
        <v>1009</v>
      </c>
      <c r="O347" t="s">
        <v>147</v>
      </c>
      <c r="P347" t="s">
        <v>147</v>
      </c>
      <c r="Q347">
        <v>1000</v>
      </c>
      <c r="X347">
        <v>1E-4</v>
      </c>
      <c r="Y347">
        <v>16189.08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1E-4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ROW(Source!A120)</f>
        <v>120</v>
      </c>
      <c r="B348">
        <v>70664192</v>
      </c>
      <c r="C348">
        <v>70662142</v>
      </c>
      <c r="D348">
        <v>66328088</v>
      </c>
      <c r="E348">
        <v>1</v>
      </c>
      <c r="F348">
        <v>1</v>
      </c>
      <c r="G348">
        <v>1077</v>
      </c>
      <c r="H348">
        <v>3</v>
      </c>
      <c r="I348" t="s">
        <v>484</v>
      </c>
      <c r="J348" t="s">
        <v>485</v>
      </c>
      <c r="K348" t="s">
        <v>486</v>
      </c>
      <c r="L348">
        <v>1346</v>
      </c>
      <c r="N348">
        <v>1009</v>
      </c>
      <c r="O348" t="s">
        <v>477</v>
      </c>
      <c r="P348" t="s">
        <v>477</v>
      </c>
      <c r="Q348">
        <v>1</v>
      </c>
      <c r="X348">
        <v>0.1</v>
      </c>
      <c r="Y348">
        <v>47.86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0.1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ROW(Source!A120)</f>
        <v>120</v>
      </c>
      <c r="B349">
        <v>70664193</v>
      </c>
      <c r="C349">
        <v>70662142</v>
      </c>
      <c r="D349">
        <v>66321807</v>
      </c>
      <c r="E349">
        <v>1</v>
      </c>
      <c r="F349">
        <v>1</v>
      </c>
      <c r="G349">
        <v>1077</v>
      </c>
      <c r="H349">
        <v>3</v>
      </c>
      <c r="I349" t="s">
        <v>487</v>
      </c>
      <c r="J349" t="s">
        <v>488</v>
      </c>
      <c r="K349" t="s">
        <v>489</v>
      </c>
      <c r="L349">
        <v>1348</v>
      </c>
      <c r="N349">
        <v>1009</v>
      </c>
      <c r="O349" t="s">
        <v>147</v>
      </c>
      <c r="P349" t="s">
        <v>147</v>
      </c>
      <c r="Q349">
        <v>1000</v>
      </c>
      <c r="X349">
        <v>3.0000000000000001E-5</v>
      </c>
      <c r="Y349">
        <v>12534.98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3.0000000000000001E-5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ROW(Source!A120)</f>
        <v>120</v>
      </c>
      <c r="B350">
        <v>70664194</v>
      </c>
      <c r="C350">
        <v>70662142</v>
      </c>
      <c r="D350">
        <v>66277648</v>
      </c>
      <c r="E350">
        <v>1077</v>
      </c>
      <c r="F350">
        <v>1</v>
      </c>
      <c r="G350">
        <v>1077</v>
      </c>
      <c r="H350">
        <v>3</v>
      </c>
      <c r="I350" t="s">
        <v>530</v>
      </c>
      <c r="J350" t="s">
        <v>3</v>
      </c>
      <c r="K350" t="s">
        <v>531</v>
      </c>
      <c r="L350">
        <v>1348</v>
      </c>
      <c r="N350">
        <v>1009</v>
      </c>
      <c r="O350" t="s">
        <v>147</v>
      </c>
      <c r="P350" t="s">
        <v>147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ROW(Source!A120)</f>
        <v>120</v>
      </c>
      <c r="B351">
        <v>70664195</v>
      </c>
      <c r="C351">
        <v>70662142</v>
      </c>
      <c r="D351">
        <v>66309830</v>
      </c>
      <c r="E351">
        <v>1077</v>
      </c>
      <c r="F351">
        <v>1</v>
      </c>
      <c r="G351">
        <v>1077</v>
      </c>
      <c r="H351">
        <v>3</v>
      </c>
      <c r="I351" t="s">
        <v>534</v>
      </c>
      <c r="J351" t="s">
        <v>3</v>
      </c>
      <c r="K351" t="s">
        <v>535</v>
      </c>
      <c r="L351">
        <v>1348</v>
      </c>
      <c r="N351">
        <v>1009</v>
      </c>
      <c r="O351" t="s">
        <v>147</v>
      </c>
      <c r="P351" t="s">
        <v>147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ROW(Source!A120)</f>
        <v>120</v>
      </c>
      <c r="B352">
        <v>70664196</v>
      </c>
      <c r="C352">
        <v>70662142</v>
      </c>
      <c r="D352">
        <v>66309823</v>
      </c>
      <c r="E352">
        <v>1077</v>
      </c>
      <c r="F352">
        <v>1</v>
      </c>
      <c r="G352">
        <v>1077</v>
      </c>
      <c r="H352">
        <v>3</v>
      </c>
      <c r="I352" t="s">
        <v>534</v>
      </c>
      <c r="J352" t="s">
        <v>3</v>
      </c>
      <c r="K352" t="s">
        <v>542</v>
      </c>
      <c r="L352">
        <v>1348</v>
      </c>
      <c r="N352">
        <v>1009</v>
      </c>
      <c r="O352" t="s">
        <v>147</v>
      </c>
      <c r="P352" t="s">
        <v>147</v>
      </c>
      <c r="Q352">
        <v>1000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ROW(Source!A120)</f>
        <v>120</v>
      </c>
      <c r="B353">
        <v>70664197</v>
      </c>
      <c r="C353">
        <v>70662142</v>
      </c>
      <c r="D353">
        <v>66310550</v>
      </c>
      <c r="E353">
        <v>1077</v>
      </c>
      <c r="F353">
        <v>1</v>
      </c>
      <c r="G353">
        <v>1077</v>
      </c>
      <c r="H353">
        <v>3</v>
      </c>
      <c r="I353" t="s">
        <v>538</v>
      </c>
      <c r="J353" t="s">
        <v>3</v>
      </c>
      <c r="K353" t="s">
        <v>539</v>
      </c>
      <c r="L353">
        <v>1354</v>
      </c>
      <c r="N353">
        <v>1010</v>
      </c>
      <c r="O353" t="s">
        <v>203</v>
      </c>
      <c r="P353" t="s">
        <v>203</v>
      </c>
      <c r="Q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ROW(Source!A121)</f>
        <v>121</v>
      </c>
      <c r="B354">
        <v>70664185</v>
      </c>
      <c r="C354">
        <v>70662142</v>
      </c>
      <c r="D354">
        <v>66274153</v>
      </c>
      <c r="E354">
        <v>1077</v>
      </c>
      <c r="F354">
        <v>1</v>
      </c>
      <c r="G354">
        <v>1077</v>
      </c>
      <c r="H354">
        <v>1</v>
      </c>
      <c r="I354" t="s">
        <v>461</v>
      </c>
      <c r="J354" t="s">
        <v>3</v>
      </c>
      <c r="K354" t="s">
        <v>462</v>
      </c>
      <c r="L354">
        <v>1191</v>
      </c>
      <c r="N354">
        <v>1013</v>
      </c>
      <c r="O354" t="s">
        <v>463</v>
      </c>
      <c r="P354" t="s">
        <v>463</v>
      </c>
      <c r="Q354">
        <v>1</v>
      </c>
      <c r="X354">
        <v>3.76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96</v>
      </c>
      <c r="AG354">
        <v>3.948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ROW(Source!A121)</f>
        <v>121</v>
      </c>
      <c r="B355">
        <v>70664186</v>
      </c>
      <c r="C355">
        <v>70662142</v>
      </c>
      <c r="D355">
        <v>66352537</v>
      </c>
      <c r="E355">
        <v>1</v>
      </c>
      <c r="F355">
        <v>1</v>
      </c>
      <c r="G355">
        <v>1077</v>
      </c>
      <c r="H355">
        <v>2</v>
      </c>
      <c r="I355" t="s">
        <v>464</v>
      </c>
      <c r="J355" t="s">
        <v>465</v>
      </c>
      <c r="K355" t="s">
        <v>466</v>
      </c>
      <c r="L355">
        <v>1368</v>
      </c>
      <c r="N355">
        <v>1011</v>
      </c>
      <c r="O355" t="s">
        <v>410</v>
      </c>
      <c r="P355" t="s">
        <v>410</v>
      </c>
      <c r="Q355">
        <v>1</v>
      </c>
      <c r="X355">
        <v>0.22</v>
      </c>
      <c r="Y355">
        <v>0</v>
      </c>
      <c r="Z355">
        <v>83.1</v>
      </c>
      <c r="AA355">
        <v>12.62</v>
      </c>
      <c r="AB355">
        <v>0</v>
      </c>
      <c r="AC355">
        <v>0</v>
      </c>
      <c r="AD355">
        <v>1</v>
      </c>
      <c r="AE355">
        <v>0</v>
      </c>
      <c r="AF355" t="s">
        <v>96</v>
      </c>
      <c r="AG355">
        <v>0.23100000000000001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ROW(Source!A121)</f>
        <v>121</v>
      </c>
      <c r="B356">
        <v>70664187</v>
      </c>
      <c r="C356">
        <v>70662142</v>
      </c>
      <c r="D356">
        <v>66351857</v>
      </c>
      <c r="E356">
        <v>1</v>
      </c>
      <c r="F356">
        <v>1</v>
      </c>
      <c r="G356">
        <v>1077</v>
      </c>
      <c r="H356">
        <v>2</v>
      </c>
      <c r="I356" t="s">
        <v>471</v>
      </c>
      <c r="J356" t="s">
        <v>472</v>
      </c>
      <c r="K356" t="s">
        <v>473</v>
      </c>
      <c r="L356">
        <v>1368</v>
      </c>
      <c r="N356">
        <v>1011</v>
      </c>
      <c r="O356" t="s">
        <v>410</v>
      </c>
      <c r="P356" t="s">
        <v>410</v>
      </c>
      <c r="Q356">
        <v>1</v>
      </c>
      <c r="X356">
        <v>0.85</v>
      </c>
      <c r="Y356">
        <v>0</v>
      </c>
      <c r="Z356">
        <v>190.98</v>
      </c>
      <c r="AA356">
        <v>16.93</v>
      </c>
      <c r="AB356">
        <v>0</v>
      </c>
      <c r="AC356">
        <v>0</v>
      </c>
      <c r="AD356">
        <v>1</v>
      </c>
      <c r="AE356">
        <v>0</v>
      </c>
      <c r="AF356" t="s">
        <v>96</v>
      </c>
      <c r="AG356">
        <v>0.89249999999999996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ROW(Source!A121)</f>
        <v>121</v>
      </c>
      <c r="B357">
        <v>70664188</v>
      </c>
      <c r="C357">
        <v>70662142</v>
      </c>
      <c r="D357">
        <v>66275621</v>
      </c>
      <c r="E357">
        <v>1077</v>
      </c>
      <c r="F357">
        <v>1</v>
      </c>
      <c r="G357">
        <v>1077</v>
      </c>
      <c r="H357">
        <v>3</v>
      </c>
      <c r="I357" t="s">
        <v>528</v>
      </c>
      <c r="J357" t="s">
        <v>3</v>
      </c>
      <c r="K357" t="s">
        <v>529</v>
      </c>
      <c r="L357">
        <v>1348</v>
      </c>
      <c r="N357">
        <v>1009</v>
      </c>
      <c r="O357" t="s">
        <v>147</v>
      </c>
      <c r="P357" t="s">
        <v>147</v>
      </c>
      <c r="Q357">
        <v>1000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ROW(Source!A121)</f>
        <v>121</v>
      </c>
      <c r="B358">
        <v>70664189</v>
      </c>
      <c r="C358">
        <v>70662142</v>
      </c>
      <c r="D358">
        <v>66321845</v>
      </c>
      <c r="E358">
        <v>1</v>
      </c>
      <c r="F358">
        <v>1</v>
      </c>
      <c r="G358">
        <v>1077</v>
      </c>
      <c r="H358">
        <v>3</v>
      </c>
      <c r="I358" t="s">
        <v>493</v>
      </c>
      <c r="J358" t="s">
        <v>494</v>
      </c>
      <c r="K358" t="s">
        <v>495</v>
      </c>
      <c r="L358">
        <v>1348</v>
      </c>
      <c r="N358">
        <v>1009</v>
      </c>
      <c r="O358" t="s">
        <v>147</v>
      </c>
      <c r="P358" t="s">
        <v>147</v>
      </c>
      <c r="Q358">
        <v>1000</v>
      </c>
      <c r="X358">
        <v>3.0000000000000001E-5</v>
      </c>
      <c r="Y358">
        <v>18504.150000000001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3.0000000000000001E-5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ROW(Source!A121)</f>
        <v>121</v>
      </c>
      <c r="B359">
        <v>70664190</v>
      </c>
      <c r="C359">
        <v>70662142</v>
      </c>
      <c r="D359">
        <v>66321205</v>
      </c>
      <c r="E359">
        <v>1</v>
      </c>
      <c r="F359">
        <v>1</v>
      </c>
      <c r="G359">
        <v>1077</v>
      </c>
      <c r="H359">
        <v>3</v>
      </c>
      <c r="I359" t="s">
        <v>474</v>
      </c>
      <c r="J359" t="s">
        <v>475</v>
      </c>
      <c r="K359" t="s">
        <v>476</v>
      </c>
      <c r="L359">
        <v>1346</v>
      </c>
      <c r="N359">
        <v>1009</v>
      </c>
      <c r="O359" t="s">
        <v>477</v>
      </c>
      <c r="P359" t="s">
        <v>477</v>
      </c>
      <c r="Q359">
        <v>1</v>
      </c>
      <c r="X359">
        <v>0.02</v>
      </c>
      <c r="Y359">
        <v>1.61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0.02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ROW(Source!A121)</f>
        <v>121</v>
      </c>
      <c r="B360">
        <v>70664191</v>
      </c>
      <c r="C360">
        <v>70662142</v>
      </c>
      <c r="D360">
        <v>66321487</v>
      </c>
      <c r="E360">
        <v>1</v>
      </c>
      <c r="F360">
        <v>1</v>
      </c>
      <c r="G360">
        <v>1077</v>
      </c>
      <c r="H360">
        <v>3</v>
      </c>
      <c r="I360" t="s">
        <v>499</v>
      </c>
      <c r="J360" t="s">
        <v>500</v>
      </c>
      <c r="K360" t="s">
        <v>501</v>
      </c>
      <c r="L360">
        <v>1348</v>
      </c>
      <c r="N360">
        <v>1009</v>
      </c>
      <c r="O360" t="s">
        <v>147</v>
      </c>
      <c r="P360" t="s">
        <v>147</v>
      </c>
      <c r="Q360">
        <v>1000</v>
      </c>
      <c r="X360">
        <v>1E-4</v>
      </c>
      <c r="Y360">
        <v>16189.08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1E-4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ROW(Source!A121)</f>
        <v>121</v>
      </c>
      <c r="B361">
        <v>70664192</v>
      </c>
      <c r="C361">
        <v>70662142</v>
      </c>
      <c r="D361">
        <v>66328088</v>
      </c>
      <c r="E361">
        <v>1</v>
      </c>
      <c r="F361">
        <v>1</v>
      </c>
      <c r="G361">
        <v>1077</v>
      </c>
      <c r="H361">
        <v>3</v>
      </c>
      <c r="I361" t="s">
        <v>484</v>
      </c>
      <c r="J361" t="s">
        <v>485</v>
      </c>
      <c r="K361" t="s">
        <v>486</v>
      </c>
      <c r="L361">
        <v>1346</v>
      </c>
      <c r="N361">
        <v>1009</v>
      </c>
      <c r="O361" t="s">
        <v>477</v>
      </c>
      <c r="P361" t="s">
        <v>477</v>
      </c>
      <c r="Q361">
        <v>1</v>
      </c>
      <c r="X361">
        <v>0.1</v>
      </c>
      <c r="Y361">
        <v>47.86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ROW(Source!A121)</f>
        <v>121</v>
      </c>
      <c r="B362">
        <v>70664193</v>
      </c>
      <c r="C362">
        <v>70662142</v>
      </c>
      <c r="D362">
        <v>66321807</v>
      </c>
      <c r="E362">
        <v>1</v>
      </c>
      <c r="F362">
        <v>1</v>
      </c>
      <c r="G362">
        <v>1077</v>
      </c>
      <c r="H362">
        <v>3</v>
      </c>
      <c r="I362" t="s">
        <v>487</v>
      </c>
      <c r="J362" t="s">
        <v>488</v>
      </c>
      <c r="K362" t="s">
        <v>489</v>
      </c>
      <c r="L362">
        <v>1348</v>
      </c>
      <c r="N362">
        <v>1009</v>
      </c>
      <c r="O362" t="s">
        <v>147</v>
      </c>
      <c r="P362" t="s">
        <v>147</v>
      </c>
      <c r="Q362">
        <v>1000</v>
      </c>
      <c r="X362">
        <v>3.0000000000000001E-5</v>
      </c>
      <c r="Y362">
        <v>12534.98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3.0000000000000001E-5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ROW(Source!A121)</f>
        <v>121</v>
      </c>
      <c r="B363">
        <v>70664194</v>
      </c>
      <c r="C363">
        <v>70662142</v>
      </c>
      <c r="D363">
        <v>66277648</v>
      </c>
      <c r="E363">
        <v>1077</v>
      </c>
      <c r="F363">
        <v>1</v>
      </c>
      <c r="G363">
        <v>1077</v>
      </c>
      <c r="H363">
        <v>3</v>
      </c>
      <c r="I363" t="s">
        <v>530</v>
      </c>
      <c r="J363" t="s">
        <v>3</v>
      </c>
      <c r="K363" t="s">
        <v>531</v>
      </c>
      <c r="L363">
        <v>1348</v>
      </c>
      <c r="N363">
        <v>1009</v>
      </c>
      <c r="O363" t="s">
        <v>147</v>
      </c>
      <c r="P363" t="s">
        <v>147</v>
      </c>
      <c r="Q363">
        <v>1000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ROW(Source!A121)</f>
        <v>121</v>
      </c>
      <c r="B364">
        <v>70664195</v>
      </c>
      <c r="C364">
        <v>70662142</v>
      </c>
      <c r="D364">
        <v>66309830</v>
      </c>
      <c r="E364">
        <v>1077</v>
      </c>
      <c r="F364">
        <v>1</v>
      </c>
      <c r="G364">
        <v>1077</v>
      </c>
      <c r="H364">
        <v>3</v>
      </c>
      <c r="I364" t="s">
        <v>534</v>
      </c>
      <c r="J364" t="s">
        <v>3</v>
      </c>
      <c r="K364" t="s">
        <v>535</v>
      </c>
      <c r="L364">
        <v>1348</v>
      </c>
      <c r="N364">
        <v>1009</v>
      </c>
      <c r="O364" t="s">
        <v>147</v>
      </c>
      <c r="P364" t="s">
        <v>147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ROW(Source!A121)</f>
        <v>121</v>
      </c>
      <c r="B365">
        <v>70664196</v>
      </c>
      <c r="C365">
        <v>70662142</v>
      </c>
      <c r="D365">
        <v>66309823</v>
      </c>
      <c r="E365">
        <v>1077</v>
      </c>
      <c r="F365">
        <v>1</v>
      </c>
      <c r="G365">
        <v>1077</v>
      </c>
      <c r="H365">
        <v>3</v>
      </c>
      <c r="I365" t="s">
        <v>534</v>
      </c>
      <c r="J365" t="s">
        <v>3</v>
      </c>
      <c r="K365" t="s">
        <v>542</v>
      </c>
      <c r="L365">
        <v>1348</v>
      </c>
      <c r="N365">
        <v>1009</v>
      </c>
      <c r="O365" t="s">
        <v>147</v>
      </c>
      <c r="P365" t="s">
        <v>147</v>
      </c>
      <c r="Q365">
        <v>1000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ROW(Source!A121)</f>
        <v>121</v>
      </c>
      <c r="B366">
        <v>70664197</v>
      </c>
      <c r="C366">
        <v>70662142</v>
      </c>
      <c r="D366">
        <v>66310550</v>
      </c>
      <c r="E366">
        <v>1077</v>
      </c>
      <c r="F366">
        <v>1</v>
      </c>
      <c r="G366">
        <v>1077</v>
      </c>
      <c r="H366">
        <v>3</v>
      </c>
      <c r="I366" t="s">
        <v>538</v>
      </c>
      <c r="J366" t="s">
        <v>3</v>
      </c>
      <c r="K366" t="s">
        <v>539</v>
      </c>
      <c r="L366">
        <v>1354</v>
      </c>
      <c r="N366">
        <v>1010</v>
      </c>
      <c r="O366" t="s">
        <v>203</v>
      </c>
      <c r="P366" t="s">
        <v>203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ROW(Source!A122)</f>
        <v>122</v>
      </c>
      <c r="B367">
        <v>70664198</v>
      </c>
      <c r="C367">
        <v>70662156</v>
      </c>
      <c r="D367">
        <v>66274153</v>
      </c>
      <c r="E367">
        <v>1077</v>
      </c>
      <c r="F367">
        <v>1</v>
      </c>
      <c r="G367">
        <v>1077</v>
      </c>
      <c r="H367">
        <v>1</v>
      </c>
      <c r="I367" t="s">
        <v>461</v>
      </c>
      <c r="J367" t="s">
        <v>3</v>
      </c>
      <c r="K367" t="s">
        <v>462</v>
      </c>
      <c r="L367">
        <v>1191</v>
      </c>
      <c r="N367">
        <v>1013</v>
      </c>
      <c r="O367" t="s">
        <v>463</v>
      </c>
      <c r="P367" t="s">
        <v>463</v>
      </c>
      <c r="Q367">
        <v>1</v>
      </c>
      <c r="X367">
        <v>0.24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96</v>
      </c>
      <c r="AG367">
        <v>0.252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ROW(Source!A123)</f>
        <v>123</v>
      </c>
      <c r="B368">
        <v>70664198</v>
      </c>
      <c r="C368">
        <v>70662156</v>
      </c>
      <c r="D368">
        <v>66274153</v>
      </c>
      <c r="E368">
        <v>1077</v>
      </c>
      <c r="F368">
        <v>1</v>
      </c>
      <c r="G368">
        <v>1077</v>
      </c>
      <c r="H368">
        <v>1</v>
      </c>
      <c r="I368" t="s">
        <v>461</v>
      </c>
      <c r="J368" t="s">
        <v>3</v>
      </c>
      <c r="K368" t="s">
        <v>462</v>
      </c>
      <c r="L368">
        <v>1191</v>
      </c>
      <c r="N368">
        <v>1013</v>
      </c>
      <c r="O368" t="s">
        <v>463</v>
      </c>
      <c r="P368" t="s">
        <v>463</v>
      </c>
      <c r="Q368">
        <v>1</v>
      </c>
      <c r="X368">
        <v>0.24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96</v>
      </c>
      <c r="AG368">
        <v>0.252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ROW(Source!A159)</f>
        <v>159</v>
      </c>
      <c r="B369">
        <v>70664199</v>
      </c>
      <c r="C369">
        <v>70662214</v>
      </c>
      <c r="D369">
        <v>66274153</v>
      </c>
      <c r="E369">
        <v>1077</v>
      </c>
      <c r="F369">
        <v>1</v>
      </c>
      <c r="G369">
        <v>1077</v>
      </c>
      <c r="H369">
        <v>1</v>
      </c>
      <c r="I369" t="s">
        <v>461</v>
      </c>
      <c r="J369" t="s">
        <v>3</v>
      </c>
      <c r="K369" t="s">
        <v>462</v>
      </c>
      <c r="L369">
        <v>1191</v>
      </c>
      <c r="N369">
        <v>1013</v>
      </c>
      <c r="O369" t="s">
        <v>463</v>
      </c>
      <c r="P369" t="s">
        <v>463</v>
      </c>
      <c r="Q369">
        <v>1</v>
      </c>
      <c r="X369">
        <v>192.7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96</v>
      </c>
      <c r="AG369">
        <v>202.33500000000001</v>
      </c>
      <c r="AH369">
        <v>2</v>
      </c>
      <c r="AI369">
        <v>70662215</v>
      </c>
      <c r="AJ369">
        <v>123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ROW(Source!A160)</f>
        <v>160</v>
      </c>
      <c r="B370">
        <v>70664199</v>
      </c>
      <c r="C370">
        <v>70662214</v>
      </c>
      <c r="D370">
        <v>66274153</v>
      </c>
      <c r="E370">
        <v>1077</v>
      </c>
      <c r="F370">
        <v>1</v>
      </c>
      <c r="G370">
        <v>1077</v>
      </c>
      <c r="H370">
        <v>1</v>
      </c>
      <c r="I370" t="s">
        <v>461</v>
      </c>
      <c r="J370" t="s">
        <v>3</v>
      </c>
      <c r="K370" t="s">
        <v>462</v>
      </c>
      <c r="L370">
        <v>1191</v>
      </c>
      <c r="N370">
        <v>1013</v>
      </c>
      <c r="O370" t="s">
        <v>463</v>
      </c>
      <c r="P370" t="s">
        <v>463</v>
      </c>
      <c r="Q370">
        <v>1</v>
      </c>
      <c r="X370">
        <v>192.7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96</v>
      </c>
      <c r="AG370">
        <v>202.33500000000001</v>
      </c>
      <c r="AH370">
        <v>2</v>
      </c>
      <c r="AI370">
        <v>70662215</v>
      </c>
      <c r="AJ370">
        <v>124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ROW(Source!A161)</f>
        <v>161</v>
      </c>
      <c r="B371">
        <v>70664200</v>
      </c>
      <c r="C371">
        <v>70662217</v>
      </c>
      <c r="D371">
        <v>66274153</v>
      </c>
      <c r="E371">
        <v>1077</v>
      </c>
      <c r="F371">
        <v>1</v>
      </c>
      <c r="G371">
        <v>1077</v>
      </c>
      <c r="H371">
        <v>1</v>
      </c>
      <c r="I371" t="s">
        <v>461</v>
      </c>
      <c r="J371" t="s">
        <v>3</v>
      </c>
      <c r="K371" t="s">
        <v>462</v>
      </c>
      <c r="L371">
        <v>1191</v>
      </c>
      <c r="N371">
        <v>1013</v>
      </c>
      <c r="O371" t="s">
        <v>463</v>
      </c>
      <c r="P371" t="s">
        <v>463</v>
      </c>
      <c r="Q371">
        <v>1</v>
      </c>
      <c r="X371">
        <v>107.04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96</v>
      </c>
      <c r="AG371">
        <v>112.39200000000001</v>
      </c>
      <c r="AH371">
        <v>2</v>
      </c>
      <c r="AI371">
        <v>70662218</v>
      </c>
      <c r="AJ371">
        <v>125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ROW(Source!A162)</f>
        <v>162</v>
      </c>
      <c r="B372">
        <v>70664200</v>
      </c>
      <c r="C372">
        <v>70662217</v>
      </c>
      <c r="D372">
        <v>66274153</v>
      </c>
      <c r="E372">
        <v>1077</v>
      </c>
      <c r="F372">
        <v>1</v>
      </c>
      <c r="G372">
        <v>1077</v>
      </c>
      <c r="H372">
        <v>1</v>
      </c>
      <c r="I372" t="s">
        <v>461</v>
      </c>
      <c r="J372" t="s">
        <v>3</v>
      </c>
      <c r="K372" t="s">
        <v>462</v>
      </c>
      <c r="L372">
        <v>1191</v>
      </c>
      <c r="N372">
        <v>1013</v>
      </c>
      <c r="O372" t="s">
        <v>463</v>
      </c>
      <c r="P372" t="s">
        <v>463</v>
      </c>
      <c r="Q372">
        <v>1</v>
      </c>
      <c r="X372">
        <v>107.04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96</v>
      </c>
      <c r="AG372">
        <v>112.39200000000001</v>
      </c>
      <c r="AH372">
        <v>2</v>
      </c>
      <c r="AI372">
        <v>70662218</v>
      </c>
      <c r="AJ372">
        <v>126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ROW(Source!A163)</f>
        <v>163</v>
      </c>
      <c r="B373">
        <v>70664201</v>
      </c>
      <c r="C373">
        <v>70662220</v>
      </c>
      <c r="D373">
        <v>66274153</v>
      </c>
      <c r="E373">
        <v>1077</v>
      </c>
      <c r="F373">
        <v>1</v>
      </c>
      <c r="G373">
        <v>1077</v>
      </c>
      <c r="H373">
        <v>1</v>
      </c>
      <c r="I373" t="s">
        <v>461</v>
      </c>
      <c r="J373" t="s">
        <v>3</v>
      </c>
      <c r="K373" t="s">
        <v>462</v>
      </c>
      <c r="L373">
        <v>1191</v>
      </c>
      <c r="N373">
        <v>1013</v>
      </c>
      <c r="O373" t="s">
        <v>463</v>
      </c>
      <c r="P373" t="s">
        <v>463</v>
      </c>
      <c r="Q373">
        <v>1</v>
      </c>
      <c r="X373">
        <v>9.27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96</v>
      </c>
      <c r="AG373">
        <v>9.7334999999999994</v>
      </c>
      <c r="AH373">
        <v>2</v>
      </c>
      <c r="AI373">
        <v>70662221</v>
      </c>
      <c r="AJ373">
        <v>127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ROW(Source!A163)</f>
        <v>163</v>
      </c>
      <c r="B374">
        <v>70664202</v>
      </c>
      <c r="C374">
        <v>70662220</v>
      </c>
      <c r="D374">
        <v>66352239</v>
      </c>
      <c r="E374">
        <v>1</v>
      </c>
      <c r="F374">
        <v>1</v>
      </c>
      <c r="G374">
        <v>1077</v>
      </c>
      <c r="H374">
        <v>2</v>
      </c>
      <c r="I374" t="s">
        <v>505</v>
      </c>
      <c r="J374" t="s">
        <v>506</v>
      </c>
      <c r="K374" t="s">
        <v>507</v>
      </c>
      <c r="L374">
        <v>1368</v>
      </c>
      <c r="N374">
        <v>1011</v>
      </c>
      <c r="O374" t="s">
        <v>410</v>
      </c>
      <c r="P374" t="s">
        <v>410</v>
      </c>
      <c r="Q374">
        <v>1</v>
      </c>
      <c r="X374">
        <v>1.51</v>
      </c>
      <c r="Y374">
        <v>0</v>
      </c>
      <c r="Z374">
        <v>7.11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96</v>
      </c>
      <c r="AG374">
        <v>1.5855000000000001</v>
      </c>
      <c r="AH374">
        <v>2</v>
      </c>
      <c r="AI374">
        <v>70662222</v>
      </c>
      <c r="AJ374">
        <v>128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ROW(Source!A163)</f>
        <v>163</v>
      </c>
      <c r="B375">
        <v>70664203</v>
      </c>
      <c r="C375">
        <v>70662220</v>
      </c>
      <c r="D375">
        <v>66352537</v>
      </c>
      <c r="E375">
        <v>1</v>
      </c>
      <c r="F375">
        <v>1</v>
      </c>
      <c r="G375">
        <v>1077</v>
      </c>
      <c r="H375">
        <v>2</v>
      </c>
      <c r="I375" t="s">
        <v>464</v>
      </c>
      <c r="J375" t="s">
        <v>465</v>
      </c>
      <c r="K375" t="s">
        <v>466</v>
      </c>
      <c r="L375">
        <v>1368</v>
      </c>
      <c r="N375">
        <v>1011</v>
      </c>
      <c r="O375" t="s">
        <v>410</v>
      </c>
      <c r="P375" t="s">
        <v>410</v>
      </c>
      <c r="Q375">
        <v>1</v>
      </c>
      <c r="X375">
        <v>0.17</v>
      </c>
      <c r="Y375">
        <v>0</v>
      </c>
      <c r="Z375">
        <v>83.1</v>
      </c>
      <c r="AA375">
        <v>12.62</v>
      </c>
      <c r="AB375">
        <v>0</v>
      </c>
      <c r="AC375">
        <v>0</v>
      </c>
      <c r="AD375">
        <v>1</v>
      </c>
      <c r="AE375">
        <v>0</v>
      </c>
      <c r="AF375" t="s">
        <v>96</v>
      </c>
      <c r="AG375">
        <v>0.17850000000000002</v>
      </c>
      <c r="AH375">
        <v>2</v>
      </c>
      <c r="AI375">
        <v>70662223</v>
      </c>
      <c r="AJ375">
        <v>129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ROW(Source!A163)</f>
        <v>163</v>
      </c>
      <c r="B376">
        <v>70664204</v>
      </c>
      <c r="C376">
        <v>70662220</v>
      </c>
      <c r="D376">
        <v>66275930</v>
      </c>
      <c r="E376">
        <v>1077</v>
      </c>
      <c r="F376">
        <v>1</v>
      </c>
      <c r="G376">
        <v>1077</v>
      </c>
      <c r="H376">
        <v>3</v>
      </c>
      <c r="I376" t="s">
        <v>543</v>
      </c>
      <c r="J376" t="s">
        <v>3</v>
      </c>
      <c r="K376" t="s">
        <v>544</v>
      </c>
      <c r="L376">
        <v>1348</v>
      </c>
      <c r="N376">
        <v>1009</v>
      </c>
      <c r="O376" t="s">
        <v>147</v>
      </c>
      <c r="P376" t="s">
        <v>147</v>
      </c>
      <c r="Q376">
        <v>1000</v>
      </c>
      <c r="X376">
        <v>0.11600000000000001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0.11600000000000001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ROW(Source!A163)</f>
        <v>163</v>
      </c>
      <c r="B377">
        <v>70664205</v>
      </c>
      <c r="C377">
        <v>70662220</v>
      </c>
      <c r="D377">
        <v>66322352</v>
      </c>
      <c r="E377">
        <v>1</v>
      </c>
      <c r="F377">
        <v>1</v>
      </c>
      <c r="G377">
        <v>1077</v>
      </c>
      <c r="H377">
        <v>3</v>
      </c>
      <c r="I377" t="s">
        <v>508</v>
      </c>
      <c r="J377" t="s">
        <v>509</v>
      </c>
      <c r="K377" t="s">
        <v>510</v>
      </c>
      <c r="L377">
        <v>1348</v>
      </c>
      <c r="N377">
        <v>1009</v>
      </c>
      <c r="O377" t="s">
        <v>147</v>
      </c>
      <c r="P377" t="s">
        <v>147</v>
      </c>
      <c r="Q377">
        <v>1000</v>
      </c>
      <c r="X377">
        <v>6.4999999999999997E-4</v>
      </c>
      <c r="Y377">
        <v>8596.85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6.4999999999999997E-4</v>
      </c>
      <c r="AH377">
        <v>2</v>
      </c>
      <c r="AI377">
        <v>70662224</v>
      </c>
      <c r="AJ377">
        <v>130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ROW(Source!A163)</f>
        <v>163</v>
      </c>
      <c r="B378">
        <v>70664206</v>
      </c>
      <c r="C378">
        <v>70662220</v>
      </c>
      <c r="D378">
        <v>66321487</v>
      </c>
      <c r="E378">
        <v>1</v>
      </c>
      <c r="F378">
        <v>1</v>
      </c>
      <c r="G378">
        <v>1077</v>
      </c>
      <c r="H378">
        <v>3</v>
      </c>
      <c r="I378" t="s">
        <v>499</v>
      </c>
      <c r="J378" t="s">
        <v>500</v>
      </c>
      <c r="K378" t="s">
        <v>501</v>
      </c>
      <c r="L378">
        <v>1348</v>
      </c>
      <c r="N378">
        <v>1009</v>
      </c>
      <c r="O378" t="s">
        <v>147</v>
      </c>
      <c r="P378" t="s">
        <v>147</v>
      </c>
      <c r="Q378">
        <v>1000</v>
      </c>
      <c r="X378">
        <v>2E-3</v>
      </c>
      <c r="Y378">
        <v>16189.08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2E-3</v>
      </c>
      <c r="AH378">
        <v>2</v>
      </c>
      <c r="AI378">
        <v>70662225</v>
      </c>
      <c r="AJ378">
        <v>131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ROW(Source!A164)</f>
        <v>164</v>
      </c>
      <c r="B379">
        <v>70664201</v>
      </c>
      <c r="C379">
        <v>70662220</v>
      </c>
      <c r="D379">
        <v>66274153</v>
      </c>
      <c r="E379">
        <v>1077</v>
      </c>
      <c r="F379">
        <v>1</v>
      </c>
      <c r="G379">
        <v>1077</v>
      </c>
      <c r="H379">
        <v>1</v>
      </c>
      <c r="I379" t="s">
        <v>461</v>
      </c>
      <c r="J379" t="s">
        <v>3</v>
      </c>
      <c r="K379" t="s">
        <v>462</v>
      </c>
      <c r="L379">
        <v>1191</v>
      </c>
      <c r="N379">
        <v>1013</v>
      </c>
      <c r="O379" t="s">
        <v>463</v>
      </c>
      <c r="P379" t="s">
        <v>463</v>
      </c>
      <c r="Q379">
        <v>1</v>
      </c>
      <c r="X379">
        <v>9.27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96</v>
      </c>
      <c r="AG379">
        <v>9.7334999999999994</v>
      </c>
      <c r="AH379">
        <v>2</v>
      </c>
      <c r="AI379">
        <v>70662221</v>
      </c>
      <c r="AJ379">
        <v>132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ROW(Source!A164)</f>
        <v>164</v>
      </c>
      <c r="B380">
        <v>70664202</v>
      </c>
      <c r="C380">
        <v>70662220</v>
      </c>
      <c r="D380">
        <v>66352239</v>
      </c>
      <c r="E380">
        <v>1</v>
      </c>
      <c r="F380">
        <v>1</v>
      </c>
      <c r="G380">
        <v>1077</v>
      </c>
      <c r="H380">
        <v>2</v>
      </c>
      <c r="I380" t="s">
        <v>505</v>
      </c>
      <c r="J380" t="s">
        <v>506</v>
      </c>
      <c r="K380" t="s">
        <v>507</v>
      </c>
      <c r="L380">
        <v>1368</v>
      </c>
      <c r="N380">
        <v>1011</v>
      </c>
      <c r="O380" t="s">
        <v>410</v>
      </c>
      <c r="P380" t="s">
        <v>410</v>
      </c>
      <c r="Q380">
        <v>1</v>
      </c>
      <c r="X380">
        <v>1.51</v>
      </c>
      <c r="Y380">
        <v>0</v>
      </c>
      <c r="Z380">
        <v>7.11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96</v>
      </c>
      <c r="AG380">
        <v>1.5855000000000001</v>
      </c>
      <c r="AH380">
        <v>2</v>
      </c>
      <c r="AI380">
        <v>70662222</v>
      </c>
      <c r="AJ380">
        <v>133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ROW(Source!A164)</f>
        <v>164</v>
      </c>
      <c r="B381">
        <v>70664203</v>
      </c>
      <c r="C381">
        <v>70662220</v>
      </c>
      <c r="D381">
        <v>66352537</v>
      </c>
      <c r="E381">
        <v>1</v>
      </c>
      <c r="F381">
        <v>1</v>
      </c>
      <c r="G381">
        <v>1077</v>
      </c>
      <c r="H381">
        <v>2</v>
      </c>
      <c r="I381" t="s">
        <v>464</v>
      </c>
      <c r="J381" t="s">
        <v>465</v>
      </c>
      <c r="K381" t="s">
        <v>466</v>
      </c>
      <c r="L381">
        <v>1368</v>
      </c>
      <c r="N381">
        <v>1011</v>
      </c>
      <c r="O381" t="s">
        <v>410</v>
      </c>
      <c r="P381" t="s">
        <v>410</v>
      </c>
      <c r="Q381">
        <v>1</v>
      </c>
      <c r="X381">
        <v>0.17</v>
      </c>
      <c r="Y381">
        <v>0</v>
      </c>
      <c r="Z381">
        <v>83.1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96</v>
      </c>
      <c r="AG381">
        <v>0.17850000000000002</v>
      </c>
      <c r="AH381">
        <v>2</v>
      </c>
      <c r="AI381">
        <v>70662223</v>
      </c>
      <c r="AJ381">
        <v>134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ROW(Source!A164)</f>
        <v>164</v>
      </c>
      <c r="B382">
        <v>70664204</v>
      </c>
      <c r="C382">
        <v>70662220</v>
      </c>
      <c r="D382">
        <v>66275930</v>
      </c>
      <c r="E382">
        <v>1077</v>
      </c>
      <c r="F382">
        <v>1</v>
      </c>
      <c r="G382">
        <v>1077</v>
      </c>
      <c r="H382">
        <v>3</v>
      </c>
      <c r="I382" t="s">
        <v>543</v>
      </c>
      <c r="J382" t="s">
        <v>3</v>
      </c>
      <c r="K382" t="s">
        <v>544</v>
      </c>
      <c r="L382">
        <v>1348</v>
      </c>
      <c r="N382">
        <v>1009</v>
      </c>
      <c r="O382" t="s">
        <v>147</v>
      </c>
      <c r="P382" t="s">
        <v>147</v>
      </c>
      <c r="Q382">
        <v>1000</v>
      </c>
      <c r="X382">
        <v>0.11600000000000001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0.11600000000000001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ROW(Source!A164)</f>
        <v>164</v>
      </c>
      <c r="B383">
        <v>70664205</v>
      </c>
      <c r="C383">
        <v>70662220</v>
      </c>
      <c r="D383">
        <v>66322352</v>
      </c>
      <c r="E383">
        <v>1</v>
      </c>
      <c r="F383">
        <v>1</v>
      </c>
      <c r="G383">
        <v>1077</v>
      </c>
      <c r="H383">
        <v>3</v>
      </c>
      <c r="I383" t="s">
        <v>508</v>
      </c>
      <c r="J383" t="s">
        <v>509</v>
      </c>
      <c r="K383" t="s">
        <v>510</v>
      </c>
      <c r="L383">
        <v>1348</v>
      </c>
      <c r="N383">
        <v>1009</v>
      </c>
      <c r="O383" t="s">
        <v>147</v>
      </c>
      <c r="P383" t="s">
        <v>147</v>
      </c>
      <c r="Q383">
        <v>1000</v>
      </c>
      <c r="X383">
        <v>6.4999999999999997E-4</v>
      </c>
      <c r="Y383">
        <v>8596.85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6.4999999999999997E-4</v>
      </c>
      <c r="AH383">
        <v>2</v>
      </c>
      <c r="AI383">
        <v>70662224</v>
      </c>
      <c r="AJ383">
        <v>135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ROW(Source!A164)</f>
        <v>164</v>
      </c>
      <c r="B384">
        <v>70664206</v>
      </c>
      <c r="C384">
        <v>70662220</v>
      </c>
      <c r="D384">
        <v>66321487</v>
      </c>
      <c r="E384">
        <v>1</v>
      </c>
      <c r="F384">
        <v>1</v>
      </c>
      <c r="G384">
        <v>1077</v>
      </c>
      <c r="H384">
        <v>3</v>
      </c>
      <c r="I384" t="s">
        <v>499</v>
      </c>
      <c r="J384" t="s">
        <v>500</v>
      </c>
      <c r="K384" t="s">
        <v>501</v>
      </c>
      <c r="L384">
        <v>1348</v>
      </c>
      <c r="N384">
        <v>1009</v>
      </c>
      <c r="O384" t="s">
        <v>147</v>
      </c>
      <c r="P384" t="s">
        <v>147</v>
      </c>
      <c r="Q384">
        <v>1000</v>
      </c>
      <c r="X384">
        <v>2E-3</v>
      </c>
      <c r="Y384">
        <v>16189.08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2E-3</v>
      </c>
      <c r="AH384">
        <v>2</v>
      </c>
      <c r="AI384">
        <v>70662225</v>
      </c>
      <c r="AJ384">
        <v>136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ROW(Source!A167)</f>
        <v>167</v>
      </c>
      <c r="B385">
        <v>70664207</v>
      </c>
      <c r="C385">
        <v>70662233</v>
      </c>
      <c r="D385">
        <v>66274153</v>
      </c>
      <c r="E385">
        <v>1077</v>
      </c>
      <c r="F385">
        <v>1</v>
      </c>
      <c r="G385">
        <v>1077</v>
      </c>
      <c r="H385">
        <v>1</v>
      </c>
      <c r="I385" t="s">
        <v>461</v>
      </c>
      <c r="J385" t="s">
        <v>3</v>
      </c>
      <c r="K385" t="s">
        <v>462</v>
      </c>
      <c r="L385">
        <v>1191</v>
      </c>
      <c r="N385">
        <v>1013</v>
      </c>
      <c r="O385" t="s">
        <v>463</v>
      </c>
      <c r="P385" t="s">
        <v>463</v>
      </c>
      <c r="Q385">
        <v>1</v>
      </c>
      <c r="X385">
        <v>18.5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96</v>
      </c>
      <c r="AG385">
        <v>19.425000000000001</v>
      </c>
      <c r="AH385">
        <v>2</v>
      </c>
      <c r="AI385">
        <v>70662234</v>
      </c>
      <c r="AJ385">
        <v>137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ROW(Source!A167)</f>
        <v>167</v>
      </c>
      <c r="B386">
        <v>70664208</v>
      </c>
      <c r="C386">
        <v>70662233</v>
      </c>
      <c r="D386">
        <v>66352239</v>
      </c>
      <c r="E386">
        <v>1</v>
      </c>
      <c r="F386">
        <v>1</v>
      </c>
      <c r="G386">
        <v>1077</v>
      </c>
      <c r="H386">
        <v>2</v>
      </c>
      <c r="I386" t="s">
        <v>505</v>
      </c>
      <c r="J386" t="s">
        <v>506</v>
      </c>
      <c r="K386" t="s">
        <v>507</v>
      </c>
      <c r="L386">
        <v>1368</v>
      </c>
      <c r="N386">
        <v>1011</v>
      </c>
      <c r="O386" t="s">
        <v>410</v>
      </c>
      <c r="P386" t="s">
        <v>410</v>
      </c>
      <c r="Q386">
        <v>1</v>
      </c>
      <c r="X386">
        <v>2.9</v>
      </c>
      <c r="Y386">
        <v>0</v>
      </c>
      <c r="Z386">
        <v>7.11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96</v>
      </c>
      <c r="AG386">
        <v>3.0449999999999999</v>
      </c>
      <c r="AH386">
        <v>2</v>
      </c>
      <c r="AI386">
        <v>70662235</v>
      </c>
      <c r="AJ386">
        <v>138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ROW(Source!A167)</f>
        <v>167</v>
      </c>
      <c r="B387">
        <v>70664209</v>
      </c>
      <c r="C387">
        <v>70662233</v>
      </c>
      <c r="D387">
        <v>66352537</v>
      </c>
      <c r="E387">
        <v>1</v>
      </c>
      <c r="F387">
        <v>1</v>
      </c>
      <c r="G387">
        <v>1077</v>
      </c>
      <c r="H387">
        <v>2</v>
      </c>
      <c r="I387" t="s">
        <v>464</v>
      </c>
      <c r="J387" t="s">
        <v>465</v>
      </c>
      <c r="K387" t="s">
        <v>466</v>
      </c>
      <c r="L387">
        <v>1368</v>
      </c>
      <c r="N387">
        <v>1011</v>
      </c>
      <c r="O387" t="s">
        <v>410</v>
      </c>
      <c r="P387" t="s">
        <v>410</v>
      </c>
      <c r="Q387">
        <v>1</v>
      </c>
      <c r="X387">
        <v>0.17</v>
      </c>
      <c r="Y387">
        <v>0</v>
      </c>
      <c r="Z387">
        <v>83.1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96</v>
      </c>
      <c r="AG387">
        <v>0.17850000000000002</v>
      </c>
      <c r="AH387">
        <v>2</v>
      </c>
      <c r="AI387">
        <v>70662236</v>
      </c>
      <c r="AJ387">
        <v>139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ROW(Source!A167)</f>
        <v>167</v>
      </c>
      <c r="B388">
        <v>70664210</v>
      </c>
      <c r="C388">
        <v>70662233</v>
      </c>
      <c r="D388">
        <v>66275474</v>
      </c>
      <c r="E388">
        <v>1077</v>
      </c>
      <c r="F388">
        <v>1</v>
      </c>
      <c r="G388">
        <v>1077</v>
      </c>
      <c r="H388">
        <v>3</v>
      </c>
      <c r="I388" t="s">
        <v>545</v>
      </c>
      <c r="J388" t="s">
        <v>3</v>
      </c>
      <c r="K388" t="s">
        <v>546</v>
      </c>
      <c r="L388">
        <v>1348</v>
      </c>
      <c r="N388">
        <v>1009</v>
      </c>
      <c r="O388" t="s">
        <v>147</v>
      </c>
      <c r="P388" t="s">
        <v>147</v>
      </c>
      <c r="Q388">
        <v>1000</v>
      </c>
      <c r="X388">
        <v>9.1999999999999998E-2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9.1999999999999998E-2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ROW(Source!A167)</f>
        <v>167</v>
      </c>
      <c r="B389">
        <v>70664211</v>
      </c>
      <c r="C389">
        <v>70662233</v>
      </c>
      <c r="D389">
        <v>66322352</v>
      </c>
      <c r="E389">
        <v>1</v>
      </c>
      <c r="F389">
        <v>1</v>
      </c>
      <c r="G389">
        <v>1077</v>
      </c>
      <c r="H389">
        <v>3</v>
      </c>
      <c r="I389" t="s">
        <v>508</v>
      </c>
      <c r="J389" t="s">
        <v>509</v>
      </c>
      <c r="K389" t="s">
        <v>510</v>
      </c>
      <c r="L389">
        <v>1348</v>
      </c>
      <c r="N389">
        <v>1009</v>
      </c>
      <c r="O389" t="s">
        <v>147</v>
      </c>
      <c r="P389" t="s">
        <v>147</v>
      </c>
      <c r="Q389">
        <v>1000</v>
      </c>
      <c r="X389">
        <v>8.9999999999999998E-4</v>
      </c>
      <c r="Y389">
        <v>8596.85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8.9999999999999998E-4</v>
      </c>
      <c r="AH389">
        <v>2</v>
      </c>
      <c r="AI389">
        <v>70662237</v>
      </c>
      <c r="AJ389">
        <v>140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ROW(Source!A167)</f>
        <v>167</v>
      </c>
      <c r="B390">
        <v>70664212</v>
      </c>
      <c r="C390">
        <v>70662233</v>
      </c>
      <c r="D390">
        <v>66321310</v>
      </c>
      <c r="E390">
        <v>1</v>
      </c>
      <c r="F390">
        <v>1</v>
      </c>
      <c r="G390">
        <v>1077</v>
      </c>
      <c r="H390">
        <v>3</v>
      </c>
      <c r="I390" t="s">
        <v>511</v>
      </c>
      <c r="J390" t="s">
        <v>512</v>
      </c>
      <c r="K390" t="s">
        <v>513</v>
      </c>
      <c r="L390">
        <v>1354</v>
      </c>
      <c r="N390">
        <v>1010</v>
      </c>
      <c r="O390" t="s">
        <v>203</v>
      </c>
      <c r="P390" t="s">
        <v>203</v>
      </c>
      <c r="Q390">
        <v>1</v>
      </c>
      <c r="X390">
        <v>82</v>
      </c>
      <c r="Y390">
        <v>3.86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82</v>
      </c>
      <c r="AH390">
        <v>2</v>
      </c>
      <c r="AI390">
        <v>70662238</v>
      </c>
      <c r="AJ390">
        <v>141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ROW(Source!A167)</f>
        <v>167</v>
      </c>
      <c r="B391">
        <v>70664213</v>
      </c>
      <c r="C391">
        <v>70662233</v>
      </c>
      <c r="D391">
        <v>66323613</v>
      </c>
      <c r="E391">
        <v>1</v>
      </c>
      <c r="F391">
        <v>1</v>
      </c>
      <c r="G391">
        <v>1077</v>
      </c>
      <c r="H391">
        <v>3</v>
      </c>
      <c r="I391" t="s">
        <v>514</v>
      </c>
      <c r="J391" t="s">
        <v>515</v>
      </c>
      <c r="K391" t="s">
        <v>516</v>
      </c>
      <c r="L391">
        <v>1348</v>
      </c>
      <c r="N391">
        <v>1009</v>
      </c>
      <c r="O391" t="s">
        <v>147</v>
      </c>
      <c r="P391" t="s">
        <v>147</v>
      </c>
      <c r="Q391">
        <v>1000</v>
      </c>
      <c r="X391">
        <v>4.0000000000000001E-3</v>
      </c>
      <c r="Y391">
        <v>6819.03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4.0000000000000001E-3</v>
      </c>
      <c r="AH391">
        <v>2</v>
      </c>
      <c r="AI391">
        <v>70662239</v>
      </c>
      <c r="AJ391">
        <v>142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ROW(Source!A167)</f>
        <v>167</v>
      </c>
      <c r="B392">
        <v>70664214</v>
      </c>
      <c r="C392">
        <v>70662233</v>
      </c>
      <c r="D392">
        <v>66321478</v>
      </c>
      <c r="E392">
        <v>1</v>
      </c>
      <c r="F392">
        <v>1</v>
      </c>
      <c r="G392">
        <v>1077</v>
      </c>
      <c r="H392">
        <v>3</v>
      </c>
      <c r="I392" t="s">
        <v>517</v>
      </c>
      <c r="J392" t="s">
        <v>518</v>
      </c>
      <c r="K392" t="s">
        <v>519</v>
      </c>
      <c r="L392">
        <v>1348</v>
      </c>
      <c r="N392">
        <v>1009</v>
      </c>
      <c r="O392" t="s">
        <v>147</v>
      </c>
      <c r="P392" t="s">
        <v>147</v>
      </c>
      <c r="Q392">
        <v>1000</v>
      </c>
      <c r="X392">
        <v>2.3999999999999998E-3</v>
      </c>
      <c r="Y392">
        <v>16222.39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2.3999999999999998E-3</v>
      </c>
      <c r="AH392">
        <v>2</v>
      </c>
      <c r="AI392">
        <v>70662240</v>
      </c>
      <c r="AJ392">
        <v>143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ROW(Source!A167)</f>
        <v>167</v>
      </c>
      <c r="B393">
        <v>70664215</v>
      </c>
      <c r="C393">
        <v>70662233</v>
      </c>
      <c r="D393">
        <v>66295009</v>
      </c>
      <c r="E393">
        <v>1077</v>
      </c>
      <c r="F393">
        <v>1</v>
      </c>
      <c r="G393">
        <v>1077</v>
      </c>
      <c r="H393">
        <v>3</v>
      </c>
      <c r="I393" t="s">
        <v>532</v>
      </c>
      <c r="J393" t="s">
        <v>3</v>
      </c>
      <c r="K393" t="s">
        <v>547</v>
      </c>
      <c r="L393">
        <v>1354</v>
      </c>
      <c r="N393">
        <v>1010</v>
      </c>
      <c r="O393" t="s">
        <v>203</v>
      </c>
      <c r="P393" t="s">
        <v>203</v>
      </c>
      <c r="Q393">
        <v>1</v>
      </c>
      <c r="X393">
        <v>134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134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ROW(Source!A167)</f>
        <v>167</v>
      </c>
      <c r="B394">
        <v>70664216</v>
      </c>
      <c r="C394">
        <v>70662233</v>
      </c>
      <c r="D394">
        <v>66295025</v>
      </c>
      <c r="E394">
        <v>1077</v>
      </c>
      <c r="F394">
        <v>1</v>
      </c>
      <c r="G394">
        <v>1077</v>
      </c>
      <c r="H394">
        <v>3</v>
      </c>
      <c r="I394" t="s">
        <v>532</v>
      </c>
      <c r="J394" t="s">
        <v>3</v>
      </c>
      <c r="K394" t="s">
        <v>548</v>
      </c>
      <c r="L394">
        <v>1354</v>
      </c>
      <c r="N394">
        <v>1010</v>
      </c>
      <c r="O394" t="s">
        <v>203</v>
      </c>
      <c r="P394" t="s">
        <v>203</v>
      </c>
      <c r="Q394">
        <v>1</v>
      </c>
      <c r="X394">
        <v>15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15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ROW(Source!A168)</f>
        <v>168</v>
      </c>
      <c r="B395">
        <v>70664207</v>
      </c>
      <c r="C395">
        <v>70662233</v>
      </c>
      <c r="D395">
        <v>66274153</v>
      </c>
      <c r="E395">
        <v>1077</v>
      </c>
      <c r="F395">
        <v>1</v>
      </c>
      <c r="G395">
        <v>1077</v>
      </c>
      <c r="H395">
        <v>1</v>
      </c>
      <c r="I395" t="s">
        <v>461</v>
      </c>
      <c r="J395" t="s">
        <v>3</v>
      </c>
      <c r="K395" t="s">
        <v>462</v>
      </c>
      <c r="L395">
        <v>1191</v>
      </c>
      <c r="N395">
        <v>1013</v>
      </c>
      <c r="O395" t="s">
        <v>463</v>
      </c>
      <c r="P395" t="s">
        <v>463</v>
      </c>
      <c r="Q395">
        <v>1</v>
      </c>
      <c r="X395">
        <v>18.5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96</v>
      </c>
      <c r="AG395">
        <v>19.425000000000001</v>
      </c>
      <c r="AH395">
        <v>2</v>
      </c>
      <c r="AI395">
        <v>70662234</v>
      </c>
      <c r="AJ395">
        <v>144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ROW(Source!A168)</f>
        <v>168</v>
      </c>
      <c r="B396">
        <v>70664208</v>
      </c>
      <c r="C396">
        <v>70662233</v>
      </c>
      <c r="D396">
        <v>66352239</v>
      </c>
      <c r="E396">
        <v>1</v>
      </c>
      <c r="F396">
        <v>1</v>
      </c>
      <c r="G396">
        <v>1077</v>
      </c>
      <c r="H396">
        <v>2</v>
      </c>
      <c r="I396" t="s">
        <v>505</v>
      </c>
      <c r="J396" t="s">
        <v>506</v>
      </c>
      <c r="K396" t="s">
        <v>507</v>
      </c>
      <c r="L396">
        <v>1368</v>
      </c>
      <c r="N396">
        <v>1011</v>
      </c>
      <c r="O396" t="s">
        <v>410</v>
      </c>
      <c r="P396" t="s">
        <v>410</v>
      </c>
      <c r="Q396">
        <v>1</v>
      </c>
      <c r="X396">
        <v>2.9</v>
      </c>
      <c r="Y396">
        <v>0</v>
      </c>
      <c r="Z396">
        <v>7.11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96</v>
      </c>
      <c r="AG396">
        <v>3.0449999999999999</v>
      </c>
      <c r="AH396">
        <v>2</v>
      </c>
      <c r="AI396">
        <v>70662235</v>
      </c>
      <c r="AJ396">
        <v>145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ROW(Source!A168)</f>
        <v>168</v>
      </c>
      <c r="B397">
        <v>70664209</v>
      </c>
      <c r="C397">
        <v>70662233</v>
      </c>
      <c r="D397">
        <v>66352537</v>
      </c>
      <c r="E397">
        <v>1</v>
      </c>
      <c r="F397">
        <v>1</v>
      </c>
      <c r="G397">
        <v>1077</v>
      </c>
      <c r="H397">
        <v>2</v>
      </c>
      <c r="I397" t="s">
        <v>464</v>
      </c>
      <c r="J397" t="s">
        <v>465</v>
      </c>
      <c r="K397" t="s">
        <v>466</v>
      </c>
      <c r="L397">
        <v>1368</v>
      </c>
      <c r="N397">
        <v>1011</v>
      </c>
      <c r="O397" t="s">
        <v>410</v>
      </c>
      <c r="P397" t="s">
        <v>410</v>
      </c>
      <c r="Q397">
        <v>1</v>
      </c>
      <c r="X397">
        <v>0.17</v>
      </c>
      <c r="Y397">
        <v>0</v>
      </c>
      <c r="Z397">
        <v>83.1</v>
      </c>
      <c r="AA397">
        <v>12.62</v>
      </c>
      <c r="AB397">
        <v>0</v>
      </c>
      <c r="AC397">
        <v>0</v>
      </c>
      <c r="AD397">
        <v>1</v>
      </c>
      <c r="AE397">
        <v>0</v>
      </c>
      <c r="AF397" t="s">
        <v>96</v>
      </c>
      <c r="AG397">
        <v>0.17850000000000002</v>
      </c>
      <c r="AH397">
        <v>2</v>
      </c>
      <c r="AI397">
        <v>70662236</v>
      </c>
      <c r="AJ397">
        <v>146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ROW(Source!A168)</f>
        <v>168</v>
      </c>
      <c r="B398">
        <v>70664210</v>
      </c>
      <c r="C398">
        <v>70662233</v>
      </c>
      <c r="D398">
        <v>66275474</v>
      </c>
      <c r="E398">
        <v>1077</v>
      </c>
      <c r="F398">
        <v>1</v>
      </c>
      <c r="G398">
        <v>1077</v>
      </c>
      <c r="H398">
        <v>3</v>
      </c>
      <c r="I398" t="s">
        <v>545</v>
      </c>
      <c r="J398" t="s">
        <v>3</v>
      </c>
      <c r="K398" t="s">
        <v>546</v>
      </c>
      <c r="L398">
        <v>1348</v>
      </c>
      <c r="N398">
        <v>1009</v>
      </c>
      <c r="O398" t="s">
        <v>147</v>
      </c>
      <c r="P398" t="s">
        <v>147</v>
      </c>
      <c r="Q398">
        <v>1000</v>
      </c>
      <c r="X398">
        <v>9.1999999999999998E-2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9.1999999999999998E-2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ROW(Source!A168)</f>
        <v>168</v>
      </c>
      <c r="B399">
        <v>70664211</v>
      </c>
      <c r="C399">
        <v>70662233</v>
      </c>
      <c r="D399">
        <v>66322352</v>
      </c>
      <c r="E399">
        <v>1</v>
      </c>
      <c r="F399">
        <v>1</v>
      </c>
      <c r="G399">
        <v>1077</v>
      </c>
      <c r="H399">
        <v>3</v>
      </c>
      <c r="I399" t="s">
        <v>508</v>
      </c>
      <c r="J399" t="s">
        <v>509</v>
      </c>
      <c r="K399" t="s">
        <v>510</v>
      </c>
      <c r="L399">
        <v>1348</v>
      </c>
      <c r="N399">
        <v>1009</v>
      </c>
      <c r="O399" t="s">
        <v>147</v>
      </c>
      <c r="P399" t="s">
        <v>147</v>
      </c>
      <c r="Q399">
        <v>1000</v>
      </c>
      <c r="X399">
        <v>8.9999999999999998E-4</v>
      </c>
      <c r="Y399">
        <v>8596.85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8.9999999999999998E-4</v>
      </c>
      <c r="AH399">
        <v>2</v>
      </c>
      <c r="AI399">
        <v>70662237</v>
      </c>
      <c r="AJ399">
        <v>147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ROW(Source!A168)</f>
        <v>168</v>
      </c>
      <c r="B400">
        <v>70664212</v>
      </c>
      <c r="C400">
        <v>70662233</v>
      </c>
      <c r="D400">
        <v>66321310</v>
      </c>
      <c r="E400">
        <v>1</v>
      </c>
      <c r="F400">
        <v>1</v>
      </c>
      <c r="G400">
        <v>1077</v>
      </c>
      <c r="H400">
        <v>3</v>
      </c>
      <c r="I400" t="s">
        <v>511</v>
      </c>
      <c r="J400" t="s">
        <v>512</v>
      </c>
      <c r="K400" t="s">
        <v>513</v>
      </c>
      <c r="L400">
        <v>1354</v>
      </c>
      <c r="N400">
        <v>1010</v>
      </c>
      <c r="O400" t="s">
        <v>203</v>
      </c>
      <c r="P400" t="s">
        <v>203</v>
      </c>
      <c r="Q400">
        <v>1</v>
      </c>
      <c r="X400">
        <v>82</v>
      </c>
      <c r="Y400">
        <v>3.86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82</v>
      </c>
      <c r="AH400">
        <v>2</v>
      </c>
      <c r="AI400">
        <v>70662238</v>
      </c>
      <c r="AJ400">
        <v>148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ROW(Source!A168)</f>
        <v>168</v>
      </c>
      <c r="B401">
        <v>70664213</v>
      </c>
      <c r="C401">
        <v>70662233</v>
      </c>
      <c r="D401">
        <v>66323613</v>
      </c>
      <c r="E401">
        <v>1</v>
      </c>
      <c r="F401">
        <v>1</v>
      </c>
      <c r="G401">
        <v>1077</v>
      </c>
      <c r="H401">
        <v>3</v>
      </c>
      <c r="I401" t="s">
        <v>514</v>
      </c>
      <c r="J401" t="s">
        <v>515</v>
      </c>
      <c r="K401" t="s">
        <v>516</v>
      </c>
      <c r="L401">
        <v>1348</v>
      </c>
      <c r="N401">
        <v>1009</v>
      </c>
      <c r="O401" t="s">
        <v>147</v>
      </c>
      <c r="P401" t="s">
        <v>147</v>
      </c>
      <c r="Q401">
        <v>1000</v>
      </c>
      <c r="X401">
        <v>4.0000000000000001E-3</v>
      </c>
      <c r="Y401">
        <v>6819.03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4.0000000000000001E-3</v>
      </c>
      <c r="AH401">
        <v>2</v>
      </c>
      <c r="AI401">
        <v>70662239</v>
      </c>
      <c r="AJ401">
        <v>149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ROW(Source!A168)</f>
        <v>168</v>
      </c>
      <c r="B402">
        <v>70664214</v>
      </c>
      <c r="C402">
        <v>70662233</v>
      </c>
      <c r="D402">
        <v>66321478</v>
      </c>
      <c r="E402">
        <v>1</v>
      </c>
      <c r="F402">
        <v>1</v>
      </c>
      <c r="G402">
        <v>1077</v>
      </c>
      <c r="H402">
        <v>3</v>
      </c>
      <c r="I402" t="s">
        <v>517</v>
      </c>
      <c r="J402" t="s">
        <v>518</v>
      </c>
      <c r="K402" t="s">
        <v>519</v>
      </c>
      <c r="L402">
        <v>1348</v>
      </c>
      <c r="N402">
        <v>1009</v>
      </c>
      <c r="O402" t="s">
        <v>147</v>
      </c>
      <c r="P402" t="s">
        <v>147</v>
      </c>
      <c r="Q402">
        <v>1000</v>
      </c>
      <c r="X402">
        <v>2.3999999999999998E-3</v>
      </c>
      <c r="Y402">
        <v>16222.39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2.3999999999999998E-3</v>
      </c>
      <c r="AH402">
        <v>2</v>
      </c>
      <c r="AI402">
        <v>70662240</v>
      </c>
      <c r="AJ402">
        <v>150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ROW(Source!A168)</f>
        <v>168</v>
      </c>
      <c r="B403">
        <v>70664215</v>
      </c>
      <c r="C403">
        <v>70662233</v>
      </c>
      <c r="D403">
        <v>66295009</v>
      </c>
      <c r="E403">
        <v>1077</v>
      </c>
      <c r="F403">
        <v>1</v>
      </c>
      <c r="G403">
        <v>1077</v>
      </c>
      <c r="H403">
        <v>3</v>
      </c>
      <c r="I403" t="s">
        <v>532</v>
      </c>
      <c r="J403" t="s">
        <v>3</v>
      </c>
      <c r="K403" t="s">
        <v>547</v>
      </c>
      <c r="L403">
        <v>1354</v>
      </c>
      <c r="N403">
        <v>1010</v>
      </c>
      <c r="O403" t="s">
        <v>203</v>
      </c>
      <c r="P403" t="s">
        <v>203</v>
      </c>
      <c r="Q403">
        <v>1</v>
      </c>
      <c r="X403">
        <v>134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134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ROW(Source!A168)</f>
        <v>168</v>
      </c>
      <c r="B404">
        <v>70664216</v>
      </c>
      <c r="C404">
        <v>70662233</v>
      </c>
      <c r="D404">
        <v>66295025</v>
      </c>
      <c r="E404">
        <v>1077</v>
      </c>
      <c r="F404">
        <v>1</v>
      </c>
      <c r="G404">
        <v>1077</v>
      </c>
      <c r="H404">
        <v>3</v>
      </c>
      <c r="I404" t="s">
        <v>532</v>
      </c>
      <c r="J404" t="s">
        <v>3</v>
      </c>
      <c r="K404" t="s">
        <v>548</v>
      </c>
      <c r="L404">
        <v>1354</v>
      </c>
      <c r="N404">
        <v>1010</v>
      </c>
      <c r="O404" t="s">
        <v>203</v>
      </c>
      <c r="P404" t="s">
        <v>203</v>
      </c>
      <c r="Q404">
        <v>1</v>
      </c>
      <c r="X404">
        <v>15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15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ROW(Source!A171)</f>
        <v>171</v>
      </c>
      <c r="B405">
        <v>70664217</v>
      </c>
      <c r="C405">
        <v>70662252</v>
      </c>
      <c r="D405">
        <v>66274153</v>
      </c>
      <c r="E405">
        <v>1077</v>
      </c>
      <c r="F405">
        <v>1</v>
      </c>
      <c r="G405">
        <v>1077</v>
      </c>
      <c r="H405">
        <v>1</v>
      </c>
      <c r="I405" t="s">
        <v>461</v>
      </c>
      <c r="J405" t="s">
        <v>3</v>
      </c>
      <c r="K405" t="s">
        <v>462</v>
      </c>
      <c r="L405">
        <v>1191</v>
      </c>
      <c r="N405">
        <v>1013</v>
      </c>
      <c r="O405" t="s">
        <v>463</v>
      </c>
      <c r="P405" t="s">
        <v>463</v>
      </c>
      <c r="Q405">
        <v>1</v>
      </c>
      <c r="X405">
        <v>14.4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96</v>
      </c>
      <c r="AG405">
        <v>15.120000000000001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ROW(Source!A171)</f>
        <v>171</v>
      </c>
      <c r="B406">
        <v>70664218</v>
      </c>
      <c r="C406">
        <v>70662252</v>
      </c>
      <c r="D406">
        <v>66352239</v>
      </c>
      <c r="E406">
        <v>1</v>
      </c>
      <c r="F406">
        <v>1</v>
      </c>
      <c r="G406">
        <v>1077</v>
      </c>
      <c r="H406">
        <v>2</v>
      </c>
      <c r="I406" t="s">
        <v>505</v>
      </c>
      <c r="J406" t="s">
        <v>506</v>
      </c>
      <c r="K406" t="s">
        <v>507</v>
      </c>
      <c r="L406">
        <v>1368</v>
      </c>
      <c r="N406">
        <v>1011</v>
      </c>
      <c r="O406" t="s">
        <v>410</v>
      </c>
      <c r="P406" t="s">
        <v>410</v>
      </c>
      <c r="Q406">
        <v>1</v>
      </c>
      <c r="X406">
        <v>2.7</v>
      </c>
      <c r="Y406">
        <v>0</v>
      </c>
      <c r="Z406">
        <v>7.11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96</v>
      </c>
      <c r="AG406">
        <v>2.8350000000000004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ROW(Source!A171)</f>
        <v>171</v>
      </c>
      <c r="B407">
        <v>70664219</v>
      </c>
      <c r="C407">
        <v>70662252</v>
      </c>
      <c r="D407">
        <v>66352537</v>
      </c>
      <c r="E407">
        <v>1</v>
      </c>
      <c r="F407">
        <v>1</v>
      </c>
      <c r="G407">
        <v>1077</v>
      </c>
      <c r="H407">
        <v>2</v>
      </c>
      <c r="I407" t="s">
        <v>464</v>
      </c>
      <c r="J407" t="s">
        <v>465</v>
      </c>
      <c r="K407" t="s">
        <v>466</v>
      </c>
      <c r="L407">
        <v>1368</v>
      </c>
      <c r="N407">
        <v>1011</v>
      </c>
      <c r="O407" t="s">
        <v>410</v>
      </c>
      <c r="P407" t="s">
        <v>410</v>
      </c>
      <c r="Q407">
        <v>1</v>
      </c>
      <c r="X407">
        <v>0.2</v>
      </c>
      <c r="Y407">
        <v>0</v>
      </c>
      <c r="Z407">
        <v>83.1</v>
      </c>
      <c r="AA407">
        <v>12.62</v>
      </c>
      <c r="AB407">
        <v>0</v>
      </c>
      <c r="AC407">
        <v>0</v>
      </c>
      <c r="AD407">
        <v>1</v>
      </c>
      <c r="AE407">
        <v>0</v>
      </c>
      <c r="AF407" t="s">
        <v>96</v>
      </c>
      <c r="AG407">
        <v>0.21000000000000002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ROW(Source!A171)</f>
        <v>171</v>
      </c>
      <c r="B408">
        <v>70664220</v>
      </c>
      <c r="C408">
        <v>70662252</v>
      </c>
      <c r="D408">
        <v>66275448</v>
      </c>
      <c r="E408">
        <v>1077</v>
      </c>
      <c r="F408">
        <v>1</v>
      </c>
      <c r="G408">
        <v>1077</v>
      </c>
      <c r="H408">
        <v>3</v>
      </c>
      <c r="I408" t="s">
        <v>549</v>
      </c>
      <c r="J408" t="s">
        <v>3</v>
      </c>
      <c r="K408" t="s">
        <v>550</v>
      </c>
      <c r="L408">
        <v>1348</v>
      </c>
      <c r="N408">
        <v>1009</v>
      </c>
      <c r="O408" t="s">
        <v>147</v>
      </c>
      <c r="P408" t="s">
        <v>147</v>
      </c>
      <c r="Q408">
        <v>1000</v>
      </c>
      <c r="X408">
        <v>0.13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0.13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ROW(Source!A171)</f>
        <v>171</v>
      </c>
      <c r="B409">
        <v>70664221</v>
      </c>
      <c r="C409">
        <v>70662252</v>
      </c>
      <c r="D409">
        <v>66322352</v>
      </c>
      <c r="E409">
        <v>1</v>
      </c>
      <c r="F409">
        <v>1</v>
      </c>
      <c r="G409">
        <v>1077</v>
      </c>
      <c r="H409">
        <v>3</v>
      </c>
      <c r="I409" t="s">
        <v>508</v>
      </c>
      <c r="J409" t="s">
        <v>509</v>
      </c>
      <c r="K409" t="s">
        <v>510</v>
      </c>
      <c r="L409">
        <v>1348</v>
      </c>
      <c r="N409">
        <v>1009</v>
      </c>
      <c r="O409" t="s">
        <v>147</v>
      </c>
      <c r="P409" t="s">
        <v>147</v>
      </c>
      <c r="Q409">
        <v>1000</v>
      </c>
      <c r="X409">
        <v>8.9999999999999998E-4</v>
      </c>
      <c r="Y409">
        <v>8596.85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8.9999999999999998E-4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ROW(Source!A171)</f>
        <v>171</v>
      </c>
      <c r="B410">
        <v>70664222</v>
      </c>
      <c r="C410">
        <v>70662252</v>
      </c>
      <c r="D410">
        <v>66321487</v>
      </c>
      <c r="E410">
        <v>1</v>
      </c>
      <c r="F410">
        <v>1</v>
      </c>
      <c r="G410">
        <v>1077</v>
      </c>
      <c r="H410">
        <v>3</v>
      </c>
      <c r="I410" t="s">
        <v>499</v>
      </c>
      <c r="J410" t="s">
        <v>500</v>
      </c>
      <c r="K410" t="s">
        <v>501</v>
      </c>
      <c r="L410">
        <v>1348</v>
      </c>
      <c r="N410">
        <v>1009</v>
      </c>
      <c r="O410" t="s">
        <v>147</v>
      </c>
      <c r="P410" t="s">
        <v>147</v>
      </c>
      <c r="Q410">
        <v>1000</v>
      </c>
      <c r="X410">
        <v>3.7000000000000002E-3</v>
      </c>
      <c r="Y410">
        <v>16189.08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3.7000000000000002E-3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ROW(Source!A172)</f>
        <v>172</v>
      </c>
      <c r="B411">
        <v>70664217</v>
      </c>
      <c r="C411">
        <v>70662252</v>
      </c>
      <c r="D411">
        <v>66274153</v>
      </c>
      <c r="E411">
        <v>1077</v>
      </c>
      <c r="F411">
        <v>1</v>
      </c>
      <c r="G411">
        <v>1077</v>
      </c>
      <c r="H411">
        <v>1</v>
      </c>
      <c r="I411" t="s">
        <v>461</v>
      </c>
      <c r="J411" t="s">
        <v>3</v>
      </c>
      <c r="K411" t="s">
        <v>462</v>
      </c>
      <c r="L411">
        <v>1191</v>
      </c>
      <c r="N411">
        <v>1013</v>
      </c>
      <c r="O411" t="s">
        <v>463</v>
      </c>
      <c r="P411" t="s">
        <v>463</v>
      </c>
      <c r="Q411">
        <v>1</v>
      </c>
      <c r="X411">
        <v>14.4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96</v>
      </c>
      <c r="AG411">
        <v>15.120000000000001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ROW(Source!A172)</f>
        <v>172</v>
      </c>
      <c r="B412">
        <v>70664218</v>
      </c>
      <c r="C412">
        <v>70662252</v>
      </c>
      <c r="D412">
        <v>66352239</v>
      </c>
      <c r="E412">
        <v>1</v>
      </c>
      <c r="F412">
        <v>1</v>
      </c>
      <c r="G412">
        <v>1077</v>
      </c>
      <c r="H412">
        <v>2</v>
      </c>
      <c r="I412" t="s">
        <v>505</v>
      </c>
      <c r="J412" t="s">
        <v>506</v>
      </c>
      <c r="K412" t="s">
        <v>507</v>
      </c>
      <c r="L412">
        <v>1368</v>
      </c>
      <c r="N412">
        <v>1011</v>
      </c>
      <c r="O412" t="s">
        <v>410</v>
      </c>
      <c r="P412" t="s">
        <v>410</v>
      </c>
      <c r="Q412">
        <v>1</v>
      </c>
      <c r="X412">
        <v>2.7</v>
      </c>
      <c r="Y412">
        <v>0</v>
      </c>
      <c r="Z412">
        <v>7.11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96</v>
      </c>
      <c r="AG412">
        <v>2.8350000000000004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ROW(Source!A172)</f>
        <v>172</v>
      </c>
      <c r="B413">
        <v>70664219</v>
      </c>
      <c r="C413">
        <v>70662252</v>
      </c>
      <c r="D413">
        <v>66352537</v>
      </c>
      <c r="E413">
        <v>1</v>
      </c>
      <c r="F413">
        <v>1</v>
      </c>
      <c r="G413">
        <v>1077</v>
      </c>
      <c r="H413">
        <v>2</v>
      </c>
      <c r="I413" t="s">
        <v>464</v>
      </c>
      <c r="J413" t="s">
        <v>465</v>
      </c>
      <c r="K413" t="s">
        <v>466</v>
      </c>
      <c r="L413">
        <v>1368</v>
      </c>
      <c r="N413">
        <v>1011</v>
      </c>
      <c r="O413" t="s">
        <v>410</v>
      </c>
      <c r="P413" t="s">
        <v>410</v>
      </c>
      <c r="Q413">
        <v>1</v>
      </c>
      <c r="X413">
        <v>0.2</v>
      </c>
      <c r="Y413">
        <v>0</v>
      </c>
      <c r="Z413">
        <v>83.1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96</v>
      </c>
      <c r="AG413">
        <v>0.21000000000000002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ROW(Source!A172)</f>
        <v>172</v>
      </c>
      <c r="B414">
        <v>70664220</v>
      </c>
      <c r="C414">
        <v>70662252</v>
      </c>
      <c r="D414">
        <v>66275448</v>
      </c>
      <c r="E414">
        <v>1077</v>
      </c>
      <c r="F414">
        <v>1</v>
      </c>
      <c r="G414">
        <v>1077</v>
      </c>
      <c r="H414">
        <v>3</v>
      </c>
      <c r="I414" t="s">
        <v>549</v>
      </c>
      <c r="J414" t="s">
        <v>3</v>
      </c>
      <c r="K414" t="s">
        <v>550</v>
      </c>
      <c r="L414">
        <v>1348</v>
      </c>
      <c r="N414">
        <v>1009</v>
      </c>
      <c r="O414" t="s">
        <v>147</v>
      </c>
      <c r="P414" t="s">
        <v>147</v>
      </c>
      <c r="Q414">
        <v>1000</v>
      </c>
      <c r="X414">
        <v>0.13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0.13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ROW(Source!A172)</f>
        <v>172</v>
      </c>
      <c r="B415">
        <v>70664221</v>
      </c>
      <c r="C415">
        <v>70662252</v>
      </c>
      <c r="D415">
        <v>66322352</v>
      </c>
      <c r="E415">
        <v>1</v>
      </c>
      <c r="F415">
        <v>1</v>
      </c>
      <c r="G415">
        <v>1077</v>
      </c>
      <c r="H415">
        <v>3</v>
      </c>
      <c r="I415" t="s">
        <v>508</v>
      </c>
      <c r="J415" t="s">
        <v>509</v>
      </c>
      <c r="K415" t="s">
        <v>510</v>
      </c>
      <c r="L415">
        <v>1348</v>
      </c>
      <c r="N415">
        <v>1009</v>
      </c>
      <c r="O415" t="s">
        <v>147</v>
      </c>
      <c r="P415" t="s">
        <v>147</v>
      </c>
      <c r="Q415">
        <v>1000</v>
      </c>
      <c r="X415">
        <v>8.9999999999999998E-4</v>
      </c>
      <c r="Y415">
        <v>8596.85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8.9999999999999998E-4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ROW(Source!A172)</f>
        <v>172</v>
      </c>
      <c r="B416">
        <v>70664222</v>
      </c>
      <c r="C416">
        <v>70662252</v>
      </c>
      <c r="D416">
        <v>66321487</v>
      </c>
      <c r="E416">
        <v>1</v>
      </c>
      <c r="F416">
        <v>1</v>
      </c>
      <c r="G416">
        <v>1077</v>
      </c>
      <c r="H416">
        <v>3</v>
      </c>
      <c r="I416" t="s">
        <v>499</v>
      </c>
      <c r="J416" t="s">
        <v>500</v>
      </c>
      <c r="K416" t="s">
        <v>501</v>
      </c>
      <c r="L416">
        <v>1348</v>
      </c>
      <c r="N416">
        <v>1009</v>
      </c>
      <c r="O416" t="s">
        <v>147</v>
      </c>
      <c r="P416" t="s">
        <v>147</v>
      </c>
      <c r="Q416">
        <v>1000</v>
      </c>
      <c r="X416">
        <v>3.7000000000000002E-3</v>
      </c>
      <c r="Y416">
        <v>16189.08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3.7000000000000002E-3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ROW(Source!A210)</f>
        <v>210</v>
      </c>
      <c r="B417">
        <v>70664223</v>
      </c>
      <c r="C417">
        <v>70662316</v>
      </c>
      <c r="D417">
        <v>66274153</v>
      </c>
      <c r="E417">
        <v>1077</v>
      </c>
      <c r="F417">
        <v>1</v>
      </c>
      <c r="G417">
        <v>1077</v>
      </c>
      <c r="H417">
        <v>1</v>
      </c>
      <c r="I417" t="s">
        <v>461</v>
      </c>
      <c r="J417" t="s">
        <v>3</v>
      </c>
      <c r="K417" t="s">
        <v>462</v>
      </c>
      <c r="L417">
        <v>1191</v>
      </c>
      <c r="N417">
        <v>1013</v>
      </c>
      <c r="O417" t="s">
        <v>463</v>
      </c>
      <c r="P417" t="s">
        <v>463</v>
      </c>
      <c r="Q417">
        <v>1</v>
      </c>
      <c r="X417">
        <v>192.7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192.7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ROW(Source!A211)</f>
        <v>211</v>
      </c>
      <c r="B418">
        <v>70664223</v>
      </c>
      <c r="C418">
        <v>70662316</v>
      </c>
      <c r="D418">
        <v>66274153</v>
      </c>
      <c r="E418">
        <v>1077</v>
      </c>
      <c r="F418">
        <v>1</v>
      </c>
      <c r="G418">
        <v>1077</v>
      </c>
      <c r="H418">
        <v>1</v>
      </c>
      <c r="I418" t="s">
        <v>461</v>
      </c>
      <c r="J418" t="s">
        <v>3</v>
      </c>
      <c r="K418" t="s">
        <v>462</v>
      </c>
      <c r="L418">
        <v>1191</v>
      </c>
      <c r="N418">
        <v>1013</v>
      </c>
      <c r="O418" t="s">
        <v>463</v>
      </c>
      <c r="P418" t="s">
        <v>463</v>
      </c>
      <c r="Q418">
        <v>1</v>
      </c>
      <c r="X418">
        <v>192.7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192.7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ROW(Source!A212)</f>
        <v>212</v>
      </c>
      <c r="B419">
        <v>70664224</v>
      </c>
      <c r="C419">
        <v>70662318</v>
      </c>
      <c r="D419">
        <v>66274153</v>
      </c>
      <c r="E419">
        <v>1077</v>
      </c>
      <c r="F419">
        <v>1</v>
      </c>
      <c r="G419">
        <v>1077</v>
      </c>
      <c r="H419">
        <v>1</v>
      </c>
      <c r="I419" t="s">
        <v>461</v>
      </c>
      <c r="J419" t="s">
        <v>3</v>
      </c>
      <c r="K419" t="s">
        <v>462</v>
      </c>
      <c r="L419">
        <v>1191</v>
      </c>
      <c r="N419">
        <v>1013</v>
      </c>
      <c r="O419" t="s">
        <v>463</v>
      </c>
      <c r="P419" t="s">
        <v>463</v>
      </c>
      <c r="Q419">
        <v>1</v>
      </c>
      <c r="X419">
        <v>107.04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107.04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ROW(Source!A213)</f>
        <v>213</v>
      </c>
      <c r="B420">
        <v>70664224</v>
      </c>
      <c r="C420">
        <v>70662318</v>
      </c>
      <c r="D420">
        <v>66274153</v>
      </c>
      <c r="E420">
        <v>1077</v>
      </c>
      <c r="F420">
        <v>1</v>
      </c>
      <c r="G420">
        <v>1077</v>
      </c>
      <c r="H420">
        <v>1</v>
      </c>
      <c r="I420" t="s">
        <v>461</v>
      </c>
      <c r="J420" t="s">
        <v>3</v>
      </c>
      <c r="K420" t="s">
        <v>462</v>
      </c>
      <c r="L420">
        <v>1191</v>
      </c>
      <c r="N420">
        <v>1013</v>
      </c>
      <c r="O420" t="s">
        <v>463</v>
      </c>
      <c r="P420" t="s">
        <v>463</v>
      </c>
      <c r="Q420">
        <v>1</v>
      </c>
      <c r="X420">
        <v>107.04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1</v>
      </c>
      <c r="AF420" t="s">
        <v>3</v>
      </c>
      <c r="AG420">
        <v>107.04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ROW(Source!A214)</f>
        <v>214</v>
      </c>
      <c r="B421">
        <v>70664225</v>
      </c>
      <c r="C421">
        <v>70662320</v>
      </c>
      <c r="D421">
        <v>66274153</v>
      </c>
      <c r="E421">
        <v>1077</v>
      </c>
      <c r="F421">
        <v>1</v>
      </c>
      <c r="G421">
        <v>1077</v>
      </c>
      <c r="H421">
        <v>1</v>
      </c>
      <c r="I421" t="s">
        <v>461</v>
      </c>
      <c r="J421" t="s">
        <v>3</v>
      </c>
      <c r="K421" t="s">
        <v>462</v>
      </c>
      <c r="L421">
        <v>1191</v>
      </c>
      <c r="N421">
        <v>1013</v>
      </c>
      <c r="O421" t="s">
        <v>463</v>
      </c>
      <c r="P421" t="s">
        <v>463</v>
      </c>
      <c r="Q421">
        <v>1</v>
      </c>
      <c r="X421">
        <v>9.27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9.27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ROW(Source!A214)</f>
        <v>214</v>
      </c>
      <c r="B422">
        <v>70664226</v>
      </c>
      <c r="C422">
        <v>70662320</v>
      </c>
      <c r="D422">
        <v>66352239</v>
      </c>
      <c r="E422">
        <v>1</v>
      </c>
      <c r="F422">
        <v>1</v>
      </c>
      <c r="G422">
        <v>1077</v>
      </c>
      <c r="H422">
        <v>2</v>
      </c>
      <c r="I422" t="s">
        <v>505</v>
      </c>
      <c r="J422" t="s">
        <v>506</v>
      </c>
      <c r="K422" t="s">
        <v>507</v>
      </c>
      <c r="L422">
        <v>1368</v>
      </c>
      <c r="N422">
        <v>1011</v>
      </c>
      <c r="O422" t="s">
        <v>410</v>
      </c>
      <c r="P422" t="s">
        <v>410</v>
      </c>
      <c r="Q422">
        <v>1</v>
      </c>
      <c r="X422">
        <v>1.51</v>
      </c>
      <c r="Y422">
        <v>0</v>
      </c>
      <c r="Z422">
        <v>7.11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1.51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ROW(Source!A214)</f>
        <v>214</v>
      </c>
      <c r="B423">
        <v>70664227</v>
      </c>
      <c r="C423">
        <v>70662320</v>
      </c>
      <c r="D423">
        <v>66352537</v>
      </c>
      <c r="E423">
        <v>1</v>
      </c>
      <c r="F423">
        <v>1</v>
      </c>
      <c r="G423">
        <v>1077</v>
      </c>
      <c r="H423">
        <v>2</v>
      </c>
      <c r="I423" t="s">
        <v>464</v>
      </c>
      <c r="J423" t="s">
        <v>465</v>
      </c>
      <c r="K423" t="s">
        <v>466</v>
      </c>
      <c r="L423">
        <v>1368</v>
      </c>
      <c r="N423">
        <v>1011</v>
      </c>
      <c r="O423" t="s">
        <v>410</v>
      </c>
      <c r="P423" t="s">
        <v>410</v>
      </c>
      <c r="Q423">
        <v>1</v>
      </c>
      <c r="X423">
        <v>0.17</v>
      </c>
      <c r="Y423">
        <v>0</v>
      </c>
      <c r="Z423">
        <v>83.1</v>
      </c>
      <c r="AA423">
        <v>12.62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0.17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ROW(Source!A214)</f>
        <v>214</v>
      </c>
      <c r="B424">
        <v>70664228</v>
      </c>
      <c r="C424">
        <v>70662320</v>
      </c>
      <c r="D424">
        <v>66275930</v>
      </c>
      <c r="E424">
        <v>1077</v>
      </c>
      <c r="F424">
        <v>1</v>
      </c>
      <c r="G424">
        <v>1077</v>
      </c>
      <c r="H424">
        <v>3</v>
      </c>
      <c r="I424" t="s">
        <v>543</v>
      </c>
      <c r="J424" t="s">
        <v>3</v>
      </c>
      <c r="K424" t="s">
        <v>544</v>
      </c>
      <c r="L424">
        <v>1348</v>
      </c>
      <c r="N424">
        <v>1009</v>
      </c>
      <c r="O424" t="s">
        <v>147</v>
      </c>
      <c r="P424" t="s">
        <v>147</v>
      </c>
      <c r="Q424">
        <v>1000</v>
      </c>
      <c r="X424">
        <v>0.11600000000000001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0.11600000000000001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ROW(Source!A214)</f>
        <v>214</v>
      </c>
      <c r="B425">
        <v>70664229</v>
      </c>
      <c r="C425">
        <v>70662320</v>
      </c>
      <c r="D425">
        <v>66322352</v>
      </c>
      <c r="E425">
        <v>1</v>
      </c>
      <c r="F425">
        <v>1</v>
      </c>
      <c r="G425">
        <v>1077</v>
      </c>
      <c r="H425">
        <v>3</v>
      </c>
      <c r="I425" t="s">
        <v>508</v>
      </c>
      <c r="J425" t="s">
        <v>509</v>
      </c>
      <c r="K425" t="s">
        <v>510</v>
      </c>
      <c r="L425">
        <v>1348</v>
      </c>
      <c r="N425">
        <v>1009</v>
      </c>
      <c r="O425" t="s">
        <v>147</v>
      </c>
      <c r="P425" t="s">
        <v>147</v>
      </c>
      <c r="Q425">
        <v>1000</v>
      </c>
      <c r="X425">
        <v>6.4999999999999997E-4</v>
      </c>
      <c r="Y425">
        <v>8596.85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6.4999999999999997E-4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ROW(Source!A214)</f>
        <v>214</v>
      </c>
      <c r="B426">
        <v>70664230</v>
      </c>
      <c r="C426">
        <v>70662320</v>
      </c>
      <c r="D426">
        <v>66321487</v>
      </c>
      <c r="E426">
        <v>1</v>
      </c>
      <c r="F426">
        <v>1</v>
      </c>
      <c r="G426">
        <v>1077</v>
      </c>
      <c r="H426">
        <v>3</v>
      </c>
      <c r="I426" t="s">
        <v>499</v>
      </c>
      <c r="J426" t="s">
        <v>500</v>
      </c>
      <c r="K426" t="s">
        <v>501</v>
      </c>
      <c r="L426">
        <v>1348</v>
      </c>
      <c r="N426">
        <v>1009</v>
      </c>
      <c r="O426" t="s">
        <v>147</v>
      </c>
      <c r="P426" t="s">
        <v>147</v>
      </c>
      <c r="Q426">
        <v>1000</v>
      </c>
      <c r="X426">
        <v>2E-3</v>
      </c>
      <c r="Y426">
        <v>16189.08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2E-3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ROW(Source!A215)</f>
        <v>215</v>
      </c>
      <c r="B427">
        <v>70664225</v>
      </c>
      <c r="C427">
        <v>70662320</v>
      </c>
      <c r="D427">
        <v>66274153</v>
      </c>
      <c r="E427">
        <v>1077</v>
      </c>
      <c r="F427">
        <v>1</v>
      </c>
      <c r="G427">
        <v>1077</v>
      </c>
      <c r="H427">
        <v>1</v>
      </c>
      <c r="I427" t="s">
        <v>461</v>
      </c>
      <c r="J427" t="s">
        <v>3</v>
      </c>
      <c r="K427" t="s">
        <v>462</v>
      </c>
      <c r="L427">
        <v>1191</v>
      </c>
      <c r="N427">
        <v>1013</v>
      </c>
      <c r="O427" t="s">
        <v>463</v>
      </c>
      <c r="P427" t="s">
        <v>463</v>
      </c>
      <c r="Q427">
        <v>1</v>
      </c>
      <c r="X427">
        <v>9.27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9.27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ROW(Source!A215)</f>
        <v>215</v>
      </c>
      <c r="B428">
        <v>70664226</v>
      </c>
      <c r="C428">
        <v>70662320</v>
      </c>
      <c r="D428">
        <v>66352239</v>
      </c>
      <c r="E428">
        <v>1</v>
      </c>
      <c r="F428">
        <v>1</v>
      </c>
      <c r="G428">
        <v>1077</v>
      </c>
      <c r="H428">
        <v>2</v>
      </c>
      <c r="I428" t="s">
        <v>505</v>
      </c>
      <c r="J428" t="s">
        <v>506</v>
      </c>
      <c r="K428" t="s">
        <v>507</v>
      </c>
      <c r="L428">
        <v>1368</v>
      </c>
      <c r="N428">
        <v>1011</v>
      </c>
      <c r="O428" t="s">
        <v>410</v>
      </c>
      <c r="P428" t="s">
        <v>410</v>
      </c>
      <c r="Q428">
        <v>1</v>
      </c>
      <c r="X428">
        <v>1.51</v>
      </c>
      <c r="Y428">
        <v>0</v>
      </c>
      <c r="Z428">
        <v>7.11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1.51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ROW(Source!A215)</f>
        <v>215</v>
      </c>
      <c r="B429">
        <v>70664227</v>
      </c>
      <c r="C429">
        <v>70662320</v>
      </c>
      <c r="D429">
        <v>66352537</v>
      </c>
      <c r="E429">
        <v>1</v>
      </c>
      <c r="F429">
        <v>1</v>
      </c>
      <c r="G429">
        <v>1077</v>
      </c>
      <c r="H429">
        <v>2</v>
      </c>
      <c r="I429" t="s">
        <v>464</v>
      </c>
      <c r="J429" t="s">
        <v>465</v>
      </c>
      <c r="K429" t="s">
        <v>466</v>
      </c>
      <c r="L429">
        <v>1368</v>
      </c>
      <c r="N429">
        <v>1011</v>
      </c>
      <c r="O429" t="s">
        <v>410</v>
      </c>
      <c r="P429" t="s">
        <v>410</v>
      </c>
      <c r="Q429">
        <v>1</v>
      </c>
      <c r="X429">
        <v>0.17</v>
      </c>
      <c r="Y429">
        <v>0</v>
      </c>
      <c r="Z429">
        <v>83.1</v>
      </c>
      <c r="AA429">
        <v>12.62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0.17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ROW(Source!A215)</f>
        <v>215</v>
      </c>
      <c r="B430">
        <v>70664228</v>
      </c>
      <c r="C430">
        <v>70662320</v>
      </c>
      <c r="D430">
        <v>66275930</v>
      </c>
      <c r="E430">
        <v>1077</v>
      </c>
      <c r="F430">
        <v>1</v>
      </c>
      <c r="G430">
        <v>1077</v>
      </c>
      <c r="H430">
        <v>3</v>
      </c>
      <c r="I430" t="s">
        <v>543</v>
      </c>
      <c r="J430" t="s">
        <v>3</v>
      </c>
      <c r="K430" t="s">
        <v>544</v>
      </c>
      <c r="L430">
        <v>1348</v>
      </c>
      <c r="N430">
        <v>1009</v>
      </c>
      <c r="O430" t="s">
        <v>147</v>
      </c>
      <c r="P430" t="s">
        <v>147</v>
      </c>
      <c r="Q430">
        <v>1000</v>
      </c>
      <c r="X430">
        <v>0.11600000000000001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0.11600000000000001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ROW(Source!A215)</f>
        <v>215</v>
      </c>
      <c r="B431">
        <v>70664229</v>
      </c>
      <c r="C431">
        <v>70662320</v>
      </c>
      <c r="D431">
        <v>66322352</v>
      </c>
      <c r="E431">
        <v>1</v>
      </c>
      <c r="F431">
        <v>1</v>
      </c>
      <c r="G431">
        <v>1077</v>
      </c>
      <c r="H431">
        <v>3</v>
      </c>
      <c r="I431" t="s">
        <v>508</v>
      </c>
      <c r="J431" t="s">
        <v>509</v>
      </c>
      <c r="K431" t="s">
        <v>510</v>
      </c>
      <c r="L431">
        <v>1348</v>
      </c>
      <c r="N431">
        <v>1009</v>
      </c>
      <c r="O431" t="s">
        <v>147</v>
      </c>
      <c r="P431" t="s">
        <v>147</v>
      </c>
      <c r="Q431">
        <v>1000</v>
      </c>
      <c r="X431">
        <v>6.4999999999999997E-4</v>
      </c>
      <c r="Y431">
        <v>8596.85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6.4999999999999997E-4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ROW(Source!A215)</f>
        <v>215</v>
      </c>
      <c r="B432">
        <v>70664230</v>
      </c>
      <c r="C432">
        <v>70662320</v>
      </c>
      <c r="D432">
        <v>66321487</v>
      </c>
      <c r="E432">
        <v>1</v>
      </c>
      <c r="F432">
        <v>1</v>
      </c>
      <c r="G432">
        <v>1077</v>
      </c>
      <c r="H432">
        <v>3</v>
      </c>
      <c r="I432" t="s">
        <v>499</v>
      </c>
      <c r="J432" t="s">
        <v>500</v>
      </c>
      <c r="K432" t="s">
        <v>501</v>
      </c>
      <c r="L432">
        <v>1348</v>
      </c>
      <c r="N432">
        <v>1009</v>
      </c>
      <c r="O432" t="s">
        <v>147</v>
      </c>
      <c r="P432" t="s">
        <v>147</v>
      </c>
      <c r="Q432">
        <v>1000</v>
      </c>
      <c r="X432">
        <v>2E-3</v>
      </c>
      <c r="Y432">
        <v>16189.08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2E-3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ROW(Source!A218)</f>
        <v>218</v>
      </c>
      <c r="B433">
        <v>70664231</v>
      </c>
      <c r="C433">
        <v>70662328</v>
      </c>
      <c r="D433">
        <v>66274153</v>
      </c>
      <c r="E433">
        <v>1077</v>
      </c>
      <c r="F433">
        <v>1</v>
      </c>
      <c r="G433">
        <v>1077</v>
      </c>
      <c r="H433">
        <v>1</v>
      </c>
      <c r="I433" t="s">
        <v>461</v>
      </c>
      <c r="J433" t="s">
        <v>3</v>
      </c>
      <c r="K433" t="s">
        <v>462</v>
      </c>
      <c r="L433">
        <v>1191</v>
      </c>
      <c r="N433">
        <v>1013</v>
      </c>
      <c r="O433" t="s">
        <v>463</v>
      </c>
      <c r="P433" t="s">
        <v>463</v>
      </c>
      <c r="Q433">
        <v>1</v>
      </c>
      <c r="X433">
        <v>17.5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17.5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ROW(Source!A218)</f>
        <v>218</v>
      </c>
      <c r="B434">
        <v>70664232</v>
      </c>
      <c r="C434">
        <v>70662328</v>
      </c>
      <c r="D434">
        <v>66352239</v>
      </c>
      <c r="E434">
        <v>1</v>
      </c>
      <c r="F434">
        <v>1</v>
      </c>
      <c r="G434">
        <v>1077</v>
      </c>
      <c r="H434">
        <v>2</v>
      </c>
      <c r="I434" t="s">
        <v>505</v>
      </c>
      <c r="J434" t="s">
        <v>506</v>
      </c>
      <c r="K434" t="s">
        <v>507</v>
      </c>
      <c r="L434">
        <v>1368</v>
      </c>
      <c r="N434">
        <v>1011</v>
      </c>
      <c r="O434" t="s">
        <v>410</v>
      </c>
      <c r="P434" t="s">
        <v>410</v>
      </c>
      <c r="Q434">
        <v>1</v>
      </c>
      <c r="X434">
        <v>2.9</v>
      </c>
      <c r="Y434">
        <v>0</v>
      </c>
      <c r="Z434">
        <v>7.11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2.9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ROW(Source!A218)</f>
        <v>218</v>
      </c>
      <c r="B435">
        <v>70664233</v>
      </c>
      <c r="C435">
        <v>70662328</v>
      </c>
      <c r="D435">
        <v>66352537</v>
      </c>
      <c r="E435">
        <v>1</v>
      </c>
      <c r="F435">
        <v>1</v>
      </c>
      <c r="G435">
        <v>1077</v>
      </c>
      <c r="H435">
        <v>2</v>
      </c>
      <c r="I435" t="s">
        <v>464</v>
      </c>
      <c r="J435" t="s">
        <v>465</v>
      </c>
      <c r="K435" t="s">
        <v>466</v>
      </c>
      <c r="L435">
        <v>1368</v>
      </c>
      <c r="N435">
        <v>1011</v>
      </c>
      <c r="O435" t="s">
        <v>410</v>
      </c>
      <c r="P435" t="s">
        <v>410</v>
      </c>
      <c r="Q435">
        <v>1</v>
      </c>
      <c r="X435">
        <v>0.1</v>
      </c>
      <c r="Y435">
        <v>0</v>
      </c>
      <c r="Z435">
        <v>83.1</v>
      </c>
      <c r="AA435">
        <v>12.62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0.1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ROW(Source!A218)</f>
        <v>218</v>
      </c>
      <c r="B436">
        <v>70664234</v>
      </c>
      <c r="C436">
        <v>70662328</v>
      </c>
      <c r="D436">
        <v>66275478</v>
      </c>
      <c r="E436">
        <v>1077</v>
      </c>
      <c r="F436">
        <v>1</v>
      </c>
      <c r="G436">
        <v>1077</v>
      </c>
      <c r="H436">
        <v>3</v>
      </c>
      <c r="I436" t="s">
        <v>545</v>
      </c>
      <c r="J436" t="s">
        <v>3</v>
      </c>
      <c r="K436" t="s">
        <v>551</v>
      </c>
      <c r="L436">
        <v>1348</v>
      </c>
      <c r="N436">
        <v>1009</v>
      </c>
      <c r="O436" t="s">
        <v>147</v>
      </c>
      <c r="P436" t="s">
        <v>147</v>
      </c>
      <c r="Q436">
        <v>1000</v>
      </c>
      <c r="X436">
        <v>0.04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0.04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ROW(Source!A218)</f>
        <v>218</v>
      </c>
      <c r="B437">
        <v>70664235</v>
      </c>
      <c r="C437">
        <v>70662328</v>
      </c>
      <c r="D437">
        <v>66322352</v>
      </c>
      <c r="E437">
        <v>1</v>
      </c>
      <c r="F437">
        <v>1</v>
      </c>
      <c r="G437">
        <v>1077</v>
      </c>
      <c r="H437">
        <v>3</v>
      </c>
      <c r="I437" t="s">
        <v>508</v>
      </c>
      <c r="J437" t="s">
        <v>509</v>
      </c>
      <c r="K437" t="s">
        <v>510</v>
      </c>
      <c r="L437">
        <v>1348</v>
      </c>
      <c r="N437">
        <v>1009</v>
      </c>
      <c r="O437" t="s">
        <v>147</v>
      </c>
      <c r="P437" t="s">
        <v>147</v>
      </c>
      <c r="Q437">
        <v>1000</v>
      </c>
      <c r="X437">
        <v>8.9999999999999998E-4</v>
      </c>
      <c r="Y437">
        <v>8596.85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8.9999999999999998E-4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ROW(Source!A218)</f>
        <v>218</v>
      </c>
      <c r="B438">
        <v>70664236</v>
      </c>
      <c r="C438">
        <v>70662328</v>
      </c>
      <c r="D438">
        <v>66321310</v>
      </c>
      <c r="E438">
        <v>1</v>
      </c>
      <c r="F438">
        <v>1</v>
      </c>
      <c r="G438">
        <v>1077</v>
      </c>
      <c r="H438">
        <v>3</v>
      </c>
      <c r="I438" t="s">
        <v>511</v>
      </c>
      <c r="J438" t="s">
        <v>512</v>
      </c>
      <c r="K438" t="s">
        <v>513</v>
      </c>
      <c r="L438">
        <v>1354</v>
      </c>
      <c r="N438">
        <v>1010</v>
      </c>
      <c r="O438" t="s">
        <v>203</v>
      </c>
      <c r="P438" t="s">
        <v>203</v>
      </c>
      <c r="Q438">
        <v>1</v>
      </c>
      <c r="X438">
        <v>82</v>
      </c>
      <c r="Y438">
        <v>3.86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82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ROW(Source!A218)</f>
        <v>218</v>
      </c>
      <c r="B439">
        <v>70664237</v>
      </c>
      <c r="C439">
        <v>70662328</v>
      </c>
      <c r="D439">
        <v>66323613</v>
      </c>
      <c r="E439">
        <v>1</v>
      </c>
      <c r="F439">
        <v>1</v>
      </c>
      <c r="G439">
        <v>1077</v>
      </c>
      <c r="H439">
        <v>3</v>
      </c>
      <c r="I439" t="s">
        <v>514</v>
      </c>
      <c r="J439" t="s">
        <v>515</v>
      </c>
      <c r="K439" t="s">
        <v>516</v>
      </c>
      <c r="L439">
        <v>1348</v>
      </c>
      <c r="N439">
        <v>1009</v>
      </c>
      <c r="O439" t="s">
        <v>147</v>
      </c>
      <c r="P439" t="s">
        <v>147</v>
      </c>
      <c r="Q439">
        <v>1000</v>
      </c>
      <c r="X439">
        <v>4.0000000000000001E-3</v>
      </c>
      <c r="Y439">
        <v>6819.03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4.0000000000000001E-3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ROW(Source!A218)</f>
        <v>218</v>
      </c>
      <c r="B440">
        <v>70664238</v>
      </c>
      <c r="C440">
        <v>70662328</v>
      </c>
      <c r="D440">
        <v>66321478</v>
      </c>
      <c r="E440">
        <v>1</v>
      </c>
      <c r="F440">
        <v>1</v>
      </c>
      <c r="G440">
        <v>1077</v>
      </c>
      <c r="H440">
        <v>3</v>
      </c>
      <c r="I440" t="s">
        <v>517</v>
      </c>
      <c r="J440" t="s">
        <v>518</v>
      </c>
      <c r="K440" t="s">
        <v>519</v>
      </c>
      <c r="L440">
        <v>1348</v>
      </c>
      <c r="N440">
        <v>1009</v>
      </c>
      <c r="O440" t="s">
        <v>147</v>
      </c>
      <c r="P440" t="s">
        <v>147</v>
      </c>
      <c r="Q440">
        <v>1000</v>
      </c>
      <c r="X440">
        <v>2E-3</v>
      </c>
      <c r="Y440">
        <v>16222.39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2E-3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ROW(Source!A218)</f>
        <v>218</v>
      </c>
      <c r="B441">
        <v>70664239</v>
      </c>
      <c r="C441">
        <v>70662328</v>
      </c>
      <c r="D441">
        <v>66295009</v>
      </c>
      <c r="E441">
        <v>1077</v>
      </c>
      <c r="F441">
        <v>1</v>
      </c>
      <c r="G441">
        <v>1077</v>
      </c>
      <c r="H441">
        <v>3</v>
      </c>
      <c r="I441" t="s">
        <v>532</v>
      </c>
      <c r="J441" t="s">
        <v>3</v>
      </c>
      <c r="K441" t="s">
        <v>547</v>
      </c>
      <c r="L441">
        <v>1354</v>
      </c>
      <c r="N441">
        <v>1010</v>
      </c>
      <c r="O441" t="s">
        <v>203</v>
      </c>
      <c r="P441" t="s">
        <v>203</v>
      </c>
      <c r="Q441">
        <v>1</v>
      </c>
      <c r="X441">
        <v>134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134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ROW(Source!A218)</f>
        <v>218</v>
      </c>
      <c r="B442">
        <v>70664240</v>
      </c>
      <c r="C442">
        <v>70662328</v>
      </c>
      <c r="D442">
        <v>66295025</v>
      </c>
      <c r="E442">
        <v>1077</v>
      </c>
      <c r="F442">
        <v>1</v>
      </c>
      <c r="G442">
        <v>1077</v>
      </c>
      <c r="H442">
        <v>3</v>
      </c>
      <c r="I442" t="s">
        <v>532</v>
      </c>
      <c r="J442" t="s">
        <v>3</v>
      </c>
      <c r="K442" t="s">
        <v>548</v>
      </c>
      <c r="L442">
        <v>1354</v>
      </c>
      <c r="N442">
        <v>1010</v>
      </c>
      <c r="O442" t="s">
        <v>203</v>
      </c>
      <c r="P442" t="s">
        <v>203</v>
      </c>
      <c r="Q442">
        <v>1</v>
      </c>
      <c r="X442">
        <v>15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15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ROW(Source!A219)</f>
        <v>219</v>
      </c>
      <c r="B443">
        <v>70664231</v>
      </c>
      <c r="C443">
        <v>70662328</v>
      </c>
      <c r="D443">
        <v>66274153</v>
      </c>
      <c r="E443">
        <v>1077</v>
      </c>
      <c r="F443">
        <v>1</v>
      </c>
      <c r="G443">
        <v>1077</v>
      </c>
      <c r="H443">
        <v>1</v>
      </c>
      <c r="I443" t="s">
        <v>461</v>
      </c>
      <c r="J443" t="s">
        <v>3</v>
      </c>
      <c r="K443" t="s">
        <v>462</v>
      </c>
      <c r="L443">
        <v>1191</v>
      </c>
      <c r="N443">
        <v>1013</v>
      </c>
      <c r="O443" t="s">
        <v>463</v>
      </c>
      <c r="P443" t="s">
        <v>463</v>
      </c>
      <c r="Q443">
        <v>1</v>
      </c>
      <c r="X443">
        <v>17.5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3</v>
      </c>
      <c r="AG443">
        <v>17.5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ROW(Source!A219)</f>
        <v>219</v>
      </c>
      <c r="B444">
        <v>70664232</v>
      </c>
      <c r="C444">
        <v>70662328</v>
      </c>
      <c r="D444">
        <v>66352239</v>
      </c>
      <c r="E444">
        <v>1</v>
      </c>
      <c r="F444">
        <v>1</v>
      </c>
      <c r="G444">
        <v>1077</v>
      </c>
      <c r="H444">
        <v>2</v>
      </c>
      <c r="I444" t="s">
        <v>505</v>
      </c>
      <c r="J444" t="s">
        <v>506</v>
      </c>
      <c r="K444" t="s">
        <v>507</v>
      </c>
      <c r="L444">
        <v>1368</v>
      </c>
      <c r="N444">
        <v>1011</v>
      </c>
      <c r="O444" t="s">
        <v>410</v>
      </c>
      <c r="P444" t="s">
        <v>410</v>
      </c>
      <c r="Q444">
        <v>1</v>
      </c>
      <c r="X444">
        <v>2.9</v>
      </c>
      <c r="Y444">
        <v>0</v>
      </c>
      <c r="Z444">
        <v>7.11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2.9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ROW(Source!A219)</f>
        <v>219</v>
      </c>
      <c r="B445">
        <v>70664233</v>
      </c>
      <c r="C445">
        <v>70662328</v>
      </c>
      <c r="D445">
        <v>66352537</v>
      </c>
      <c r="E445">
        <v>1</v>
      </c>
      <c r="F445">
        <v>1</v>
      </c>
      <c r="G445">
        <v>1077</v>
      </c>
      <c r="H445">
        <v>2</v>
      </c>
      <c r="I445" t="s">
        <v>464</v>
      </c>
      <c r="J445" t="s">
        <v>465</v>
      </c>
      <c r="K445" t="s">
        <v>466</v>
      </c>
      <c r="L445">
        <v>1368</v>
      </c>
      <c r="N445">
        <v>1011</v>
      </c>
      <c r="O445" t="s">
        <v>410</v>
      </c>
      <c r="P445" t="s">
        <v>410</v>
      </c>
      <c r="Q445">
        <v>1</v>
      </c>
      <c r="X445">
        <v>0.1</v>
      </c>
      <c r="Y445">
        <v>0</v>
      </c>
      <c r="Z445">
        <v>83.1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ROW(Source!A219)</f>
        <v>219</v>
      </c>
      <c r="B446">
        <v>70664234</v>
      </c>
      <c r="C446">
        <v>70662328</v>
      </c>
      <c r="D446">
        <v>66275478</v>
      </c>
      <c r="E446">
        <v>1077</v>
      </c>
      <c r="F446">
        <v>1</v>
      </c>
      <c r="G446">
        <v>1077</v>
      </c>
      <c r="H446">
        <v>3</v>
      </c>
      <c r="I446" t="s">
        <v>545</v>
      </c>
      <c r="J446" t="s">
        <v>3</v>
      </c>
      <c r="K446" t="s">
        <v>551</v>
      </c>
      <c r="L446">
        <v>1348</v>
      </c>
      <c r="N446">
        <v>1009</v>
      </c>
      <c r="O446" t="s">
        <v>147</v>
      </c>
      <c r="P446" t="s">
        <v>147</v>
      </c>
      <c r="Q446">
        <v>1000</v>
      </c>
      <c r="X446">
        <v>0.04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0.04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ROW(Source!A219)</f>
        <v>219</v>
      </c>
      <c r="B447">
        <v>70664235</v>
      </c>
      <c r="C447">
        <v>70662328</v>
      </c>
      <c r="D447">
        <v>66322352</v>
      </c>
      <c r="E447">
        <v>1</v>
      </c>
      <c r="F447">
        <v>1</v>
      </c>
      <c r="G447">
        <v>1077</v>
      </c>
      <c r="H447">
        <v>3</v>
      </c>
      <c r="I447" t="s">
        <v>508</v>
      </c>
      <c r="J447" t="s">
        <v>509</v>
      </c>
      <c r="K447" t="s">
        <v>510</v>
      </c>
      <c r="L447">
        <v>1348</v>
      </c>
      <c r="N447">
        <v>1009</v>
      </c>
      <c r="O447" t="s">
        <v>147</v>
      </c>
      <c r="P447" t="s">
        <v>147</v>
      </c>
      <c r="Q447">
        <v>1000</v>
      </c>
      <c r="X447">
        <v>8.9999999999999998E-4</v>
      </c>
      <c r="Y447">
        <v>8596.85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8.9999999999999998E-4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ROW(Source!A219)</f>
        <v>219</v>
      </c>
      <c r="B448">
        <v>70664236</v>
      </c>
      <c r="C448">
        <v>70662328</v>
      </c>
      <c r="D448">
        <v>66321310</v>
      </c>
      <c r="E448">
        <v>1</v>
      </c>
      <c r="F448">
        <v>1</v>
      </c>
      <c r="G448">
        <v>1077</v>
      </c>
      <c r="H448">
        <v>3</v>
      </c>
      <c r="I448" t="s">
        <v>511</v>
      </c>
      <c r="J448" t="s">
        <v>512</v>
      </c>
      <c r="K448" t="s">
        <v>513</v>
      </c>
      <c r="L448">
        <v>1354</v>
      </c>
      <c r="N448">
        <v>1010</v>
      </c>
      <c r="O448" t="s">
        <v>203</v>
      </c>
      <c r="P448" t="s">
        <v>203</v>
      </c>
      <c r="Q448">
        <v>1</v>
      </c>
      <c r="X448">
        <v>82</v>
      </c>
      <c r="Y448">
        <v>3.86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82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ROW(Source!A219)</f>
        <v>219</v>
      </c>
      <c r="B449">
        <v>70664237</v>
      </c>
      <c r="C449">
        <v>70662328</v>
      </c>
      <c r="D449">
        <v>66323613</v>
      </c>
      <c r="E449">
        <v>1</v>
      </c>
      <c r="F449">
        <v>1</v>
      </c>
      <c r="G449">
        <v>1077</v>
      </c>
      <c r="H449">
        <v>3</v>
      </c>
      <c r="I449" t="s">
        <v>514</v>
      </c>
      <c r="J449" t="s">
        <v>515</v>
      </c>
      <c r="K449" t="s">
        <v>516</v>
      </c>
      <c r="L449">
        <v>1348</v>
      </c>
      <c r="N449">
        <v>1009</v>
      </c>
      <c r="O449" t="s">
        <v>147</v>
      </c>
      <c r="P449" t="s">
        <v>147</v>
      </c>
      <c r="Q449">
        <v>1000</v>
      </c>
      <c r="X449">
        <v>4.0000000000000001E-3</v>
      </c>
      <c r="Y449">
        <v>6819.03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4.0000000000000001E-3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ROW(Source!A219)</f>
        <v>219</v>
      </c>
      <c r="B450">
        <v>70664238</v>
      </c>
      <c r="C450">
        <v>70662328</v>
      </c>
      <c r="D450">
        <v>66321478</v>
      </c>
      <c r="E450">
        <v>1</v>
      </c>
      <c r="F450">
        <v>1</v>
      </c>
      <c r="G450">
        <v>1077</v>
      </c>
      <c r="H450">
        <v>3</v>
      </c>
      <c r="I450" t="s">
        <v>517</v>
      </c>
      <c r="J450" t="s">
        <v>518</v>
      </c>
      <c r="K450" t="s">
        <v>519</v>
      </c>
      <c r="L450">
        <v>1348</v>
      </c>
      <c r="N450">
        <v>1009</v>
      </c>
      <c r="O450" t="s">
        <v>147</v>
      </c>
      <c r="P450" t="s">
        <v>147</v>
      </c>
      <c r="Q450">
        <v>1000</v>
      </c>
      <c r="X450">
        <v>2E-3</v>
      </c>
      <c r="Y450">
        <v>16222.39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2E-3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ROW(Source!A219)</f>
        <v>219</v>
      </c>
      <c r="B451">
        <v>70664239</v>
      </c>
      <c r="C451">
        <v>70662328</v>
      </c>
      <c r="D451">
        <v>66295009</v>
      </c>
      <c r="E451">
        <v>1077</v>
      </c>
      <c r="F451">
        <v>1</v>
      </c>
      <c r="G451">
        <v>1077</v>
      </c>
      <c r="H451">
        <v>3</v>
      </c>
      <c r="I451" t="s">
        <v>532</v>
      </c>
      <c r="J451" t="s">
        <v>3</v>
      </c>
      <c r="K451" t="s">
        <v>547</v>
      </c>
      <c r="L451">
        <v>1354</v>
      </c>
      <c r="N451">
        <v>1010</v>
      </c>
      <c r="O451" t="s">
        <v>203</v>
      </c>
      <c r="P451" t="s">
        <v>203</v>
      </c>
      <c r="Q451">
        <v>1</v>
      </c>
      <c r="X451">
        <v>134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134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ROW(Source!A219)</f>
        <v>219</v>
      </c>
      <c r="B452">
        <v>70664240</v>
      </c>
      <c r="C452">
        <v>70662328</v>
      </c>
      <c r="D452">
        <v>66295025</v>
      </c>
      <c r="E452">
        <v>1077</v>
      </c>
      <c r="F452">
        <v>1</v>
      </c>
      <c r="G452">
        <v>1077</v>
      </c>
      <c r="H452">
        <v>3</v>
      </c>
      <c r="I452" t="s">
        <v>532</v>
      </c>
      <c r="J452" t="s">
        <v>3</v>
      </c>
      <c r="K452" t="s">
        <v>548</v>
      </c>
      <c r="L452">
        <v>1354</v>
      </c>
      <c r="N452">
        <v>1010</v>
      </c>
      <c r="O452" t="s">
        <v>203</v>
      </c>
      <c r="P452" t="s">
        <v>203</v>
      </c>
      <c r="Q452">
        <v>1</v>
      </c>
      <c r="X452">
        <v>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15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ROW(Source!A449)</f>
        <v>449</v>
      </c>
      <c r="B453">
        <v>70664241</v>
      </c>
      <c r="C453">
        <v>70662617</v>
      </c>
      <c r="D453">
        <v>66274153</v>
      </c>
      <c r="E453">
        <v>1077</v>
      </c>
      <c r="F453">
        <v>1</v>
      </c>
      <c r="G453">
        <v>1077</v>
      </c>
      <c r="H453">
        <v>1</v>
      </c>
      <c r="I453" t="s">
        <v>461</v>
      </c>
      <c r="J453" t="s">
        <v>3</v>
      </c>
      <c r="K453" t="s">
        <v>462</v>
      </c>
      <c r="L453">
        <v>1191</v>
      </c>
      <c r="N453">
        <v>1013</v>
      </c>
      <c r="O453" t="s">
        <v>463</v>
      </c>
      <c r="P453" t="s">
        <v>463</v>
      </c>
      <c r="Q453">
        <v>1</v>
      </c>
      <c r="X453">
        <v>51.1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1</v>
      </c>
      <c r="AF453" t="s">
        <v>302</v>
      </c>
      <c r="AG453">
        <v>15.33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ROW(Source!A449)</f>
        <v>449</v>
      </c>
      <c r="B454">
        <v>70664242</v>
      </c>
      <c r="C454">
        <v>70662617</v>
      </c>
      <c r="D454">
        <v>66352537</v>
      </c>
      <c r="E454">
        <v>1</v>
      </c>
      <c r="F454">
        <v>1</v>
      </c>
      <c r="G454">
        <v>1077</v>
      </c>
      <c r="H454">
        <v>2</v>
      </c>
      <c r="I454" t="s">
        <v>464</v>
      </c>
      <c r="J454" t="s">
        <v>465</v>
      </c>
      <c r="K454" t="s">
        <v>466</v>
      </c>
      <c r="L454">
        <v>1368</v>
      </c>
      <c r="N454">
        <v>1011</v>
      </c>
      <c r="O454" t="s">
        <v>410</v>
      </c>
      <c r="P454" t="s">
        <v>410</v>
      </c>
      <c r="Q454">
        <v>1</v>
      </c>
      <c r="X454">
        <v>2.86</v>
      </c>
      <c r="Y454">
        <v>0</v>
      </c>
      <c r="Z454">
        <v>83.1</v>
      </c>
      <c r="AA454">
        <v>12.62</v>
      </c>
      <c r="AB454">
        <v>0</v>
      </c>
      <c r="AC454">
        <v>0</v>
      </c>
      <c r="AD454">
        <v>1</v>
      </c>
      <c r="AE454">
        <v>0</v>
      </c>
      <c r="AF454" t="s">
        <v>302</v>
      </c>
      <c r="AG454">
        <v>0.85799999999999998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ROW(Source!A449)</f>
        <v>449</v>
      </c>
      <c r="B455">
        <v>70664243</v>
      </c>
      <c r="C455">
        <v>70662617</v>
      </c>
      <c r="D455">
        <v>66351750</v>
      </c>
      <c r="E455">
        <v>1</v>
      </c>
      <c r="F455">
        <v>1</v>
      </c>
      <c r="G455">
        <v>1077</v>
      </c>
      <c r="H455">
        <v>2</v>
      </c>
      <c r="I455" t="s">
        <v>468</v>
      </c>
      <c r="J455" t="s">
        <v>469</v>
      </c>
      <c r="K455" t="s">
        <v>470</v>
      </c>
      <c r="L455">
        <v>1368</v>
      </c>
      <c r="N455">
        <v>1011</v>
      </c>
      <c r="O455" t="s">
        <v>410</v>
      </c>
      <c r="P455" t="s">
        <v>410</v>
      </c>
      <c r="Q455">
        <v>1</v>
      </c>
      <c r="X455">
        <v>6.87</v>
      </c>
      <c r="Y455">
        <v>0</v>
      </c>
      <c r="Z455">
        <v>97.62</v>
      </c>
      <c r="AA455">
        <v>12.62</v>
      </c>
      <c r="AB455">
        <v>0</v>
      </c>
      <c r="AC455">
        <v>0</v>
      </c>
      <c r="AD455">
        <v>1</v>
      </c>
      <c r="AE455">
        <v>0</v>
      </c>
      <c r="AF455" t="s">
        <v>302</v>
      </c>
      <c r="AG455">
        <v>2.0609999999999999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ROW(Source!A449)</f>
        <v>449</v>
      </c>
      <c r="B456">
        <v>70664244</v>
      </c>
      <c r="C456">
        <v>70662617</v>
      </c>
      <c r="D456">
        <v>66351857</v>
      </c>
      <c r="E456">
        <v>1</v>
      </c>
      <c r="F456">
        <v>1</v>
      </c>
      <c r="G456">
        <v>1077</v>
      </c>
      <c r="H456">
        <v>2</v>
      </c>
      <c r="I456" t="s">
        <v>471</v>
      </c>
      <c r="J456" t="s">
        <v>472</v>
      </c>
      <c r="K456" t="s">
        <v>473</v>
      </c>
      <c r="L456">
        <v>1368</v>
      </c>
      <c r="N456">
        <v>1011</v>
      </c>
      <c r="O456" t="s">
        <v>410</v>
      </c>
      <c r="P456" t="s">
        <v>410</v>
      </c>
      <c r="Q456">
        <v>1</v>
      </c>
      <c r="X456">
        <v>13</v>
      </c>
      <c r="Y456">
        <v>0</v>
      </c>
      <c r="Z456">
        <v>190.98</v>
      </c>
      <c r="AA456">
        <v>16.93</v>
      </c>
      <c r="AB456">
        <v>0</v>
      </c>
      <c r="AC456">
        <v>0</v>
      </c>
      <c r="AD456">
        <v>1</v>
      </c>
      <c r="AE456">
        <v>0</v>
      </c>
      <c r="AF456" t="s">
        <v>302</v>
      </c>
      <c r="AG456">
        <v>3.9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ROW(Source!A449)</f>
        <v>449</v>
      </c>
      <c r="B457">
        <v>70664245</v>
      </c>
      <c r="C457">
        <v>70662617</v>
      </c>
      <c r="D457">
        <v>66321205</v>
      </c>
      <c r="E457">
        <v>1</v>
      </c>
      <c r="F457">
        <v>1</v>
      </c>
      <c r="G457">
        <v>1077</v>
      </c>
      <c r="H457">
        <v>3</v>
      </c>
      <c r="I457" t="s">
        <v>474</v>
      </c>
      <c r="J457" t="s">
        <v>475</v>
      </c>
      <c r="K457" t="s">
        <v>476</v>
      </c>
      <c r="L457">
        <v>1346</v>
      </c>
      <c r="N457">
        <v>1009</v>
      </c>
      <c r="O457" t="s">
        <v>477</v>
      </c>
      <c r="P457" t="s">
        <v>477</v>
      </c>
      <c r="Q457">
        <v>1</v>
      </c>
      <c r="X457">
        <v>0.05</v>
      </c>
      <c r="Y457">
        <v>1.61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ROW(Source!A449)</f>
        <v>449</v>
      </c>
      <c r="B458">
        <v>70664246</v>
      </c>
      <c r="C458">
        <v>70662617</v>
      </c>
      <c r="D458">
        <v>66321148</v>
      </c>
      <c r="E458">
        <v>1</v>
      </c>
      <c r="F458">
        <v>1</v>
      </c>
      <c r="G458">
        <v>1077</v>
      </c>
      <c r="H458">
        <v>3</v>
      </c>
      <c r="I458" t="s">
        <v>478</v>
      </c>
      <c r="J458" t="s">
        <v>479</v>
      </c>
      <c r="K458" t="s">
        <v>480</v>
      </c>
      <c r="L458">
        <v>1348</v>
      </c>
      <c r="N458">
        <v>1009</v>
      </c>
      <c r="O458" t="s">
        <v>147</v>
      </c>
      <c r="P458" t="s">
        <v>147</v>
      </c>
      <c r="Q458">
        <v>1000</v>
      </c>
      <c r="X458">
        <v>6.0000000000000002E-5</v>
      </c>
      <c r="Y458">
        <v>6767.09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ROW(Source!A449)</f>
        <v>449</v>
      </c>
      <c r="B459">
        <v>70664247</v>
      </c>
      <c r="C459">
        <v>70662617</v>
      </c>
      <c r="D459">
        <v>66324184</v>
      </c>
      <c r="E459">
        <v>1</v>
      </c>
      <c r="F459">
        <v>1</v>
      </c>
      <c r="G459">
        <v>1077</v>
      </c>
      <c r="H459">
        <v>3</v>
      </c>
      <c r="I459" t="s">
        <v>481</v>
      </c>
      <c r="J459" t="s">
        <v>482</v>
      </c>
      <c r="K459" t="s">
        <v>483</v>
      </c>
      <c r="L459">
        <v>1348</v>
      </c>
      <c r="N459">
        <v>1009</v>
      </c>
      <c r="O459" t="s">
        <v>147</v>
      </c>
      <c r="P459" t="s">
        <v>147</v>
      </c>
      <c r="Q459">
        <v>1000</v>
      </c>
      <c r="X459">
        <v>3.5000000000000001E-3</v>
      </c>
      <c r="Y459">
        <v>38018.660000000003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ROW(Source!A449)</f>
        <v>449</v>
      </c>
      <c r="B460">
        <v>70664248</v>
      </c>
      <c r="C460">
        <v>70662617</v>
      </c>
      <c r="D460">
        <v>66328088</v>
      </c>
      <c r="E460">
        <v>1</v>
      </c>
      <c r="F460">
        <v>1</v>
      </c>
      <c r="G460">
        <v>1077</v>
      </c>
      <c r="H460">
        <v>3</v>
      </c>
      <c r="I460" t="s">
        <v>484</v>
      </c>
      <c r="J460" t="s">
        <v>485</v>
      </c>
      <c r="K460" t="s">
        <v>486</v>
      </c>
      <c r="L460">
        <v>1346</v>
      </c>
      <c r="N460">
        <v>1009</v>
      </c>
      <c r="O460" t="s">
        <v>477</v>
      </c>
      <c r="P460" t="s">
        <v>477</v>
      </c>
      <c r="Q460">
        <v>1</v>
      </c>
      <c r="X460">
        <v>0.1</v>
      </c>
      <c r="Y460">
        <v>47.86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ROW(Source!A449)</f>
        <v>449</v>
      </c>
      <c r="B461">
        <v>70664249</v>
      </c>
      <c r="C461">
        <v>70662617</v>
      </c>
      <c r="D461">
        <v>66321807</v>
      </c>
      <c r="E461">
        <v>1</v>
      </c>
      <c r="F461">
        <v>1</v>
      </c>
      <c r="G461">
        <v>1077</v>
      </c>
      <c r="H461">
        <v>3</v>
      </c>
      <c r="I461" t="s">
        <v>487</v>
      </c>
      <c r="J461" t="s">
        <v>488</v>
      </c>
      <c r="K461" t="s">
        <v>489</v>
      </c>
      <c r="L461">
        <v>1348</v>
      </c>
      <c r="N461">
        <v>1009</v>
      </c>
      <c r="O461" t="s">
        <v>147</v>
      </c>
      <c r="P461" t="s">
        <v>147</v>
      </c>
      <c r="Q461">
        <v>1000</v>
      </c>
      <c r="X461">
        <v>2.2000000000000001E-4</v>
      </c>
      <c r="Y461">
        <v>12534.98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ROW(Source!A449)</f>
        <v>449</v>
      </c>
      <c r="B462">
        <v>70664250</v>
      </c>
      <c r="C462">
        <v>70662617</v>
      </c>
      <c r="D462">
        <v>66294967</v>
      </c>
      <c r="E462">
        <v>1077</v>
      </c>
      <c r="F462">
        <v>1</v>
      </c>
      <c r="G462">
        <v>1077</v>
      </c>
      <c r="H462">
        <v>3</v>
      </c>
      <c r="I462" t="s">
        <v>520</v>
      </c>
      <c r="J462" t="s">
        <v>3</v>
      </c>
      <c r="K462" t="s">
        <v>521</v>
      </c>
      <c r="L462">
        <v>1354</v>
      </c>
      <c r="N462">
        <v>1010</v>
      </c>
      <c r="O462" t="s">
        <v>203</v>
      </c>
      <c r="P462" t="s">
        <v>203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23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ROW(Source!A449)</f>
        <v>449</v>
      </c>
      <c r="B463">
        <v>70664251</v>
      </c>
      <c r="C463">
        <v>70662617</v>
      </c>
      <c r="D463">
        <v>66294995</v>
      </c>
      <c r="E463">
        <v>1077</v>
      </c>
      <c r="F463">
        <v>1</v>
      </c>
      <c r="G463">
        <v>1077</v>
      </c>
      <c r="H463">
        <v>3</v>
      </c>
      <c r="I463" t="s">
        <v>522</v>
      </c>
      <c r="J463" t="s">
        <v>3</v>
      </c>
      <c r="K463" t="s">
        <v>523</v>
      </c>
      <c r="L463">
        <v>1354</v>
      </c>
      <c r="N463">
        <v>1010</v>
      </c>
      <c r="O463" t="s">
        <v>203</v>
      </c>
      <c r="P463" t="s">
        <v>203</v>
      </c>
      <c r="Q463">
        <v>1</v>
      </c>
      <c r="X463">
        <v>3.4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23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ROW(Source!A449)</f>
        <v>449</v>
      </c>
      <c r="B464">
        <v>70664252</v>
      </c>
      <c r="C464">
        <v>70662617</v>
      </c>
      <c r="D464">
        <v>66295971</v>
      </c>
      <c r="E464">
        <v>1077</v>
      </c>
      <c r="F464">
        <v>1</v>
      </c>
      <c r="G464">
        <v>1077</v>
      </c>
      <c r="H464">
        <v>3</v>
      </c>
      <c r="I464" t="s">
        <v>524</v>
      </c>
      <c r="J464" t="s">
        <v>3</v>
      </c>
      <c r="K464" t="s">
        <v>525</v>
      </c>
      <c r="L464">
        <v>1354</v>
      </c>
      <c r="N464">
        <v>1010</v>
      </c>
      <c r="O464" t="s">
        <v>203</v>
      </c>
      <c r="P464" t="s">
        <v>203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23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ROW(Source!A449)</f>
        <v>449</v>
      </c>
      <c r="B465">
        <v>70664253</v>
      </c>
      <c r="C465">
        <v>70662617</v>
      </c>
      <c r="D465">
        <v>66296020</v>
      </c>
      <c r="E465">
        <v>1077</v>
      </c>
      <c r="F465">
        <v>1</v>
      </c>
      <c r="G465">
        <v>1077</v>
      </c>
      <c r="H465">
        <v>3</v>
      </c>
      <c r="I465" t="s">
        <v>526</v>
      </c>
      <c r="J465" t="s">
        <v>3</v>
      </c>
      <c r="K465" t="s">
        <v>527</v>
      </c>
      <c r="L465">
        <v>1303</v>
      </c>
      <c r="N465">
        <v>1003</v>
      </c>
      <c r="O465" t="s">
        <v>182</v>
      </c>
      <c r="P465" t="s">
        <v>182</v>
      </c>
      <c r="Q465">
        <v>1000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23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ROW(Source!A450)</f>
        <v>450</v>
      </c>
      <c r="B466">
        <v>70664241</v>
      </c>
      <c r="C466">
        <v>70662617</v>
      </c>
      <c r="D466">
        <v>66274153</v>
      </c>
      <c r="E466">
        <v>1077</v>
      </c>
      <c r="F466">
        <v>1</v>
      </c>
      <c r="G466">
        <v>1077</v>
      </c>
      <c r="H466">
        <v>1</v>
      </c>
      <c r="I466" t="s">
        <v>461</v>
      </c>
      <c r="J466" t="s">
        <v>3</v>
      </c>
      <c r="K466" t="s">
        <v>462</v>
      </c>
      <c r="L466">
        <v>1191</v>
      </c>
      <c r="N466">
        <v>1013</v>
      </c>
      <c r="O466" t="s">
        <v>463</v>
      </c>
      <c r="P466" t="s">
        <v>463</v>
      </c>
      <c r="Q466">
        <v>1</v>
      </c>
      <c r="X466">
        <v>51.1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1</v>
      </c>
      <c r="AF466" t="s">
        <v>302</v>
      </c>
      <c r="AG466">
        <v>15.33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ROW(Source!A450)</f>
        <v>450</v>
      </c>
      <c r="B467">
        <v>70664242</v>
      </c>
      <c r="C467">
        <v>70662617</v>
      </c>
      <c r="D467">
        <v>66352537</v>
      </c>
      <c r="E467">
        <v>1</v>
      </c>
      <c r="F467">
        <v>1</v>
      </c>
      <c r="G467">
        <v>1077</v>
      </c>
      <c r="H467">
        <v>2</v>
      </c>
      <c r="I467" t="s">
        <v>464</v>
      </c>
      <c r="J467" t="s">
        <v>465</v>
      </c>
      <c r="K467" t="s">
        <v>466</v>
      </c>
      <c r="L467">
        <v>1368</v>
      </c>
      <c r="N467">
        <v>1011</v>
      </c>
      <c r="O467" t="s">
        <v>410</v>
      </c>
      <c r="P467" t="s">
        <v>410</v>
      </c>
      <c r="Q467">
        <v>1</v>
      </c>
      <c r="X467">
        <v>2.86</v>
      </c>
      <c r="Y467">
        <v>0</v>
      </c>
      <c r="Z467">
        <v>83.1</v>
      </c>
      <c r="AA467">
        <v>12.62</v>
      </c>
      <c r="AB467">
        <v>0</v>
      </c>
      <c r="AC467">
        <v>0</v>
      </c>
      <c r="AD467">
        <v>1</v>
      </c>
      <c r="AE467">
        <v>0</v>
      </c>
      <c r="AF467" t="s">
        <v>302</v>
      </c>
      <c r="AG467">
        <v>0.85799999999999998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ROW(Source!A450)</f>
        <v>450</v>
      </c>
      <c r="B468">
        <v>70664243</v>
      </c>
      <c r="C468">
        <v>70662617</v>
      </c>
      <c r="D468">
        <v>66351750</v>
      </c>
      <c r="E468">
        <v>1</v>
      </c>
      <c r="F468">
        <v>1</v>
      </c>
      <c r="G468">
        <v>1077</v>
      </c>
      <c r="H468">
        <v>2</v>
      </c>
      <c r="I468" t="s">
        <v>468</v>
      </c>
      <c r="J468" t="s">
        <v>469</v>
      </c>
      <c r="K468" t="s">
        <v>470</v>
      </c>
      <c r="L468">
        <v>1368</v>
      </c>
      <c r="N468">
        <v>1011</v>
      </c>
      <c r="O468" t="s">
        <v>410</v>
      </c>
      <c r="P468" t="s">
        <v>410</v>
      </c>
      <c r="Q468">
        <v>1</v>
      </c>
      <c r="X468">
        <v>6.87</v>
      </c>
      <c r="Y468">
        <v>0</v>
      </c>
      <c r="Z468">
        <v>97.62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302</v>
      </c>
      <c r="AG468">
        <v>2.0609999999999999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ROW(Source!A450)</f>
        <v>450</v>
      </c>
      <c r="B469">
        <v>70664244</v>
      </c>
      <c r="C469">
        <v>70662617</v>
      </c>
      <c r="D469">
        <v>66351857</v>
      </c>
      <c r="E469">
        <v>1</v>
      </c>
      <c r="F469">
        <v>1</v>
      </c>
      <c r="G469">
        <v>1077</v>
      </c>
      <c r="H469">
        <v>2</v>
      </c>
      <c r="I469" t="s">
        <v>471</v>
      </c>
      <c r="J469" t="s">
        <v>472</v>
      </c>
      <c r="K469" t="s">
        <v>473</v>
      </c>
      <c r="L469">
        <v>1368</v>
      </c>
      <c r="N469">
        <v>1011</v>
      </c>
      <c r="O469" t="s">
        <v>410</v>
      </c>
      <c r="P469" t="s">
        <v>410</v>
      </c>
      <c r="Q469">
        <v>1</v>
      </c>
      <c r="X469">
        <v>13</v>
      </c>
      <c r="Y469">
        <v>0</v>
      </c>
      <c r="Z469">
        <v>190.98</v>
      </c>
      <c r="AA469">
        <v>16.93</v>
      </c>
      <c r="AB469">
        <v>0</v>
      </c>
      <c r="AC469">
        <v>0</v>
      </c>
      <c r="AD469">
        <v>1</v>
      </c>
      <c r="AE469">
        <v>0</v>
      </c>
      <c r="AF469" t="s">
        <v>302</v>
      </c>
      <c r="AG469">
        <v>3.9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ROW(Source!A450)</f>
        <v>450</v>
      </c>
      <c r="B470">
        <v>70664245</v>
      </c>
      <c r="C470">
        <v>70662617</v>
      </c>
      <c r="D470">
        <v>66321205</v>
      </c>
      <c r="E470">
        <v>1</v>
      </c>
      <c r="F470">
        <v>1</v>
      </c>
      <c r="G470">
        <v>1077</v>
      </c>
      <c r="H470">
        <v>3</v>
      </c>
      <c r="I470" t="s">
        <v>474</v>
      </c>
      <c r="J470" t="s">
        <v>475</v>
      </c>
      <c r="K470" t="s">
        <v>476</v>
      </c>
      <c r="L470">
        <v>1346</v>
      </c>
      <c r="N470">
        <v>1009</v>
      </c>
      <c r="O470" t="s">
        <v>477</v>
      </c>
      <c r="P470" t="s">
        <v>477</v>
      </c>
      <c r="Q470">
        <v>1</v>
      </c>
      <c r="X470">
        <v>0.05</v>
      </c>
      <c r="Y470">
        <v>1.61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ROW(Source!A450)</f>
        <v>450</v>
      </c>
      <c r="B471">
        <v>70664246</v>
      </c>
      <c r="C471">
        <v>70662617</v>
      </c>
      <c r="D471">
        <v>66321148</v>
      </c>
      <c r="E471">
        <v>1</v>
      </c>
      <c r="F471">
        <v>1</v>
      </c>
      <c r="G471">
        <v>1077</v>
      </c>
      <c r="H471">
        <v>3</v>
      </c>
      <c r="I471" t="s">
        <v>478</v>
      </c>
      <c r="J471" t="s">
        <v>479</v>
      </c>
      <c r="K471" t="s">
        <v>480</v>
      </c>
      <c r="L471">
        <v>1348</v>
      </c>
      <c r="N471">
        <v>1009</v>
      </c>
      <c r="O471" t="s">
        <v>147</v>
      </c>
      <c r="P471" t="s">
        <v>147</v>
      </c>
      <c r="Q471">
        <v>1000</v>
      </c>
      <c r="X471">
        <v>6.0000000000000002E-5</v>
      </c>
      <c r="Y471">
        <v>6767.09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23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ROW(Source!A450)</f>
        <v>450</v>
      </c>
      <c r="B472">
        <v>70664247</v>
      </c>
      <c r="C472">
        <v>70662617</v>
      </c>
      <c r="D472">
        <v>66324184</v>
      </c>
      <c r="E472">
        <v>1</v>
      </c>
      <c r="F472">
        <v>1</v>
      </c>
      <c r="G472">
        <v>1077</v>
      </c>
      <c r="H472">
        <v>3</v>
      </c>
      <c r="I472" t="s">
        <v>481</v>
      </c>
      <c r="J472" t="s">
        <v>482</v>
      </c>
      <c r="K472" t="s">
        <v>483</v>
      </c>
      <c r="L472">
        <v>1348</v>
      </c>
      <c r="N472">
        <v>1009</v>
      </c>
      <c r="O472" t="s">
        <v>147</v>
      </c>
      <c r="P472" t="s">
        <v>147</v>
      </c>
      <c r="Q472">
        <v>1000</v>
      </c>
      <c r="X472">
        <v>3.5000000000000001E-3</v>
      </c>
      <c r="Y472">
        <v>38018.660000000003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ROW(Source!A450)</f>
        <v>450</v>
      </c>
      <c r="B473">
        <v>70664248</v>
      </c>
      <c r="C473">
        <v>70662617</v>
      </c>
      <c r="D473">
        <v>66328088</v>
      </c>
      <c r="E473">
        <v>1</v>
      </c>
      <c r="F473">
        <v>1</v>
      </c>
      <c r="G473">
        <v>1077</v>
      </c>
      <c r="H473">
        <v>3</v>
      </c>
      <c r="I473" t="s">
        <v>484</v>
      </c>
      <c r="J473" t="s">
        <v>485</v>
      </c>
      <c r="K473" t="s">
        <v>486</v>
      </c>
      <c r="L473">
        <v>1346</v>
      </c>
      <c r="N473">
        <v>1009</v>
      </c>
      <c r="O473" t="s">
        <v>477</v>
      </c>
      <c r="P473" t="s">
        <v>477</v>
      </c>
      <c r="Q473">
        <v>1</v>
      </c>
      <c r="X473">
        <v>0.1</v>
      </c>
      <c r="Y473">
        <v>47.86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23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ROW(Source!A450)</f>
        <v>450</v>
      </c>
      <c r="B474">
        <v>70664249</v>
      </c>
      <c r="C474">
        <v>70662617</v>
      </c>
      <c r="D474">
        <v>66321807</v>
      </c>
      <c r="E474">
        <v>1</v>
      </c>
      <c r="F474">
        <v>1</v>
      </c>
      <c r="G474">
        <v>1077</v>
      </c>
      <c r="H474">
        <v>3</v>
      </c>
      <c r="I474" t="s">
        <v>487</v>
      </c>
      <c r="J474" t="s">
        <v>488</v>
      </c>
      <c r="K474" t="s">
        <v>489</v>
      </c>
      <c r="L474">
        <v>1348</v>
      </c>
      <c r="N474">
        <v>1009</v>
      </c>
      <c r="O474" t="s">
        <v>147</v>
      </c>
      <c r="P474" t="s">
        <v>147</v>
      </c>
      <c r="Q474">
        <v>1000</v>
      </c>
      <c r="X474">
        <v>2.2000000000000001E-4</v>
      </c>
      <c r="Y474">
        <v>12534.98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ROW(Source!A450)</f>
        <v>450</v>
      </c>
      <c r="B475">
        <v>70664250</v>
      </c>
      <c r="C475">
        <v>70662617</v>
      </c>
      <c r="D475">
        <v>66294967</v>
      </c>
      <c r="E475">
        <v>1077</v>
      </c>
      <c r="F475">
        <v>1</v>
      </c>
      <c r="G475">
        <v>1077</v>
      </c>
      <c r="H475">
        <v>3</v>
      </c>
      <c r="I475" t="s">
        <v>520</v>
      </c>
      <c r="J475" t="s">
        <v>3</v>
      </c>
      <c r="K475" t="s">
        <v>521</v>
      </c>
      <c r="L475">
        <v>1354</v>
      </c>
      <c r="N475">
        <v>1010</v>
      </c>
      <c r="O475" t="s">
        <v>203</v>
      </c>
      <c r="P475" t="s">
        <v>203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23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ROW(Source!A450)</f>
        <v>450</v>
      </c>
      <c r="B476">
        <v>70664251</v>
      </c>
      <c r="C476">
        <v>70662617</v>
      </c>
      <c r="D476">
        <v>66294995</v>
      </c>
      <c r="E476">
        <v>1077</v>
      </c>
      <c r="F476">
        <v>1</v>
      </c>
      <c r="G476">
        <v>1077</v>
      </c>
      <c r="H476">
        <v>3</v>
      </c>
      <c r="I476" t="s">
        <v>522</v>
      </c>
      <c r="J476" t="s">
        <v>3</v>
      </c>
      <c r="K476" t="s">
        <v>523</v>
      </c>
      <c r="L476">
        <v>1354</v>
      </c>
      <c r="N476">
        <v>1010</v>
      </c>
      <c r="O476" t="s">
        <v>203</v>
      </c>
      <c r="P476" t="s">
        <v>203</v>
      </c>
      <c r="Q476">
        <v>1</v>
      </c>
      <c r="X476">
        <v>3.4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23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ROW(Source!A450)</f>
        <v>450</v>
      </c>
      <c r="B477">
        <v>70664252</v>
      </c>
      <c r="C477">
        <v>70662617</v>
      </c>
      <c r="D477">
        <v>66295971</v>
      </c>
      <c r="E477">
        <v>1077</v>
      </c>
      <c r="F477">
        <v>1</v>
      </c>
      <c r="G477">
        <v>1077</v>
      </c>
      <c r="H477">
        <v>3</v>
      </c>
      <c r="I477" t="s">
        <v>524</v>
      </c>
      <c r="J477" t="s">
        <v>3</v>
      </c>
      <c r="K477" t="s">
        <v>525</v>
      </c>
      <c r="L477">
        <v>1354</v>
      </c>
      <c r="N477">
        <v>1010</v>
      </c>
      <c r="O477" t="s">
        <v>203</v>
      </c>
      <c r="P477" t="s">
        <v>203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 t="s">
        <v>23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ROW(Source!A450)</f>
        <v>450</v>
      </c>
      <c r="B478">
        <v>70664253</v>
      </c>
      <c r="C478">
        <v>70662617</v>
      </c>
      <c r="D478">
        <v>66296020</v>
      </c>
      <c r="E478">
        <v>1077</v>
      </c>
      <c r="F478">
        <v>1</v>
      </c>
      <c r="G478">
        <v>1077</v>
      </c>
      <c r="H478">
        <v>3</v>
      </c>
      <c r="I478" t="s">
        <v>526</v>
      </c>
      <c r="J478" t="s">
        <v>3</v>
      </c>
      <c r="K478" t="s">
        <v>527</v>
      </c>
      <c r="L478">
        <v>1303</v>
      </c>
      <c r="N478">
        <v>1003</v>
      </c>
      <c r="O478" t="s">
        <v>182</v>
      </c>
      <c r="P478" t="s">
        <v>182</v>
      </c>
      <c r="Q478">
        <v>1000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23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ROW(Source!A486)</f>
        <v>486</v>
      </c>
      <c r="B479">
        <v>70664254</v>
      </c>
      <c r="C479">
        <v>70662687</v>
      </c>
      <c r="D479">
        <v>66274153</v>
      </c>
      <c r="E479">
        <v>1077</v>
      </c>
      <c r="F479">
        <v>1</v>
      </c>
      <c r="G479">
        <v>1077</v>
      </c>
      <c r="H479">
        <v>1</v>
      </c>
      <c r="I479" t="s">
        <v>461</v>
      </c>
      <c r="J479" t="s">
        <v>3</v>
      </c>
      <c r="K479" t="s">
        <v>462</v>
      </c>
      <c r="L479">
        <v>1191</v>
      </c>
      <c r="N479">
        <v>1013</v>
      </c>
      <c r="O479" t="s">
        <v>463</v>
      </c>
      <c r="P479" t="s">
        <v>463</v>
      </c>
      <c r="Q479">
        <v>1</v>
      </c>
      <c r="X479">
        <v>51.1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</v>
      </c>
      <c r="AG479">
        <v>51.1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ROW(Source!A486)</f>
        <v>486</v>
      </c>
      <c r="B480">
        <v>70664255</v>
      </c>
      <c r="C480">
        <v>70662687</v>
      </c>
      <c r="D480">
        <v>66352537</v>
      </c>
      <c r="E480">
        <v>1</v>
      </c>
      <c r="F480">
        <v>1</v>
      </c>
      <c r="G480">
        <v>1077</v>
      </c>
      <c r="H480">
        <v>2</v>
      </c>
      <c r="I480" t="s">
        <v>464</v>
      </c>
      <c r="J480" t="s">
        <v>465</v>
      </c>
      <c r="K480" t="s">
        <v>466</v>
      </c>
      <c r="L480">
        <v>1368</v>
      </c>
      <c r="N480">
        <v>1011</v>
      </c>
      <c r="O480" t="s">
        <v>410</v>
      </c>
      <c r="P480" t="s">
        <v>410</v>
      </c>
      <c r="Q480">
        <v>1</v>
      </c>
      <c r="X480">
        <v>2.86</v>
      </c>
      <c r="Y480">
        <v>0</v>
      </c>
      <c r="Z480">
        <v>83.1</v>
      </c>
      <c r="AA480">
        <v>12.62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2.86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ROW(Source!A486)</f>
        <v>486</v>
      </c>
      <c r="B481">
        <v>70664256</v>
      </c>
      <c r="C481">
        <v>70662687</v>
      </c>
      <c r="D481">
        <v>66351750</v>
      </c>
      <c r="E481">
        <v>1</v>
      </c>
      <c r="F481">
        <v>1</v>
      </c>
      <c r="G481">
        <v>1077</v>
      </c>
      <c r="H481">
        <v>2</v>
      </c>
      <c r="I481" t="s">
        <v>468</v>
      </c>
      <c r="J481" t="s">
        <v>469</v>
      </c>
      <c r="K481" t="s">
        <v>470</v>
      </c>
      <c r="L481">
        <v>1368</v>
      </c>
      <c r="N481">
        <v>1011</v>
      </c>
      <c r="O481" t="s">
        <v>410</v>
      </c>
      <c r="P481" t="s">
        <v>410</v>
      </c>
      <c r="Q481">
        <v>1</v>
      </c>
      <c r="X481">
        <v>6.87</v>
      </c>
      <c r="Y481">
        <v>0</v>
      </c>
      <c r="Z481">
        <v>97.62</v>
      </c>
      <c r="AA481">
        <v>12.62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6.87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ROW(Source!A486)</f>
        <v>486</v>
      </c>
      <c r="B482">
        <v>70664257</v>
      </c>
      <c r="C482">
        <v>70662687</v>
      </c>
      <c r="D482">
        <v>66351857</v>
      </c>
      <c r="E482">
        <v>1</v>
      </c>
      <c r="F482">
        <v>1</v>
      </c>
      <c r="G482">
        <v>1077</v>
      </c>
      <c r="H482">
        <v>2</v>
      </c>
      <c r="I482" t="s">
        <v>471</v>
      </c>
      <c r="J482" t="s">
        <v>472</v>
      </c>
      <c r="K482" t="s">
        <v>473</v>
      </c>
      <c r="L482">
        <v>1368</v>
      </c>
      <c r="N482">
        <v>1011</v>
      </c>
      <c r="O482" t="s">
        <v>410</v>
      </c>
      <c r="P482" t="s">
        <v>410</v>
      </c>
      <c r="Q482">
        <v>1</v>
      </c>
      <c r="X482">
        <v>13</v>
      </c>
      <c r="Y482">
        <v>0</v>
      </c>
      <c r="Z482">
        <v>190.98</v>
      </c>
      <c r="AA482">
        <v>16.93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13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ROW(Source!A486)</f>
        <v>486</v>
      </c>
      <c r="B483">
        <v>70664258</v>
      </c>
      <c r="C483">
        <v>70662687</v>
      </c>
      <c r="D483">
        <v>66321205</v>
      </c>
      <c r="E483">
        <v>1</v>
      </c>
      <c r="F483">
        <v>1</v>
      </c>
      <c r="G483">
        <v>1077</v>
      </c>
      <c r="H483">
        <v>3</v>
      </c>
      <c r="I483" t="s">
        <v>474</v>
      </c>
      <c r="J483" t="s">
        <v>475</v>
      </c>
      <c r="K483" t="s">
        <v>476</v>
      </c>
      <c r="L483">
        <v>1346</v>
      </c>
      <c r="N483">
        <v>1009</v>
      </c>
      <c r="O483" t="s">
        <v>477</v>
      </c>
      <c r="P483" t="s">
        <v>477</v>
      </c>
      <c r="Q483">
        <v>1</v>
      </c>
      <c r="X483">
        <v>0.05</v>
      </c>
      <c r="Y483">
        <v>1.61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0.05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ROW(Source!A486)</f>
        <v>486</v>
      </c>
      <c r="B484">
        <v>70664259</v>
      </c>
      <c r="C484">
        <v>70662687</v>
      </c>
      <c r="D484">
        <v>66321148</v>
      </c>
      <c r="E484">
        <v>1</v>
      </c>
      <c r="F484">
        <v>1</v>
      </c>
      <c r="G484">
        <v>1077</v>
      </c>
      <c r="H484">
        <v>3</v>
      </c>
      <c r="I484" t="s">
        <v>478</v>
      </c>
      <c r="J484" t="s">
        <v>479</v>
      </c>
      <c r="K484" t="s">
        <v>480</v>
      </c>
      <c r="L484">
        <v>1348</v>
      </c>
      <c r="N484">
        <v>1009</v>
      </c>
      <c r="O484" t="s">
        <v>147</v>
      </c>
      <c r="P484" t="s">
        <v>147</v>
      </c>
      <c r="Q484">
        <v>1000</v>
      </c>
      <c r="X484">
        <v>6.0000000000000002E-5</v>
      </c>
      <c r="Y484">
        <v>6767.09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6.0000000000000002E-5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ROW(Source!A486)</f>
        <v>486</v>
      </c>
      <c r="B485">
        <v>70664260</v>
      </c>
      <c r="C485">
        <v>70662687</v>
      </c>
      <c r="D485">
        <v>66324184</v>
      </c>
      <c r="E485">
        <v>1</v>
      </c>
      <c r="F485">
        <v>1</v>
      </c>
      <c r="G485">
        <v>1077</v>
      </c>
      <c r="H485">
        <v>3</v>
      </c>
      <c r="I485" t="s">
        <v>481</v>
      </c>
      <c r="J485" t="s">
        <v>482</v>
      </c>
      <c r="K485" t="s">
        <v>483</v>
      </c>
      <c r="L485">
        <v>1348</v>
      </c>
      <c r="N485">
        <v>1009</v>
      </c>
      <c r="O485" t="s">
        <v>147</v>
      </c>
      <c r="P485" t="s">
        <v>147</v>
      </c>
      <c r="Q485">
        <v>1000</v>
      </c>
      <c r="X485">
        <v>3.5000000000000001E-3</v>
      </c>
      <c r="Y485">
        <v>38018.660000000003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3.5000000000000001E-3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ROW(Source!A486)</f>
        <v>486</v>
      </c>
      <c r="B486">
        <v>70664261</v>
      </c>
      <c r="C486">
        <v>70662687</v>
      </c>
      <c r="D486">
        <v>66328088</v>
      </c>
      <c r="E486">
        <v>1</v>
      </c>
      <c r="F486">
        <v>1</v>
      </c>
      <c r="G486">
        <v>1077</v>
      </c>
      <c r="H486">
        <v>3</v>
      </c>
      <c r="I486" t="s">
        <v>484</v>
      </c>
      <c r="J486" t="s">
        <v>485</v>
      </c>
      <c r="K486" t="s">
        <v>486</v>
      </c>
      <c r="L486">
        <v>1346</v>
      </c>
      <c r="N486">
        <v>1009</v>
      </c>
      <c r="O486" t="s">
        <v>477</v>
      </c>
      <c r="P486" t="s">
        <v>477</v>
      </c>
      <c r="Q486">
        <v>1</v>
      </c>
      <c r="X486">
        <v>0.1</v>
      </c>
      <c r="Y486">
        <v>47.86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0.1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ROW(Source!A486)</f>
        <v>486</v>
      </c>
      <c r="B487">
        <v>70664262</v>
      </c>
      <c r="C487">
        <v>70662687</v>
      </c>
      <c r="D487">
        <v>66321807</v>
      </c>
      <c r="E487">
        <v>1</v>
      </c>
      <c r="F487">
        <v>1</v>
      </c>
      <c r="G487">
        <v>1077</v>
      </c>
      <c r="H487">
        <v>3</v>
      </c>
      <c r="I487" t="s">
        <v>487</v>
      </c>
      <c r="J487" t="s">
        <v>488</v>
      </c>
      <c r="K487" t="s">
        <v>489</v>
      </c>
      <c r="L487">
        <v>1348</v>
      </c>
      <c r="N487">
        <v>1009</v>
      </c>
      <c r="O487" t="s">
        <v>147</v>
      </c>
      <c r="P487" t="s">
        <v>147</v>
      </c>
      <c r="Q487">
        <v>1000</v>
      </c>
      <c r="X487">
        <v>2.2000000000000001E-4</v>
      </c>
      <c r="Y487">
        <v>12534.98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2.2000000000000001E-4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ROW(Source!A486)</f>
        <v>486</v>
      </c>
      <c r="B488">
        <v>70664263</v>
      </c>
      <c r="C488">
        <v>70662687</v>
      </c>
      <c r="D488">
        <v>66294967</v>
      </c>
      <c r="E488">
        <v>1077</v>
      </c>
      <c r="F488">
        <v>1</v>
      </c>
      <c r="G488">
        <v>1077</v>
      </c>
      <c r="H488">
        <v>3</v>
      </c>
      <c r="I488" t="s">
        <v>520</v>
      </c>
      <c r="J488" t="s">
        <v>3</v>
      </c>
      <c r="K488" t="s">
        <v>521</v>
      </c>
      <c r="L488">
        <v>1354</v>
      </c>
      <c r="N488">
        <v>1010</v>
      </c>
      <c r="O488" t="s">
        <v>203</v>
      </c>
      <c r="P488" t="s">
        <v>203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0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ROW(Source!A486)</f>
        <v>486</v>
      </c>
      <c r="B489">
        <v>70664264</v>
      </c>
      <c r="C489">
        <v>70662687</v>
      </c>
      <c r="D489">
        <v>66294995</v>
      </c>
      <c r="E489">
        <v>1077</v>
      </c>
      <c r="F489">
        <v>1</v>
      </c>
      <c r="G489">
        <v>1077</v>
      </c>
      <c r="H489">
        <v>3</v>
      </c>
      <c r="I489" t="s">
        <v>522</v>
      </c>
      <c r="J489" t="s">
        <v>3</v>
      </c>
      <c r="K489" t="s">
        <v>523</v>
      </c>
      <c r="L489">
        <v>1354</v>
      </c>
      <c r="N489">
        <v>1010</v>
      </c>
      <c r="O489" t="s">
        <v>203</v>
      </c>
      <c r="P489" t="s">
        <v>203</v>
      </c>
      <c r="Q489">
        <v>1</v>
      </c>
      <c r="X489">
        <v>3.4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3</v>
      </c>
      <c r="AG489">
        <v>3.4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ROW(Source!A486)</f>
        <v>486</v>
      </c>
      <c r="B490">
        <v>70664265</v>
      </c>
      <c r="C490">
        <v>70662687</v>
      </c>
      <c r="D490">
        <v>66295971</v>
      </c>
      <c r="E490">
        <v>1077</v>
      </c>
      <c r="F490">
        <v>1</v>
      </c>
      <c r="G490">
        <v>1077</v>
      </c>
      <c r="H490">
        <v>3</v>
      </c>
      <c r="I490" t="s">
        <v>524</v>
      </c>
      <c r="J490" t="s">
        <v>3</v>
      </c>
      <c r="K490" t="s">
        <v>525</v>
      </c>
      <c r="L490">
        <v>1354</v>
      </c>
      <c r="N490">
        <v>1010</v>
      </c>
      <c r="O490" t="s">
        <v>203</v>
      </c>
      <c r="P490" t="s">
        <v>203</v>
      </c>
      <c r="Q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ROW(Source!A486)</f>
        <v>486</v>
      </c>
      <c r="B491">
        <v>70664266</v>
      </c>
      <c r="C491">
        <v>70662687</v>
      </c>
      <c r="D491">
        <v>66296020</v>
      </c>
      <c r="E491">
        <v>1077</v>
      </c>
      <c r="F491">
        <v>1</v>
      </c>
      <c r="G491">
        <v>1077</v>
      </c>
      <c r="H491">
        <v>3</v>
      </c>
      <c r="I491" t="s">
        <v>526</v>
      </c>
      <c r="J491" t="s">
        <v>3</v>
      </c>
      <c r="K491" t="s">
        <v>527</v>
      </c>
      <c r="L491">
        <v>1303</v>
      </c>
      <c r="N491">
        <v>1003</v>
      </c>
      <c r="O491" t="s">
        <v>182</v>
      </c>
      <c r="P491" t="s">
        <v>182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ROW(Source!A487)</f>
        <v>487</v>
      </c>
      <c r="B492">
        <v>70664254</v>
      </c>
      <c r="C492">
        <v>70662687</v>
      </c>
      <c r="D492">
        <v>66274153</v>
      </c>
      <c r="E492">
        <v>1077</v>
      </c>
      <c r="F492">
        <v>1</v>
      </c>
      <c r="G492">
        <v>1077</v>
      </c>
      <c r="H492">
        <v>1</v>
      </c>
      <c r="I492" t="s">
        <v>461</v>
      </c>
      <c r="J492" t="s">
        <v>3</v>
      </c>
      <c r="K492" t="s">
        <v>462</v>
      </c>
      <c r="L492">
        <v>1191</v>
      </c>
      <c r="N492">
        <v>1013</v>
      </c>
      <c r="O492" t="s">
        <v>463</v>
      </c>
      <c r="P492" t="s">
        <v>463</v>
      </c>
      <c r="Q492">
        <v>1</v>
      </c>
      <c r="X492">
        <v>51.1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1</v>
      </c>
      <c r="AF492" t="s">
        <v>3</v>
      </c>
      <c r="AG492">
        <v>51.1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ROW(Source!A487)</f>
        <v>487</v>
      </c>
      <c r="B493">
        <v>70664255</v>
      </c>
      <c r="C493">
        <v>70662687</v>
      </c>
      <c r="D493">
        <v>66352537</v>
      </c>
      <c r="E493">
        <v>1</v>
      </c>
      <c r="F493">
        <v>1</v>
      </c>
      <c r="G493">
        <v>1077</v>
      </c>
      <c r="H493">
        <v>2</v>
      </c>
      <c r="I493" t="s">
        <v>464</v>
      </c>
      <c r="J493" t="s">
        <v>465</v>
      </c>
      <c r="K493" t="s">
        <v>466</v>
      </c>
      <c r="L493">
        <v>1368</v>
      </c>
      <c r="N493">
        <v>1011</v>
      </c>
      <c r="O493" t="s">
        <v>410</v>
      </c>
      <c r="P493" t="s">
        <v>410</v>
      </c>
      <c r="Q493">
        <v>1</v>
      </c>
      <c r="X493">
        <v>2.86</v>
      </c>
      <c r="Y493">
        <v>0</v>
      </c>
      <c r="Z493">
        <v>83.1</v>
      </c>
      <c r="AA493">
        <v>12.62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2.86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ROW(Source!A487)</f>
        <v>487</v>
      </c>
      <c r="B494">
        <v>70664256</v>
      </c>
      <c r="C494">
        <v>70662687</v>
      </c>
      <c r="D494">
        <v>66351750</v>
      </c>
      <c r="E494">
        <v>1</v>
      </c>
      <c r="F494">
        <v>1</v>
      </c>
      <c r="G494">
        <v>1077</v>
      </c>
      <c r="H494">
        <v>2</v>
      </c>
      <c r="I494" t="s">
        <v>468</v>
      </c>
      <c r="J494" t="s">
        <v>469</v>
      </c>
      <c r="K494" t="s">
        <v>470</v>
      </c>
      <c r="L494">
        <v>1368</v>
      </c>
      <c r="N494">
        <v>1011</v>
      </c>
      <c r="O494" t="s">
        <v>410</v>
      </c>
      <c r="P494" t="s">
        <v>410</v>
      </c>
      <c r="Q494">
        <v>1</v>
      </c>
      <c r="X494">
        <v>6.87</v>
      </c>
      <c r="Y494">
        <v>0</v>
      </c>
      <c r="Z494">
        <v>97.62</v>
      </c>
      <c r="AA494">
        <v>12.62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6.87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ROW(Source!A487)</f>
        <v>487</v>
      </c>
      <c r="B495">
        <v>70664257</v>
      </c>
      <c r="C495">
        <v>70662687</v>
      </c>
      <c r="D495">
        <v>66351857</v>
      </c>
      <c r="E495">
        <v>1</v>
      </c>
      <c r="F495">
        <v>1</v>
      </c>
      <c r="G495">
        <v>1077</v>
      </c>
      <c r="H495">
        <v>2</v>
      </c>
      <c r="I495" t="s">
        <v>471</v>
      </c>
      <c r="J495" t="s">
        <v>472</v>
      </c>
      <c r="K495" t="s">
        <v>473</v>
      </c>
      <c r="L495">
        <v>1368</v>
      </c>
      <c r="N495">
        <v>1011</v>
      </c>
      <c r="O495" t="s">
        <v>410</v>
      </c>
      <c r="P495" t="s">
        <v>410</v>
      </c>
      <c r="Q495">
        <v>1</v>
      </c>
      <c r="X495">
        <v>13</v>
      </c>
      <c r="Y495">
        <v>0</v>
      </c>
      <c r="Z495">
        <v>190.98</v>
      </c>
      <c r="AA495">
        <v>16.93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13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ROW(Source!A487)</f>
        <v>487</v>
      </c>
      <c r="B496">
        <v>70664258</v>
      </c>
      <c r="C496">
        <v>70662687</v>
      </c>
      <c r="D496">
        <v>66321205</v>
      </c>
      <c r="E496">
        <v>1</v>
      </c>
      <c r="F496">
        <v>1</v>
      </c>
      <c r="G496">
        <v>1077</v>
      </c>
      <c r="H496">
        <v>3</v>
      </c>
      <c r="I496" t="s">
        <v>474</v>
      </c>
      <c r="J496" t="s">
        <v>475</v>
      </c>
      <c r="K496" t="s">
        <v>476</v>
      </c>
      <c r="L496">
        <v>1346</v>
      </c>
      <c r="N496">
        <v>1009</v>
      </c>
      <c r="O496" t="s">
        <v>477</v>
      </c>
      <c r="P496" t="s">
        <v>477</v>
      </c>
      <c r="Q496">
        <v>1</v>
      </c>
      <c r="X496">
        <v>0.05</v>
      </c>
      <c r="Y496">
        <v>1.61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0.05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ROW(Source!A487)</f>
        <v>487</v>
      </c>
      <c r="B497">
        <v>70664259</v>
      </c>
      <c r="C497">
        <v>70662687</v>
      </c>
      <c r="D497">
        <v>66321148</v>
      </c>
      <c r="E497">
        <v>1</v>
      </c>
      <c r="F497">
        <v>1</v>
      </c>
      <c r="G497">
        <v>1077</v>
      </c>
      <c r="H497">
        <v>3</v>
      </c>
      <c r="I497" t="s">
        <v>478</v>
      </c>
      <c r="J497" t="s">
        <v>479</v>
      </c>
      <c r="K497" t="s">
        <v>480</v>
      </c>
      <c r="L497">
        <v>1348</v>
      </c>
      <c r="N497">
        <v>1009</v>
      </c>
      <c r="O497" t="s">
        <v>147</v>
      </c>
      <c r="P497" t="s">
        <v>147</v>
      </c>
      <c r="Q497">
        <v>1000</v>
      </c>
      <c r="X497">
        <v>6.0000000000000002E-5</v>
      </c>
      <c r="Y497">
        <v>6767.09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6.0000000000000002E-5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ROW(Source!A487)</f>
        <v>487</v>
      </c>
      <c r="B498">
        <v>70664260</v>
      </c>
      <c r="C498">
        <v>70662687</v>
      </c>
      <c r="D498">
        <v>66324184</v>
      </c>
      <c r="E498">
        <v>1</v>
      </c>
      <c r="F498">
        <v>1</v>
      </c>
      <c r="G498">
        <v>1077</v>
      </c>
      <c r="H498">
        <v>3</v>
      </c>
      <c r="I498" t="s">
        <v>481</v>
      </c>
      <c r="J498" t="s">
        <v>482</v>
      </c>
      <c r="K498" t="s">
        <v>483</v>
      </c>
      <c r="L498">
        <v>1348</v>
      </c>
      <c r="N498">
        <v>1009</v>
      </c>
      <c r="O498" t="s">
        <v>147</v>
      </c>
      <c r="P498" t="s">
        <v>147</v>
      </c>
      <c r="Q498">
        <v>1000</v>
      </c>
      <c r="X498">
        <v>3.5000000000000001E-3</v>
      </c>
      <c r="Y498">
        <v>38018.660000000003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3.5000000000000001E-3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ROW(Source!A487)</f>
        <v>487</v>
      </c>
      <c r="B499">
        <v>70664261</v>
      </c>
      <c r="C499">
        <v>70662687</v>
      </c>
      <c r="D499">
        <v>66328088</v>
      </c>
      <c r="E499">
        <v>1</v>
      </c>
      <c r="F499">
        <v>1</v>
      </c>
      <c r="G499">
        <v>1077</v>
      </c>
      <c r="H499">
        <v>3</v>
      </c>
      <c r="I499" t="s">
        <v>484</v>
      </c>
      <c r="J499" t="s">
        <v>485</v>
      </c>
      <c r="K499" t="s">
        <v>486</v>
      </c>
      <c r="L499">
        <v>1346</v>
      </c>
      <c r="N499">
        <v>1009</v>
      </c>
      <c r="O499" t="s">
        <v>477</v>
      </c>
      <c r="P499" t="s">
        <v>477</v>
      </c>
      <c r="Q499">
        <v>1</v>
      </c>
      <c r="X499">
        <v>0.1</v>
      </c>
      <c r="Y499">
        <v>47.86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0.1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ROW(Source!A487)</f>
        <v>487</v>
      </c>
      <c r="B500">
        <v>70664262</v>
      </c>
      <c r="C500">
        <v>70662687</v>
      </c>
      <c r="D500">
        <v>66321807</v>
      </c>
      <c r="E500">
        <v>1</v>
      </c>
      <c r="F500">
        <v>1</v>
      </c>
      <c r="G500">
        <v>1077</v>
      </c>
      <c r="H500">
        <v>3</v>
      </c>
      <c r="I500" t="s">
        <v>487</v>
      </c>
      <c r="J500" t="s">
        <v>488</v>
      </c>
      <c r="K500" t="s">
        <v>489</v>
      </c>
      <c r="L500">
        <v>1348</v>
      </c>
      <c r="N500">
        <v>1009</v>
      </c>
      <c r="O500" t="s">
        <v>147</v>
      </c>
      <c r="P500" t="s">
        <v>147</v>
      </c>
      <c r="Q500">
        <v>1000</v>
      </c>
      <c r="X500">
        <v>2.2000000000000001E-4</v>
      </c>
      <c r="Y500">
        <v>12534.98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2.2000000000000001E-4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ROW(Source!A487)</f>
        <v>487</v>
      </c>
      <c r="B501">
        <v>70664263</v>
      </c>
      <c r="C501">
        <v>70662687</v>
      </c>
      <c r="D501">
        <v>66294967</v>
      </c>
      <c r="E501">
        <v>1077</v>
      </c>
      <c r="F501">
        <v>1</v>
      </c>
      <c r="G501">
        <v>1077</v>
      </c>
      <c r="H501">
        <v>3</v>
      </c>
      <c r="I501" t="s">
        <v>520</v>
      </c>
      <c r="J501" t="s">
        <v>3</v>
      </c>
      <c r="K501" t="s">
        <v>521</v>
      </c>
      <c r="L501">
        <v>1354</v>
      </c>
      <c r="N501">
        <v>1010</v>
      </c>
      <c r="O501" t="s">
        <v>203</v>
      </c>
      <c r="P501" t="s">
        <v>203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ROW(Source!A487)</f>
        <v>487</v>
      </c>
      <c r="B502">
        <v>70664264</v>
      </c>
      <c r="C502">
        <v>70662687</v>
      </c>
      <c r="D502">
        <v>66294995</v>
      </c>
      <c r="E502">
        <v>1077</v>
      </c>
      <c r="F502">
        <v>1</v>
      </c>
      <c r="G502">
        <v>1077</v>
      </c>
      <c r="H502">
        <v>3</v>
      </c>
      <c r="I502" t="s">
        <v>522</v>
      </c>
      <c r="J502" t="s">
        <v>3</v>
      </c>
      <c r="K502" t="s">
        <v>523</v>
      </c>
      <c r="L502">
        <v>1354</v>
      </c>
      <c r="N502">
        <v>1010</v>
      </c>
      <c r="O502" t="s">
        <v>203</v>
      </c>
      <c r="P502" t="s">
        <v>203</v>
      </c>
      <c r="Q502">
        <v>1</v>
      </c>
      <c r="X502">
        <v>3.4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3.4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ROW(Source!A487)</f>
        <v>487</v>
      </c>
      <c r="B503">
        <v>70664265</v>
      </c>
      <c r="C503">
        <v>70662687</v>
      </c>
      <c r="D503">
        <v>66295971</v>
      </c>
      <c r="E503">
        <v>1077</v>
      </c>
      <c r="F503">
        <v>1</v>
      </c>
      <c r="G503">
        <v>1077</v>
      </c>
      <c r="H503">
        <v>3</v>
      </c>
      <c r="I503" t="s">
        <v>524</v>
      </c>
      <c r="J503" t="s">
        <v>3</v>
      </c>
      <c r="K503" t="s">
        <v>525</v>
      </c>
      <c r="L503">
        <v>1354</v>
      </c>
      <c r="N503">
        <v>1010</v>
      </c>
      <c r="O503" t="s">
        <v>203</v>
      </c>
      <c r="P503" t="s">
        <v>203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ROW(Source!A487)</f>
        <v>487</v>
      </c>
      <c r="B504">
        <v>70664266</v>
      </c>
      <c r="C504">
        <v>70662687</v>
      </c>
      <c r="D504">
        <v>66296020</v>
      </c>
      <c r="E504">
        <v>1077</v>
      </c>
      <c r="F504">
        <v>1</v>
      </c>
      <c r="G504">
        <v>1077</v>
      </c>
      <c r="H504">
        <v>3</v>
      </c>
      <c r="I504" t="s">
        <v>526</v>
      </c>
      <c r="J504" t="s">
        <v>3</v>
      </c>
      <c r="K504" t="s">
        <v>527</v>
      </c>
      <c r="L504">
        <v>1303</v>
      </c>
      <c r="N504">
        <v>1003</v>
      </c>
      <c r="O504" t="s">
        <v>182</v>
      </c>
      <c r="P504" t="s">
        <v>182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3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ROW(Source!A488)</f>
        <v>488</v>
      </c>
      <c r="B505">
        <v>70664267</v>
      </c>
      <c r="C505">
        <v>70662701</v>
      </c>
      <c r="D505">
        <v>66274153</v>
      </c>
      <c r="E505">
        <v>1077</v>
      </c>
      <c r="F505">
        <v>1</v>
      </c>
      <c r="G505">
        <v>1077</v>
      </c>
      <c r="H505">
        <v>1</v>
      </c>
      <c r="I505" t="s">
        <v>461</v>
      </c>
      <c r="J505" t="s">
        <v>3</v>
      </c>
      <c r="K505" t="s">
        <v>462</v>
      </c>
      <c r="L505">
        <v>1191</v>
      </c>
      <c r="N505">
        <v>1013</v>
      </c>
      <c r="O505" t="s">
        <v>463</v>
      </c>
      <c r="P505" t="s">
        <v>463</v>
      </c>
      <c r="Q505">
        <v>1</v>
      </c>
      <c r="X505">
        <v>4.38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1</v>
      </c>
      <c r="AF505" t="s">
        <v>3</v>
      </c>
      <c r="AG505">
        <v>4.38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ROW(Source!A488)</f>
        <v>488</v>
      </c>
      <c r="B506">
        <v>70664268</v>
      </c>
      <c r="C506">
        <v>70662701</v>
      </c>
      <c r="D506">
        <v>66352537</v>
      </c>
      <c r="E506">
        <v>1</v>
      </c>
      <c r="F506">
        <v>1</v>
      </c>
      <c r="G506">
        <v>1077</v>
      </c>
      <c r="H506">
        <v>2</v>
      </c>
      <c r="I506" t="s">
        <v>464</v>
      </c>
      <c r="J506" t="s">
        <v>465</v>
      </c>
      <c r="K506" t="s">
        <v>466</v>
      </c>
      <c r="L506">
        <v>1368</v>
      </c>
      <c r="N506">
        <v>1011</v>
      </c>
      <c r="O506" t="s">
        <v>410</v>
      </c>
      <c r="P506" t="s">
        <v>410</v>
      </c>
      <c r="Q506">
        <v>1</v>
      </c>
      <c r="X506">
        <v>0.22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0.22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ROW(Source!A488)</f>
        <v>488</v>
      </c>
      <c r="B507">
        <v>70664269</v>
      </c>
      <c r="C507">
        <v>70662701</v>
      </c>
      <c r="D507">
        <v>66275621</v>
      </c>
      <c r="E507">
        <v>1077</v>
      </c>
      <c r="F507">
        <v>1</v>
      </c>
      <c r="G507">
        <v>1077</v>
      </c>
      <c r="H507">
        <v>3</v>
      </c>
      <c r="I507" t="s">
        <v>528</v>
      </c>
      <c r="J507" t="s">
        <v>3</v>
      </c>
      <c r="K507" t="s">
        <v>529</v>
      </c>
      <c r="L507">
        <v>1348</v>
      </c>
      <c r="N507">
        <v>1009</v>
      </c>
      <c r="O507" t="s">
        <v>147</v>
      </c>
      <c r="P507" t="s">
        <v>147</v>
      </c>
      <c r="Q507">
        <v>1000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0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ROW(Source!A488)</f>
        <v>488</v>
      </c>
      <c r="B508">
        <v>70664270</v>
      </c>
      <c r="C508">
        <v>70662701</v>
      </c>
      <c r="D508">
        <v>66321845</v>
      </c>
      <c r="E508">
        <v>1</v>
      </c>
      <c r="F508">
        <v>1</v>
      </c>
      <c r="G508">
        <v>1077</v>
      </c>
      <c r="H508">
        <v>3</v>
      </c>
      <c r="I508" t="s">
        <v>493</v>
      </c>
      <c r="J508" t="s">
        <v>494</v>
      </c>
      <c r="K508" t="s">
        <v>495</v>
      </c>
      <c r="L508">
        <v>1348</v>
      </c>
      <c r="N508">
        <v>1009</v>
      </c>
      <c r="O508" t="s">
        <v>147</v>
      </c>
      <c r="P508" t="s">
        <v>147</v>
      </c>
      <c r="Q508">
        <v>1000</v>
      </c>
      <c r="X508">
        <v>3.0000000000000001E-5</v>
      </c>
      <c r="Y508">
        <v>18504.150000000001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3.0000000000000001E-5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ROW(Source!A488)</f>
        <v>488</v>
      </c>
      <c r="B509">
        <v>70664271</v>
      </c>
      <c r="C509">
        <v>70662701</v>
      </c>
      <c r="D509">
        <v>66321205</v>
      </c>
      <c r="E509">
        <v>1</v>
      </c>
      <c r="F509">
        <v>1</v>
      </c>
      <c r="G509">
        <v>1077</v>
      </c>
      <c r="H509">
        <v>3</v>
      </c>
      <c r="I509" t="s">
        <v>474</v>
      </c>
      <c r="J509" t="s">
        <v>475</v>
      </c>
      <c r="K509" t="s">
        <v>476</v>
      </c>
      <c r="L509">
        <v>1346</v>
      </c>
      <c r="N509">
        <v>1009</v>
      </c>
      <c r="O509" t="s">
        <v>477</v>
      </c>
      <c r="P509" t="s">
        <v>477</v>
      </c>
      <c r="Q509">
        <v>1</v>
      </c>
      <c r="X509">
        <v>0.02</v>
      </c>
      <c r="Y509">
        <v>1.61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0.02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ROW(Source!A488)</f>
        <v>488</v>
      </c>
      <c r="B510">
        <v>70664272</v>
      </c>
      <c r="C510">
        <v>70662701</v>
      </c>
      <c r="D510">
        <v>66321487</v>
      </c>
      <c r="E510">
        <v>1</v>
      </c>
      <c r="F510">
        <v>1</v>
      </c>
      <c r="G510">
        <v>1077</v>
      </c>
      <c r="H510">
        <v>3</v>
      </c>
      <c r="I510" t="s">
        <v>499</v>
      </c>
      <c r="J510" t="s">
        <v>500</v>
      </c>
      <c r="K510" t="s">
        <v>501</v>
      </c>
      <c r="L510">
        <v>1348</v>
      </c>
      <c r="N510">
        <v>1009</v>
      </c>
      <c r="O510" t="s">
        <v>147</v>
      </c>
      <c r="P510" t="s">
        <v>147</v>
      </c>
      <c r="Q510">
        <v>1000</v>
      </c>
      <c r="X510">
        <v>1E-4</v>
      </c>
      <c r="Y510">
        <v>16189.08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1E-4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ROW(Source!A488)</f>
        <v>488</v>
      </c>
      <c r="B511">
        <v>70664273</v>
      </c>
      <c r="C511">
        <v>70662701</v>
      </c>
      <c r="D511">
        <v>66328088</v>
      </c>
      <c r="E511">
        <v>1</v>
      </c>
      <c r="F511">
        <v>1</v>
      </c>
      <c r="G511">
        <v>1077</v>
      </c>
      <c r="H511">
        <v>3</v>
      </c>
      <c r="I511" t="s">
        <v>484</v>
      </c>
      <c r="J511" t="s">
        <v>485</v>
      </c>
      <c r="K511" t="s">
        <v>486</v>
      </c>
      <c r="L511">
        <v>1346</v>
      </c>
      <c r="N511">
        <v>1009</v>
      </c>
      <c r="O511" t="s">
        <v>477</v>
      </c>
      <c r="P511" t="s">
        <v>477</v>
      </c>
      <c r="Q511">
        <v>1</v>
      </c>
      <c r="X511">
        <v>0.1</v>
      </c>
      <c r="Y511">
        <v>47.86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0.1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ROW(Source!A488)</f>
        <v>488</v>
      </c>
      <c r="B512">
        <v>70664274</v>
      </c>
      <c r="C512">
        <v>70662701</v>
      </c>
      <c r="D512">
        <v>66321807</v>
      </c>
      <c r="E512">
        <v>1</v>
      </c>
      <c r="F512">
        <v>1</v>
      </c>
      <c r="G512">
        <v>1077</v>
      </c>
      <c r="H512">
        <v>3</v>
      </c>
      <c r="I512" t="s">
        <v>487</v>
      </c>
      <c r="J512" t="s">
        <v>488</v>
      </c>
      <c r="K512" t="s">
        <v>489</v>
      </c>
      <c r="L512">
        <v>1348</v>
      </c>
      <c r="N512">
        <v>1009</v>
      </c>
      <c r="O512" t="s">
        <v>147</v>
      </c>
      <c r="P512" t="s">
        <v>147</v>
      </c>
      <c r="Q512">
        <v>1000</v>
      </c>
      <c r="X512">
        <v>3.0000000000000001E-5</v>
      </c>
      <c r="Y512">
        <v>12534.98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3.0000000000000001E-5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ROW(Source!A488)</f>
        <v>488</v>
      </c>
      <c r="B513">
        <v>70664275</v>
      </c>
      <c r="C513">
        <v>70662701</v>
      </c>
      <c r="D513">
        <v>66277648</v>
      </c>
      <c r="E513">
        <v>1077</v>
      </c>
      <c r="F513">
        <v>1</v>
      </c>
      <c r="G513">
        <v>1077</v>
      </c>
      <c r="H513">
        <v>3</v>
      </c>
      <c r="I513" t="s">
        <v>530</v>
      </c>
      <c r="J513" t="s">
        <v>3</v>
      </c>
      <c r="K513" t="s">
        <v>531</v>
      </c>
      <c r="L513">
        <v>1348</v>
      </c>
      <c r="N513">
        <v>1009</v>
      </c>
      <c r="O513" t="s">
        <v>147</v>
      </c>
      <c r="P513" t="s">
        <v>147</v>
      </c>
      <c r="Q513">
        <v>1000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ROW(Source!A488)</f>
        <v>488</v>
      </c>
      <c r="B514">
        <v>70664276</v>
      </c>
      <c r="C514">
        <v>70662701</v>
      </c>
      <c r="D514">
        <v>66309830</v>
      </c>
      <c r="E514">
        <v>1077</v>
      </c>
      <c r="F514">
        <v>1</v>
      </c>
      <c r="G514">
        <v>1077</v>
      </c>
      <c r="H514">
        <v>3</v>
      </c>
      <c r="I514" t="s">
        <v>534</v>
      </c>
      <c r="J514" t="s">
        <v>3</v>
      </c>
      <c r="K514" t="s">
        <v>535</v>
      </c>
      <c r="L514">
        <v>1348</v>
      </c>
      <c r="N514">
        <v>1009</v>
      </c>
      <c r="O514" t="s">
        <v>147</v>
      </c>
      <c r="P514" t="s">
        <v>147</v>
      </c>
      <c r="Q514">
        <v>1000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ROW(Source!A488)</f>
        <v>488</v>
      </c>
      <c r="B515">
        <v>70664277</v>
      </c>
      <c r="C515">
        <v>70662701</v>
      </c>
      <c r="D515">
        <v>66309823</v>
      </c>
      <c r="E515">
        <v>1077</v>
      </c>
      <c r="F515">
        <v>1</v>
      </c>
      <c r="G515">
        <v>1077</v>
      </c>
      <c r="H515">
        <v>3</v>
      </c>
      <c r="I515" t="s">
        <v>534</v>
      </c>
      <c r="J515" t="s">
        <v>3</v>
      </c>
      <c r="K515" t="s">
        <v>542</v>
      </c>
      <c r="L515">
        <v>1348</v>
      </c>
      <c r="N515">
        <v>1009</v>
      </c>
      <c r="O515" t="s">
        <v>147</v>
      </c>
      <c r="P515" t="s">
        <v>147</v>
      </c>
      <c r="Q515">
        <v>1000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ROW(Source!A488)</f>
        <v>488</v>
      </c>
      <c r="B516">
        <v>70664278</v>
      </c>
      <c r="C516">
        <v>70662701</v>
      </c>
      <c r="D516">
        <v>66310550</v>
      </c>
      <c r="E516">
        <v>1077</v>
      </c>
      <c r="F516">
        <v>1</v>
      </c>
      <c r="G516">
        <v>1077</v>
      </c>
      <c r="H516">
        <v>3</v>
      </c>
      <c r="I516" t="s">
        <v>538</v>
      </c>
      <c r="J516" t="s">
        <v>3</v>
      </c>
      <c r="K516" t="s">
        <v>539</v>
      </c>
      <c r="L516">
        <v>1354</v>
      </c>
      <c r="N516">
        <v>1010</v>
      </c>
      <c r="O516" t="s">
        <v>203</v>
      </c>
      <c r="P516" t="s">
        <v>203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ROW(Source!A489)</f>
        <v>489</v>
      </c>
      <c r="B517">
        <v>70664267</v>
      </c>
      <c r="C517">
        <v>70662701</v>
      </c>
      <c r="D517">
        <v>66274153</v>
      </c>
      <c r="E517">
        <v>1077</v>
      </c>
      <c r="F517">
        <v>1</v>
      </c>
      <c r="G517">
        <v>1077</v>
      </c>
      <c r="H517">
        <v>1</v>
      </c>
      <c r="I517" t="s">
        <v>461</v>
      </c>
      <c r="J517" t="s">
        <v>3</v>
      </c>
      <c r="K517" t="s">
        <v>462</v>
      </c>
      <c r="L517">
        <v>1191</v>
      </c>
      <c r="N517">
        <v>1013</v>
      </c>
      <c r="O517" t="s">
        <v>463</v>
      </c>
      <c r="P517" t="s">
        <v>463</v>
      </c>
      <c r="Q517">
        <v>1</v>
      </c>
      <c r="X517">
        <v>4.38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1</v>
      </c>
      <c r="AF517" t="s">
        <v>3</v>
      </c>
      <c r="AG517">
        <v>4.38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ROW(Source!A489)</f>
        <v>489</v>
      </c>
      <c r="B518">
        <v>70664268</v>
      </c>
      <c r="C518">
        <v>70662701</v>
      </c>
      <c r="D518">
        <v>66352537</v>
      </c>
      <c r="E518">
        <v>1</v>
      </c>
      <c r="F518">
        <v>1</v>
      </c>
      <c r="G518">
        <v>1077</v>
      </c>
      <c r="H518">
        <v>2</v>
      </c>
      <c r="I518" t="s">
        <v>464</v>
      </c>
      <c r="J518" t="s">
        <v>465</v>
      </c>
      <c r="K518" t="s">
        <v>466</v>
      </c>
      <c r="L518">
        <v>1368</v>
      </c>
      <c r="N518">
        <v>1011</v>
      </c>
      <c r="O518" t="s">
        <v>410</v>
      </c>
      <c r="P518" t="s">
        <v>410</v>
      </c>
      <c r="Q518">
        <v>1</v>
      </c>
      <c r="X518">
        <v>0.22</v>
      </c>
      <c r="Y518">
        <v>0</v>
      </c>
      <c r="Z518">
        <v>83.1</v>
      </c>
      <c r="AA518">
        <v>12.62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0.22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ROW(Source!A489)</f>
        <v>489</v>
      </c>
      <c r="B519">
        <v>70664269</v>
      </c>
      <c r="C519">
        <v>70662701</v>
      </c>
      <c r="D519">
        <v>66275621</v>
      </c>
      <c r="E519">
        <v>1077</v>
      </c>
      <c r="F519">
        <v>1</v>
      </c>
      <c r="G519">
        <v>1077</v>
      </c>
      <c r="H519">
        <v>3</v>
      </c>
      <c r="I519" t="s">
        <v>528</v>
      </c>
      <c r="J519" t="s">
        <v>3</v>
      </c>
      <c r="K519" t="s">
        <v>529</v>
      </c>
      <c r="L519">
        <v>1348</v>
      </c>
      <c r="N519">
        <v>1009</v>
      </c>
      <c r="O519" t="s">
        <v>147</v>
      </c>
      <c r="P519" t="s">
        <v>147</v>
      </c>
      <c r="Q519">
        <v>1000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0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ROW(Source!A489)</f>
        <v>489</v>
      </c>
      <c r="B520">
        <v>70664270</v>
      </c>
      <c r="C520">
        <v>70662701</v>
      </c>
      <c r="D520">
        <v>66321845</v>
      </c>
      <c r="E520">
        <v>1</v>
      </c>
      <c r="F520">
        <v>1</v>
      </c>
      <c r="G520">
        <v>1077</v>
      </c>
      <c r="H520">
        <v>3</v>
      </c>
      <c r="I520" t="s">
        <v>493</v>
      </c>
      <c r="J520" t="s">
        <v>494</v>
      </c>
      <c r="K520" t="s">
        <v>495</v>
      </c>
      <c r="L520">
        <v>1348</v>
      </c>
      <c r="N520">
        <v>1009</v>
      </c>
      <c r="O520" t="s">
        <v>147</v>
      </c>
      <c r="P520" t="s">
        <v>147</v>
      </c>
      <c r="Q520">
        <v>1000</v>
      </c>
      <c r="X520">
        <v>3.0000000000000001E-5</v>
      </c>
      <c r="Y520">
        <v>18504.150000000001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3.0000000000000001E-5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ROW(Source!A489)</f>
        <v>489</v>
      </c>
      <c r="B521">
        <v>70664271</v>
      </c>
      <c r="C521">
        <v>70662701</v>
      </c>
      <c r="D521">
        <v>66321205</v>
      </c>
      <c r="E521">
        <v>1</v>
      </c>
      <c r="F521">
        <v>1</v>
      </c>
      <c r="G521">
        <v>1077</v>
      </c>
      <c r="H521">
        <v>3</v>
      </c>
      <c r="I521" t="s">
        <v>474</v>
      </c>
      <c r="J521" t="s">
        <v>475</v>
      </c>
      <c r="K521" t="s">
        <v>476</v>
      </c>
      <c r="L521">
        <v>1346</v>
      </c>
      <c r="N521">
        <v>1009</v>
      </c>
      <c r="O521" t="s">
        <v>477</v>
      </c>
      <c r="P521" t="s">
        <v>477</v>
      </c>
      <c r="Q521">
        <v>1</v>
      </c>
      <c r="X521">
        <v>0.02</v>
      </c>
      <c r="Y521">
        <v>1.61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0.02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ROW(Source!A489)</f>
        <v>489</v>
      </c>
      <c r="B522">
        <v>70664272</v>
      </c>
      <c r="C522">
        <v>70662701</v>
      </c>
      <c r="D522">
        <v>66321487</v>
      </c>
      <c r="E522">
        <v>1</v>
      </c>
      <c r="F522">
        <v>1</v>
      </c>
      <c r="G522">
        <v>1077</v>
      </c>
      <c r="H522">
        <v>3</v>
      </c>
      <c r="I522" t="s">
        <v>499</v>
      </c>
      <c r="J522" t="s">
        <v>500</v>
      </c>
      <c r="K522" t="s">
        <v>501</v>
      </c>
      <c r="L522">
        <v>1348</v>
      </c>
      <c r="N522">
        <v>1009</v>
      </c>
      <c r="O522" t="s">
        <v>147</v>
      </c>
      <c r="P522" t="s">
        <v>147</v>
      </c>
      <c r="Q522">
        <v>1000</v>
      </c>
      <c r="X522">
        <v>1E-4</v>
      </c>
      <c r="Y522">
        <v>16189.08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1E-4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ROW(Source!A489)</f>
        <v>489</v>
      </c>
      <c r="B523">
        <v>70664273</v>
      </c>
      <c r="C523">
        <v>70662701</v>
      </c>
      <c r="D523">
        <v>66328088</v>
      </c>
      <c r="E523">
        <v>1</v>
      </c>
      <c r="F523">
        <v>1</v>
      </c>
      <c r="G523">
        <v>1077</v>
      </c>
      <c r="H523">
        <v>3</v>
      </c>
      <c r="I523" t="s">
        <v>484</v>
      </c>
      <c r="J523" t="s">
        <v>485</v>
      </c>
      <c r="K523" t="s">
        <v>486</v>
      </c>
      <c r="L523">
        <v>1346</v>
      </c>
      <c r="N523">
        <v>1009</v>
      </c>
      <c r="O523" t="s">
        <v>477</v>
      </c>
      <c r="P523" t="s">
        <v>477</v>
      </c>
      <c r="Q523">
        <v>1</v>
      </c>
      <c r="X523">
        <v>0.1</v>
      </c>
      <c r="Y523">
        <v>47.86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0.1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ROW(Source!A489)</f>
        <v>489</v>
      </c>
      <c r="B524">
        <v>70664274</v>
      </c>
      <c r="C524">
        <v>70662701</v>
      </c>
      <c r="D524">
        <v>66321807</v>
      </c>
      <c r="E524">
        <v>1</v>
      </c>
      <c r="F524">
        <v>1</v>
      </c>
      <c r="G524">
        <v>1077</v>
      </c>
      <c r="H524">
        <v>3</v>
      </c>
      <c r="I524" t="s">
        <v>487</v>
      </c>
      <c r="J524" t="s">
        <v>488</v>
      </c>
      <c r="K524" t="s">
        <v>489</v>
      </c>
      <c r="L524">
        <v>1348</v>
      </c>
      <c r="N524">
        <v>1009</v>
      </c>
      <c r="O524" t="s">
        <v>147</v>
      </c>
      <c r="P524" t="s">
        <v>147</v>
      </c>
      <c r="Q524">
        <v>1000</v>
      </c>
      <c r="X524">
        <v>3.0000000000000001E-5</v>
      </c>
      <c r="Y524">
        <v>12534.98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3.0000000000000001E-5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ROW(Source!A489)</f>
        <v>489</v>
      </c>
      <c r="B525">
        <v>70664275</v>
      </c>
      <c r="C525">
        <v>70662701</v>
      </c>
      <c r="D525">
        <v>66277648</v>
      </c>
      <c r="E525">
        <v>1077</v>
      </c>
      <c r="F525">
        <v>1</v>
      </c>
      <c r="G525">
        <v>1077</v>
      </c>
      <c r="H525">
        <v>3</v>
      </c>
      <c r="I525" t="s">
        <v>530</v>
      </c>
      <c r="J525" t="s">
        <v>3</v>
      </c>
      <c r="K525" t="s">
        <v>531</v>
      </c>
      <c r="L525">
        <v>1348</v>
      </c>
      <c r="N525">
        <v>1009</v>
      </c>
      <c r="O525" t="s">
        <v>147</v>
      </c>
      <c r="P525" t="s">
        <v>147</v>
      </c>
      <c r="Q525">
        <v>1000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0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ROW(Source!A489)</f>
        <v>489</v>
      </c>
      <c r="B526">
        <v>70664276</v>
      </c>
      <c r="C526">
        <v>70662701</v>
      </c>
      <c r="D526">
        <v>66309830</v>
      </c>
      <c r="E526">
        <v>1077</v>
      </c>
      <c r="F526">
        <v>1</v>
      </c>
      <c r="G526">
        <v>1077</v>
      </c>
      <c r="H526">
        <v>3</v>
      </c>
      <c r="I526" t="s">
        <v>534</v>
      </c>
      <c r="J526" t="s">
        <v>3</v>
      </c>
      <c r="K526" t="s">
        <v>535</v>
      </c>
      <c r="L526">
        <v>1348</v>
      </c>
      <c r="N526">
        <v>1009</v>
      </c>
      <c r="O526" t="s">
        <v>147</v>
      </c>
      <c r="P526" t="s">
        <v>147</v>
      </c>
      <c r="Q526">
        <v>1000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ROW(Source!A489)</f>
        <v>489</v>
      </c>
      <c r="B527">
        <v>70664277</v>
      </c>
      <c r="C527">
        <v>70662701</v>
      </c>
      <c r="D527">
        <v>66309823</v>
      </c>
      <c r="E527">
        <v>1077</v>
      </c>
      <c r="F527">
        <v>1</v>
      </c>
      <c r="G527">
        <v>1077</v>
      </c>
      <c r="H527">
        <v>3</v>
      </c>
      <c r="I527" t="s">
        <v>534</v>
      </c>
      <c r="J527" t="s">
        <v>3</v>
      </c>
      <c r="K527" t="s">
        <v>542</v>
      </c>
      <c r="L527">
        <v>1348</v>
      </c>
      <c r="N527">
        <v>1009</v>
      </c>
      <c r="O527" t="s">
        <v>147</v>
      </c>
      <c r="P527" t="s">
        <v>147</v>
      </c>
      <c r="Q527">
        <v>1000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ROW(Source!A489)</f>
        <v>489</v>
      </c>
      <c r="B528">
        <v>70664278</v>
      </c>
      <c r="C528">
        <v>70662701</v>
      </c>
      <c r="D528">
        <v>66310550</v>
      </c>
      <c r="E528">
        <v>1077</v>
      </c>
      <c r="F528">
        <v>1</v>
      </c>
      <c r="G528">
        <v>1077</v>
      </c>
      <c r="H528">
        <v>3</v>
      </c>
      <c r="I528" t="s">
        <v>538</v>
      </c>
      <c r="J528" t="s">
        <v>3</v>
      </c>
      <c r="K528" t="s">
        <v>539</v>
      </c>
      <c r="L528">
        <v>1354</v>
      </c>
      <c r="N528">
        <v>1010</v>
      </c>
      <c r="O528" t="s">
        <v>203</v>
      </c>
      <c r="P528" t="s">
        <v>203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ROW(Source!A662)</f>
        <v>662</v>
      </c>
      <c r="B529">
        <v>70664279</v>
      </c>
      <c r="C529">
        <v>70662950</v>
      </c>
      <c r="D529">
        <v>66274153</v>
      </c>
      <c r="E529">
        <v>1077</v>
      </c>
      <c r="F529">
        <v>1</v>
      </c>
      <c r="G529">
        <v>1077</v>
      </c>
      <c r="H529">
        <v>1</v>
      </c>
      <c r="I529" t="s">
        <v>461</v>
      </c>
      <c r="J529" t="s">
        <v>3</v>
      </c>
      <c r="K529" t="s">
        <v>462</v>
      </c>
      <c r="L529">
        <v>1191</v>
      </c>
      <c r="N529">
        <v>1013</v>
      </c>
      <c r="O529" t="s">
        <v>463</v>
      </c>
      <c r="P529" t="s">
        <v>463</v>
      </c>
      <c r="Q529">
        <v>1</v>
      </c>
      <c r="X529">
        <v>7.42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7.42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ROW(Source!A662)</f>
        <v>662</v>
      </c>
      <c r="B530">
        <v>70664280</v>
      </c>
      <c r="C530">
        <v>70662950</v>
      </c>
      <c r="D530">
        <v>66352537</v>
      </c>
      <c r="E530">
        <v>1</v>
      </c>
      <c r="F530">
        <v>1</v>
      </c>
      <c r="G530">
        <v>1077</v>
      </c>
      <c r="H530">
        <v>2</v>
      </c>
      <c r="I530" t="s">
        <v>464</v>
      </c>
      <c r="J530" t="s">
        <v>465</v>
      </c>
      <c r="K530" t="s">
        <v>466</v>
      </c>
      <c r="L530">
        <v>1368</v>
      </c>
      <c r="N530">
        <v>1011</v>
      </c>
      <c r="O530" t="s">
        <v>410</v>
      </c>
      <c r="P530" t="s">
        <v>410</v>
      </c>
      <c r="Q530">
        <v>1</v>
      </c>
      <c r="X530">
        <v>0.41</v>
      </c>
      <c r="Y530">
        <v>0</v>
      </c>
      <c r="Z530">
        <v>83.1</v>
      </c>
      <c r="AA530">
        <v>12.62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0.41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ROW(Source!A662)</f>
        <v>662</v>
      </c>
      <c r="B531">
        <v>70664281</v>
      </c>
      <c r="C531">
        <v>70662950</v>
      </c>
      <c r="D531">
        <v>66351781</v>
      </c>
      <c r="E531">
        <v>1</v>
      </c>
      <c r="F531">
        <v>1</v>
      </c>
      <c r="G531">
        <v>1077</v>
      </c>
      <c r="H531">
        <v>2</v>
      </c>
      <c r="I531" t="s">
        <v>552</v>
      </c>
      <c r="J531" t="s">
        <v>553</v>
      </c>
      <c r="K531" t="s">
        <v>554</v>
      </c>
      <c r="L531">
        <v>1368</v>
      </c>
      <c r="N531">
        <v>1011</v>
      </c>
      <c r="O531" t="s">
        <v>410</v>
      </c>
      <c r="P531" t="s">
        <v>410</v>
      </c>
      <c r="Q531">
        <v>1</v>
      </c>
      <c r="X531">
        <v>0.61</v>
      </c>
      <c r="Y531">
        <v>0</v>
      </c>
      <c r="Z531">
        <v>179.17</v>
      </c>
      <c r="AA531">
        <v>16.93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0.61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ROW(Source!A662)</f>
        <v>662</v>
      </c>
      <c r="B532">
        <v>70664282</v>
      </c>
      <c r="C532">
        <v>70662950</v>
      </c>
      <c r="D532">
        <v>66275621</v>
      </c>
      <c r="E532">
        <v>1077</v>
      </c>
      <c r="F532">
        <v>1</v>
      </c>
      <c r="G532">
        <v>1077</v>
      </c>
      <c r="H532">
        <v>3</v>
      </c>
      <c r="I532" t="s">
        <v>528</v>
      </c>
      <c r="J532" t="s">
        <v>3</v>
      </c>
      <c r="K532" t="s">
        <v>529</v>
      </c>
      <c r="L532">
        <v>1348</v>
      </c>
      <c r="N532">
        <v>1009</v>
      </c>
      <c r="O532" t="s">
        <v>147</v>
      </c>
      <c r="P532" t="s">
        <v>147</v>
      </c>
      <c r="Q532">
        <v>1000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ROW(Source!A662)</f>
        <v>662</v>
      </c>
      <c r="B533">
        <v>70664283</v>
      </c>
      <c r="C533">
        <v>70662950</v>
      </c>
      <c r="D533">
        <v>66321845</v>
      </c>
      <c r="E533">
        <v>1</v>
      </c>
      <c r="F533">
        <v>1</v>
      </c>
      <c r="G533">
        <v>1077</v>
      </c>
      <c r="H533">
        <v>3</v>
      </c>
      <c r="I533" t="s">
        <v>493</v>
      </c>
      <c r="J533" t="s">
        <v>494</v>
      </c>
      <c r="K533" t="s">
        <v>495</v>
      </c>
      <c r="L533">
        <v>1348</v>
      </c>
      <c r="N533">
        <v>1009</v>
      </c>
      <c r="O533" t="s">
        <v>147</v>
      </c>
      <c r="P533" t="s">
        <v>147</v>
      </c>
      <c r="Q533">
        <v>1000</v>
      </c>
      <c r="X533">
        <v>3.0000000000000001E-5</v>
      </c>
      <c r="Y533">
        <v>18504.150000000001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3.0000000000000001E-5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ROW(Source!A662)</f>
        <v>662</v>
      </c>
      <c r="B534">
        <v>70664284</v>
      </c>
      <c r="C534">
        <v>70662950</v>
      </c>
      <c r="D534">
        <v>66321205</v>
      </c>
      <c r="E534">
        <v>1</v>
      </c>
      <c r="F534">
        <v>1</v>
      </c>
      <c r="G534">
        <v>1077</v>
      </c>
      <c r="H534">
        <v>3</v>
      </c>
      <c r="I534" t="s">
        <v>474</v>
      </c>
      <c r="J534" t="s">
        <v>475</v>
      </c>
      <c r="K534" t="s">
        <v>476</v>
      </c>
      <c r="L534">
        <v>1346</v>
      </c>
      <c r="N534">
        <v>1009</v>
      </c>
      <c r="O534" t="s">
        <v>477</v>
      </c>
      <c r="P534" t="s">
        <v>477</v>
      </c>
      <c r="Q534">
        <v>1</v>
      </c>
      <c r="X534">
        <v>0.02</v>
      </c>
      <c r="Y534">
        <v>1.61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0.02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ROW(Source!A662)</f>
        <v>662</v>
      </c>
      <c r="B535">
        <v>70664285</v>
      </c>
      <c r="C535">
        <v>70662950</v>
      </c>
      <c r="D535">
        <v>66321487</v>
      </c>
      <c r="E535">
        <v>1</v>
      </c>
      <c r="F535">
        <v>1</v>
      </c>
      <c r="G535">
        <v>1077</v>
      </c>
      <c r="H535">
        <v>3</v>
      </c>
      <c r="I535" t="s">
        <v>499</v>
      </c>
      <c r="J535" t="s">
        <v>500</v>
      </c>
      <c r="K535" t="s">
        <v>501</v>
      </c>
      <c r="L535">
        <v>1348</v>
      </c>
      <c r="N535">
        <v>1009</v>
      </c>
      <c r="O535" t="s">
        <v>147</v>
      </c>
      <c r="P535" t="s">
        <v>147</v>
      </c>
      <c r="Q535">
        <v>1000</v>
      </c>
      <c r="X535">
        <v>1E-4</v>
      </c>
      <c r="Y535">
        <v>16189.08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1E-4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ROW(Source!A662)</f>
        <v>662</v>
      </c>
      <c r="B536">
        <v>70664286</v>
      </c>
      <c r="C536">
        <v>70662950</v>
      </c>
      <c r="D536">
        <v>66328088</v>
      </c>
      <c r="E536">
        <v>1</v>
      </c>
      <c r="F536">
        <v>1</v>
      </c>
      <c r="G536">
        <v>1077</v>
      </c>
      <c r="H536">
        <v>3</v>
      </c>
      <c r="I536" t="s">
        <v>484</v>
      </c>
      <c r="J536" t="s">
        <v>485</v>
      </c>
      <c r="K536" t="s">
        <v>486</v>
      </c>
      <c r="L536">
        <v>1346</v>
      </c>
      <c r="N536">
        <v>1009</v>
      </c>
      <c r="O536" t="s">
        <v>477</v>
      </c>
      <c r="P536" t="s">
        <v>477</v>
      </c>
      <c r="Q536">
        <v>1</v>
      </c>
      <c r="X536">
        <v>0.01</v>
      </c>
      <c r="Y536">
        <v>47.86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0.01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ROW(Source!A662)</f>
        <v>662</v>
      </c>
      <c r="B537">
        <v>70664287</v>
      </c>
      <c r="C537">
        <v>70662950</v>
      </c>
      <c r="D537">
        <v>66321807</v>
      </c>
      <c r="E537">
        <v>1</v>
      </c>
      <c r="F537">
        <v>1</v>
      </c>
      <c r="G537">
        <v>1077</v>
      </c>
      <c r="H537">
        <v>3</v>
      </c>
      <c r="I537" t="s">
        <v>487</v>
      </c>
      <c r="J537" t="s">
        <v>488</v>
      </c>
      <c r="K537" t="s">
        <v>489</v>
      </c>
      <c r="L537">
        <v>1348</v>
      </c>
      <c r="N537">
        <v>1009</v>
      </c>
      <c r="O537" t="s">
        <v>147</v>
      </c>
      <c r="P537" t="s">
        <v>147</v>
      </c>
      <c r="Q537">
        <v>1000</v>
      </c>
      <c r="X537">
        <v>1.2E-4</v>
      </c>
      <c r="Y537">
        <v>12534.98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1.2E-4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ROW(Source!A662)</f>
        <v>662</v>
      </c>
      <c r="B538">
        <v>70664288</v>
      </c>
      <c r="C538">
        <v>70662950</v>
      </c>
      <c r="D538">
        <v>66277648</v>
      </c>
      <c r="E538">
        <v>1077</v>
      </c>
      <c r="F538">
        <v>1</v>
      </c>
      <c r="G538">
        <v>1077</v>
      </c>
      <c r="H538">
        <v>3</v>
      </c>
      <c r="I538" t="s">
        <v>530</v>
      </c>
      <c r="J538" t="s">
        <v>3</v>
      </c>
      <c r="K538" t="s">
        <v>531</v>
      </c>
      <c r="L538">
        <v>1348</v>
      </c>
      <c r="N538">
        <v>1009</v>
      </c>
      <c r="O538" t="s">
        <v>147</v>
      </c>
      <c r="P538" t="s">
        <v>147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3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ROW(Source!A662)</f>
        <v>662</v>
      </c>
      <c r="B539">
        <v>70664289</v>
      </c>
      <c r="C539">
        <v>70662950</v>
      </c>
      <c r="D539">
        <v>66296056</v>
      </c>
      <c r="E539">
        <v>1077</v>
      </c>
      <c r="F539">
        <v>1</v>
      </c>
      <c r="G539">
        <v>1077</v>
      </c>
      <c r="H539">
        <v>3</v>
      </c>
      <c r="I539" t="s">
        <v>555</v>
      </c>
      <c r="J539" t="s">
        <v>3</v>
      </c>
      <c r="K539" t="s">
        <v>556</v>
      </c>
      <c r="L539">
        <v>1303</v>
      </c>
      <c r="N539">
        <v>1003</v>
      </c>
      <c r="O539" t="s">
        <v>182</v>
      </c>
      <c r="P539" t="s">
        <v>182</v>
      </c>
      <c r="Q539">
        <v>1000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ROW(Source!A662)</f>
        <v>662</v>
      </c>
      <c r="B540">
        <v>70664290</v>
      </c>
      <c r="C540">
        <v>70662950</v>
      </c>
      <c r="D540">
        <v>66309830</v>
      </c>
      <c r="E540">
        <v>1077</v>
      </c>
      <c r="F540">
        <v>1</v>
      </c>
      <c r="G540">
        <v>1077</v>
      </c>
      <c r="H540">
        <v>3</v>
      </c>
      <c r="I540" t="s">
        <v>534</v>
      </c>
      <c r="J540" t="s">
        <v>3</v>
      </c>
      <c r="K540" t="s">
        <v>535</v>
      </c>
      <c r="L540">
        <v>1348</v>
      </c>
      <c r="N540">
        <v>1009</v>
      </c>
      <c r="O540" t="s">
        <v>147</v>
      </c>
      <c r="P540" t="s">
        <v>147</v>
      </c>
      <c r="Q540">
        <v>1000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ROW(Source!A662)</f>
        <v>662</v>
      </c>
      <c r="B541">
        <v>70664291</v>
      </c>
      <c r="C541">
        <v>70662950</v>
      </c>
      <c r="D541">
        <v>66309823</v>
      </c>
      <c r="E541">
        <v>1077</v>
      </c>
      <c r="F541">
        <v>1</v>
      </c>
      <c r="G541">
        <v>1077</v>
      </c>
      <c r="H541">
        <v>3</v>
      </c>
      <c r="I541" t="s">
        <v>534</v>
      </c>
      <c r="J541" t="s">
        <v>3</v>
      </c>
      <c r="K541" t="s">
        <v>542</v>
      </c>
      <c r="L541">
        <v>1348</v>
      </c>
      <c r="N541">
        <v>1009</v>
      </c>
      <c r="O541" t="s">
        <v>147</v>
      </c>
      <c r="P541" t="s">
        <v>147</v>
      </c>
      <c r="Q541">
        <v>1000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ROW(Source!A662)</f>
        <v>662</v>
      </c>
      <c r="B542">
        <v>70664292</v>
      </c>
      <c r="C542">
        <v>70662950</v>
      </c>
      <c r="D542">
        <v>66310550</v>
      </c>
      <c r="E542">
        <v>1077</v>
      </c>
      <c r="F542">
        <v>1</v>
      </c>
      <c r="G542">
        <v>1077</v>
      </c>
      <c r="H542">
        <v>3</v>
      </c>
      <c r="I542" t="s">
        <v>538</v>
      </c>
      <c r="J542" t="s">
        <v>3</v>
      </c>
      <c r="K542" t="s">
        <v>539</v>
      </c>
      <c r="L542">
        <v>1354</v>
      </c>
      <c r="N542">
        <v>1010</v>
      </c>
      <c r="O542" t="s">
        <v>203</v>
      </c>
      <c r="P542" t="s">
        <v>203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ROW(Source!A663)</f>
        <v>663</v>
      </c>
      <c r="B543">
        <v>70664279</v>
      </c>
      <c r="C543">
        <v>70662950</v>
      </c>
      <c r="D543">
        <v>66274153</v>
      </c>
      <c r="E543">
        <v>1077</v>
      </c>
      <c r="F543">
        <v>1</v>
      </c>
      <c r="G543">
        <v>1077</v>
      </c>
      <c r="H543">
        <v>1</v>
      </c>
      <c r="I543" t="s">
        <v>461</v>
      </c>
      <c r="J543" t="s">
        <v>3</v>
      </c>
      <c r="K543" t="s">
        <v>462</v>
      </c>
      <c r="L543">
        <v>1191</v>
      </c>
      <c r="N543">
        <v>1013</v>
      </c>
      <c r="O543" t="s">
        <v>463</v>
      </c>
      <c r="P543" t="s">
        <v>463</v>
      </c>
      <c r="Q543">
        <v>1</v>
      </c>
      <c r="X543">
        <v>7.42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3</v>
      </c>
      <c r="AG543">
        <v>7.42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ROW(Source!A663)</f>
        <v>663</v>
      </c>
      <c r="B544">
        <v>70664280</v>
      </c>
      <c r="C544">
        <v>70662950</v>
      </c>
      <c r="D544">
        <v>66352537</v>
      </c>
      <c r="E544">
        <v>1</v>
      </c>
      <c r="F544">
        <v>1</v>
      </c>
      <c r="G544">
        <v>1077</v>
      </c>
      <c r="H544">
        <v>2</v>
      </c>
      <c r="I544" t="s">
        <v>464</v>
      </c>
      <c r="J544" t="s">
        <v>465</v>
      </c>
      <c r="K544" t="s">
        <v>466</v>
      </c>
      <c r="L544">
        <v>1368</v>
      </c>
      <c r="N544">
        <v>1011</v>
      </c>
      <c r="O544" t="s">
        <v>410</v>
      </c>
      <c r="P544" t="s">
        <v>410</v>
      </c>
      <c r="Q544">
        <v>1</v>
      </c>
      <c r="X544">
        <v>0.41</v>
      </c>
      <c r="Y544">
        <v>0</v>
      </c>
      <c r="Z544">
        <v>83.1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0.41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ROW(Source!A663)</f>
        <v>663</v>
      </c>
      <c r="B545">
        <v>70664281</v>
      </c>
      <c r="C545">
        <v>70662950</v>
      </c>
      <c r="D545">
        <v>66351781</v>
      </c>
      <c r="E545">
        <v>1</v>
      </c>
      <c r="F545">
        <v>1</v>
      </c>
      <c r="G545">
        <v>1077</v>
      </c>
      <c r="H545">
        <v>2</v>
      </c>
      <c r="I545" t="s">
        <v>552</v>
      </c>
      <c r="J545" t="s">
        <v>553</v>
      </c>
      <c r="K545" t="s">
        <v>554</v>
      </c>
      <c r="L545">
        <v>1368</v>
      </c>
      <c r="N545">
        <v>1011</v>
      </c>
      <c r="O545" t="s">
        <v>410</v>
      </c>
      <c r="P545" t="s">
        <v>410</v>
      </c>
      <c r="Q545">
        <v>1</v>
      </c>
      <c r="X545">
        <v>0.61</v>
      </c>
      <c r="Y545">
        <v>0</v>
      </c>
      <c r="Z545">
        <v>179.17</v>
      </c>
      <c r="AA545">
        <v>16.93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0.61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ROW(Source!A663)</f>
        <v>663</v>
      </c>
      <c r="B546">
        <v>70664282</v>
      </c>
      <c r="C546">
        <v>70662950</v>
      </c>
      <c r="D546">
        <v>66275621</v>
      </c>
      <c r="E546">
        <v>1077</v>
      </c>
      <c r="F546">
        <v>1</v>
      </c>
      <c r="G546">
        <v>1077</v>
      </c>
      <c r="H546">
        <v>3</v>
      </c>
      <c r="I546" t="s">
        <v>528</v>
      </c>
      <c r="J546" t="s">
        <v>3</v>
      </c>
      <c r="K546" t="s">
        <v>529</v>
      </c>
      <c r="L546">
        <v>1348</v>
      </c>
      <c r="N546">
        <v>1009</v>
      </c>
      <c r="O546" t="s">
        <v>147</v>
      </c>
      <c r="P546" t="s">
        <v>147</v>
      </c>
      <c r="Q546">
        <v>1000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ROW(Source!A663)</f>
        <v>663</v>
      </c>
      <c r="B547">
        <v>70664283</v>
      </c>
      <c r="C547">
        <v>70662950</v>
      </c>
      <c r="D547">
        <v>66321845</v>
      </c>
      <c r="E547">
        <v>1</v>
      </c>
      <c r="F547">
        <v>1</v>
      </c>
      <c r="G547">
        <v>1077</v>
      </c>
      <c r="H547">
        <v>3</v>
      </c>
      <c r="I547" t="s">
        <v>493</v>
      </c>
      <c r="J547" t="s">
        <v>494</v>
      </c>
      <c r="K547" t="s">
        <v>495</v>
      </c>
      <c r="L547">
        <v>1348</v>
      </c>
      <c r="N547">
        <v>1009</v>
      </c>
      <c r="O547" t="s">
        <v>147</v>
      </c>
      <c r="P547" t="s">
        <v>147</v>
      </c>
      <c r="Q547">
        <v>1000</v>
      </c>
      <c r="X547">
        <v>3.0000000000000001E-5</v>
      </c>
      <c r="Y547">
        <v>18504.150000000001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3.0000000000000001E-5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ROW(Source!A663)</f>
        <v>663</v>
      </c>
      <c r="B548">
        <v>70664284</v>
      </c>
      <c r="C548">
        <v>70662950</v>
      </c>
      <c r="D548">
        <v>66321205</v>
      </c>
      <c r="E548">
        <v>1</v>
      </c>
      <c r="F548">
        <v>1</v>
      </c>
      <c r="G548">
        <v>1077</v>
      </c>
      <c r="H548">
        <v>3</v>
      </c>
      <c r="I548" t="s">
        <v>474</v>
      </c>
      <c r="J548" t="s">
        <v>475</v>
      </c>
      <c r="K548" t="s">
        <v>476</v>
      </c>
      <c r="L548">
        <v>1346</v>
      </c>
      <c r="N548">
        <v>1009</v>
      </c>
      <c r="O548" t="s">
        <v>477</v>
      </c>
      <c r="P548" t="s">
        <v>477</v>
      </c>
      <c r="Q548">
        <v>1</v>
      </c>
      <c r="X548">
        <v>0.02</v>
      </c>
      <c r="Y548">
        <v>1.61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0.02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ROW(Source!A663)</f>
        <v>663</v>
      </c>
      <c r="B549">
        <v>70664285</v>
      </c>
      <c r="C549">
        <v>70662950</v>
      </c>
      <c r="D549">
        <v>66321487</v>
      </c>
      <c r="E549">
        <v>1</v>
      </c>
      <c r="F549">
        <v>1</v>
      </c>
      <c r="G549">
        <v>1077</v>
      </c>
      <c r="H549">
        <v>3</v>
      </c>
      <c r="I549" t="s">
        <v>499</v>
      </c>
      <c r="J549" t="s">
        <v>500</v>
      </c>
      <c r="K549" t="s">
        <v>501</v>
      </c>
      <c r="L549">
        <v>1348</v>
      </c>
      <c r="N549">
        <v>1009</v>
      </c>
      <c r="O549" t="s">
        <v>147</v>
      </c>
      <c r="P549" t="s">
        <v>147</v>
      </c>
      <c r="Q549">
        <v>1000</v>
      </c>
      <c r="X549">
        <v>1E-4</v>
      </c>
      <c r="Y549">
        <v>16189.08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1E-4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ROW(Source!A663)</f>
        <v>663</v>
      </c>
      <c r="B550">
        <v>70664286</v>
      </c>
      <c r="C550">
        <v>70662950</v>
      </c>
      <c r="D550">
        <v>66328088</v>
      </c>
      <c r="E550">
        <v>1</v>
      </c>
      <c r="F550">
        <v>1</v>
      </c>
      <c r="G550">
        <v>1077</v>
      </c>
      <c r="H550">
        <v>3</v>
      </c>
      <c r="I550" t="s">
        <v>484</v>
      </c>
      <c r="J550" t="s">
        <v>485</v>
      </c>
      <c r="K550" t="s">
        <v>486</v>
      </c>
      <c r="L550">
        <v>1346</v>
      </c>
      <c r="N550">
        <v>1009</v>
      </c>
      <c r="O550" t="s">
        <v>477</v>
      </c>
      <c r="P550" t="s">
        <v>477</v>
      </c>
      <c r="Q550">
        <v>1</v>
      </c>
      <c r="X550">
        <v>0.01</v>
      </c>
      <c r="Y550">
        <v>47.86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0.01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ROW(Source!A663)</f>
        <v>663</v>
      </c>
      <c r="B551">
        <v>70664287</v>
      </c>
      <c r="C551">
        <v>70662950</v>
      </c>
      <c r="D551">
        <v>66321807</v>
      </c>
      <c r="E551">
        <v>1</v>
      </c>
      <c r="F551">
        <v>1</v>
      </c>
      <c r="G551">
        <v>1077</v>
      </c>
      <c r="H551">
        <v>3</v>
      </c>
      <c r="I551" t="s">
        <v>487</v>
      </c>
      <c r="J551" t="s">
        <v>488</v>
      </c>
      <c r="K551" t="s">
        <v>489</v>
      </c>
      <c r="L551">
        <v>1348</v>
      </c>
      <c r="N551">
        <v>1009</v>
      </c>
      <c r="O551" t="s">
        <v>147</v>
      </c>
      <c r="P551" t="s">
        <v>147</v>
      </c>
      <c r="Q551">
        <v>1000</v>
      </c>
      <c r="X551">
        <v>1.2E-4</v>
      </c>
      <c r="Y551">
        <v>12534.98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1.2E-4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ROW(Source!A663)</f>
        <v>663</v>
      </c>
      <c r="B552">
        <v>70664288</v>
      </c>
      <c r="C552">
        <v>70662950</v>
      </c>
      <c r="D552">
        <v>66277648</v>
      </c>
      <c r="E552">
        <v>1077</v>
      </c>
      <c r="F552">
        <v>1</v>
      </c>
      <c r="G552">
        <v>1077</v>
      </c>
      <c r="H552">
        <v>3</v>
      </c>
      <c r="I552" t="s">
        <v>530</v>
      </c>
      <c r="J552" t="s">
        <v>3</v>
      </c>
      <c r="K552" t="s">
        <v>531</v>
      </c>
      <c r="L552">
        <v>1348</v>
      </c>
      <c r="N552">
        <v>1009</v>
      </c>
      <c r="O552" t="s">
        <v>147</v>
      </c>
      <c r="P552" t="s">
        <v>147</v>
      </c>
      <c r="Q552">
        <v>1000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ROW(Source!A663)</f>
        <v>663</v>
      </c>
      <c r="B553">
        <v>70664289</v>
      </c>
      <c r="C553">
        <v>70662950</v>
      </c>
      <c r="D553">
        <v>66296056</v>
      </c>
      <c r="E553">
        <v>1077</v>
      </c>
      <c r="F553">
        <v>1</v>
      </c>
      <c r="G553">
        <v>1077</v>
      </c>
      <c r="H553">
        <v>3</v>
      </c>
      <c r="I553" t="s">
        <v>555</v>
      </c>
      <c r="J553" t="s">
        <v>3</v>
      </c>
      <c r="K553" t="s">
        <v>556</v>
      </c>
      <c r="L553">
        <v>1303</v>
      </c>
      <c r="N553">
        <v>1003</v>
      </c>
      <c r="O553" t="s">
        <v>182</v>
      </c>
      <c r="P553" t="s">
        <v>182</v>
      </c>
      <c r="Q553">
        <v>1000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3</v>
      </c>
      <c r="AG553">
        <v>0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ROW(Source!A663)</f>
        <v>663</v>
      </c>
      <c r="B554">
        <v>70664290</v>
      </c>
      <c r="C554">
        <v>70662950</v>
      </c>
      <c r="D554">
        <v>66309830</v>
      </c>
      <c r="E554">
        <v>1077</v>
      </c>
      <c r="F554">
        <v>1</v>
      </c>
      <c r="G554">
        <v>1077</v>
      </c>
      <c r="H554">
        <v>3</v>
      </c>
      <c r="I554" t="s">
        <v>534</v>
      </c>
      <c r="J554" t="s">
        <v>3</v>
      </c>
      <c r="K554" t="s">
        <v>535</v>
      </c>
      <c r="L554">
        <v>1348</v>
      </c>
      <c r="N554">
        <v>1009</v>
      </c>
      <c r="O554" t="s">
        <v>147</v>
      </c>
      <c r="P554" t="s">
        <v>147</v>
      </c>
      <c r="Q554">
        <v>1000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 t="s">
        <v>3</v>
      </c>
      <c r="AG554">
        <v>0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ROW(Source!A663)</f>
        <v>663</v>
      </c>
      <c r="B555">
        <v>70664291</v>
      </c>
      <c r="C555">
        <v>70662950</v>
      </c>
      <c r="D555">
        <v>66309823</v>
      </c>
      <c r="E555">
        <v>1077</v>
      </c>
      <c r="F555">
        <v>1</v>
      </c>
      <c r="G555">
        <v>1077</v>
      </c>
      <c r="H555">
        <v>3</v>
      </c>
      <c r="I555" t="s">
        <v>534</v>
      </c>
      <c r="J555" t="s">
        <v>3</v>
      </c>
      <c r="K555" t="s">
        <v>542</v>
      </c>
      <c r="L555">
        <v>1348</v>
      </c>
      <c r="N555">
        <v>1009</v>
      </c>
      <c r="O555" t="s">
        <v>147</v>
      </c>
      <c r="P555" t="s">
        <v>147</v>
      </c>
      <c r="Q555">
        <v>1000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ROW(Source!A663)</f>
        <v>663</v>
      </c>
      <c r="B556">
        <v>70664292</v>
      </c>
      <c r="C556">
        <v>70662950</v>
      </c>
      <c r="D556">
        <v>66310550</v>
      </c>
      <c r="E556">
        <v>1077</v>
      </c>
      <c r="F556">
        <v>1</v>
      </c>
      <c r="G556">
        <v>1077</v>
      </c>
      <c r="H556">
        <v>3</v>
      </c>
      <c r="I556" t="s">
        <v>538</v>
      </c>
      <c r="J556" t="s">
        <v>3</v>
      </c>
      <c r="K556" t="s">
        <v>539</v>
      </c>
      <c r="L556">
        <v>1354</v>
      </c>
      <c r="N556">
        <v>1010</v>
      </c>
      <c r="O556" t="s">
        <v>203</v>
      </c>
      <c r="P556" t="s">
        <v>203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ROW(Source!A770)</f>
        <v>770</v>
      </c>
      <c r="B557">
        <v>70664293</v>
      </c>
      <c r="C557">
        <v>70663134</v>
      </c>
      <c r="D557">
        <v>66274153</v>
      </c>
      <c r="E557">
        <v>1077</v>
      </c>
      <c r="F557">
        <v>1</v>
      </c>
      <c r="G557">
        <v>1077</v>
      </c>
      <c r="H557">
        <v>1</v>
      </c>
      <c r="I557" t="s">
        <v>461</v>
      </c>
      <c r="J557" t="s">
        <v>3</v>
      </c>
      <c r="K557" t="s">
        <v>462</v>
      </c>
      <c r="L557">
        <v>1191</v>
      </c>
      <c r="N557">
        <v>1013</v>
      </c>
      <c r="O557" t="s">
        <v>463</v>
      </c>
      <c r="P557" t="s">
        <v>463</v>
      </c>
      <c r="Q557">
        <v>1</v>
      </c>
      <c r="X557">
        <v>3.06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96</v>
      </c>
      <c r="AG557">
        <v>3.2130000000000001</v>
      </c>
      <c r="AH557">
        <v>2</v>
      </c>
      <c r="AI557">
        <v>70663135</v>
      </c>
      <c r="AJ557">
        <v>151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ROW(Source!A770)</f>
        <v>770</v>
      </c>
      <c r="B558">
        <v>70664294</v>
      </c>
      <c r="C558">
        <v>70663134</v>
      </c>
      <c r="D558">
        <v>66352537</v>
      </c>
      <c r="E558">
        <v>1</v>
      </c>
      <c r="F558">
        <v>1</v>
      </c>
      <c r="G558">
        <v>1077</v>
      </c>
      <c r="H558">
        <v>2</v>
      </c>
      <c r="I558" t="s">
        <v>464</v>
      </c>
      <c r="J558" t="s">
        <v>465</v>
      </c>
      <c r="K558" t="s">
        <v>466</v>
      </c>
      <c r="L558">
        <v>1368</v>
      </c>
      <c r="N558">
        <v>1011</v>
      </c>
      <c r="O558" t="s">
        <v>410</v>
      </c>
      <c r="P558" t="s">
        <v>410</v>
      </c>
      <c r="Q558">
        <v>1</v>
      </c>
      <c r="X558">
        <v>0.19</v>
      </c>
      <c r="Y558">
        <v>0</v>
      </c>
      <c r="Z558">
        <v>83.1</v>
      </c>
      <c r="AA558">
        <v>12.62</v>
      </c>
      <c r="AB558">
        <v>0</v>
      </c>
      <c r="AC558">
        <v>0</v>
      </c>
      <c r="AD558">
        <v>1</v>
      </c>
      <c r="AE558">
        <v>0</v>
      </c>
      <c r="AF558" t="s">
        <v>96</v>
      </c>
      <c r="AG558">
        <v>0.19950000000000001</v>
      </c>
      <c r="AH558">
        <v>2</v>
      </c>
      <c r="AI558">
        <v>70663136</v>
      </c>
      <c r="AJ558">
        <v>152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ROW(Source!A770)</f>
        <v>770</v>
      </c>
      <c r="B559">
        <v>70664295</v>
      </c>
      <c r="C559">
        <v>70663134</v>
      </c>
      <c r="D559">
        <v>66352105</v>
      </c>
      <c r="E559">
        <v>1</v>
      </c>
      <c r="F559">
        <v>1</v>
      </c>
      <c r="G559">
        <v>1077</v>
      </c>
      <c r="H559">
        <v>2</v>
      </c>
      <c r="I559" t="s">
        <v>490</v>
      </c>
      <c r="J559" t="s">
        <v>491</v>
      </c>
      <c r="K559" t="s">
        <v>492</v>
      </c>
      <c r="L559">
        <v>1368</v>
      </c>
      <c r="N559">
        <v>1011</v>
      </c>
      <c r="O559" t="s">
        <v>410</v>
      </c>
      <c r="P559" t="s">
        <v>410</v>
      </c>
      <c r="Q559">
        <v>1</v>
      </c>
      <c r="X559">
        <v>0.68</v>
      </c>
      <c r="Y559">
        <v>0</v>
      </c>
      <c r="Z559">
        <v>166.63</v>
      </c>
      <c r="AA559">
        <v>14.54</v>
      </c>
      <c r="AB559">
        <v>0</v>
      </c>
      <c r="AC559">
        <v>0</v>
      </c>
      <c r="AD559">
        <v>1</v>
      </c>
      <c r="AE559">
        <v>0</v>
      </c>
      <c r="AF559" t="s">
        <v>96</v>
      </c>
      <c r="AG559">
        <v>0.71400000000000008</v>
      </c>
      <c r="AH559">
        <v>2</v>
      </c>
      <c r="AI559">
        <v>70663137</v>
      </c>
      <c r="AJ559">
        <v>153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ROW(Source!A770)</f>
        <v>770</v>
      </c>
      <c r="B560">
        <v>70664296</v>
      </c>
      <c r="C560">
        <v>70663134</v>
      </c>
      <c r="D560">
        <v>66275621</v>
      </c>
      <c r="E560">
        <v>1077</v>
      </c>
      <c r="F560">
        <v>1</v>
      </c>
      <c r="G560">
        <v>1077</v>
      </c>
      <c r="H560">
        <v>3</v>
      </c>
      <c r="I560" t="s">
        <v>528</v>
      </c>
      <c r="J560" t="s">
        <v>3</v>
      </c>
      <c r="K560" t="s">
        <v>529</v>
      </c>
      <c r="L560">
        <v>1348</v>
      </c>
      <c r="N560">
        <v>1009</v>
      </c>
      <c r="O560" t="s">
        <v>147</v>
      </c>
      <c r="P560" t="s">
        <v>147</v>
      </c>
      <c r="Q560">
        <v>1000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ROW(Source!A770)</f>
        <v>770</v>
      </c>
      <c r="B561">
        <v>70664297</v>
      </c>
      <c r="C561">
        <v>70663134</v>
      </c>
      <c r="D561">
        <v>66321845</v>
      </c>
      <c r="E561">
        <v>1</v>
      </c>
      <c r="F561">
        <v>1</v>
      </c>
      <c r="G561">
        <v>1077</v>
      </c>
      <c r="H561">
        <v>3</v>
      </c>
      <c r="I561" t="s">
        <v>493</v>
      </c>
      <c r="J561" t="s">
        <v>494</v>
      </c>
      <c r="K561" t="s">
        <v>495</v>
      </c>
      <c r="L561">
        <v>1348</v>
      </c>
      <c r="N561">
        <v>1009</v>
      </c>
      <c r="O561" t="s">
        <v>147</v>
      </c>
      <c r="P561" t="s">
        <v>147</v>
      </c>
      <c r="Q561">
        <v>1000</v>
      </c>
      <c r="X561">
        <v>3.0000000000000001E-5</v>
      </c>
      <c r="Y561">
        <v>18504.150000000001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3.0000000000000001E-5</v>
      </c>
      <c r="AH561">
        <v>2</v>
      </c>
      <c r="AI561">
        <v>70663138</v>
      </c>
      <c r="AJ561">
        <v>154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ROW(Source!A770)</f>
        <v>770</v>
      </c>
      <c r="B562">
        <v>70664298</v>
      </c>
      <c r="C562">
        <v>70663134</v>
      </c>
      <c r="D562">
        <v>66321205</v>
      </c>
      <c r="E562">
        <v>1</v>
      </c>
      <c r="F562">
        <v>1</v>
      </c>
      <c r="G562">
        <v>1077</v>
      </c>
      <c r="H562">
        <v>3</v>
      </c>
      <c r="I562" t="s">
        <v>474</v>
      </c>
      <c r="J562" t="s">
        <v>475</v>
      </c>
      <c r="K562" t="s">
        <v>476</v>
      </c>
      <c r="L562">
        <v>1346</v>
      </c>
      <c r="N562">
        <v>1009</v>
      </c>
      <c r="O562" t="s">
        <v>477</v>
      </c>
      <c r="P562" t="s">
        <v>477</v>
      </c>
      <c r="Q562">
        <v>1</v>
      </c>
      <c r="X562">
        <v>0.02</v>
      </c>
      <c r="Y562">
        <v>1.61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0.02</v>
      </c>
      <c r="AH562">
        <v>2</v>
      </c>
      <c r="AI562">
        <v>70663139</v>
      </c>
      <c r="AJ562">
        <v>155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ROW(Source!A770)</f>
        <v>770</v>
      </c>
      <c r="B563">
        <v>70664299</v>
      </c>
      <c r="C563">
        <v>70663134</v>
      </c>
      <c r="D563">
        <v>66321472</v>
      </c>
      <c r="E563">
        <v>1</v>
      </c>
      <c r="F563">
        <v>1</v>
      </c>
      <c r="G563">
        <v>1077</v>
      </c>
      <c r="H563">
        <v>3</v>
      </c>
      <c r="I563" t="s">
        <v>496</v>
      </c>
      <c r="J563" t="s">
        <v>497</v>
      </c>
      <c r="K563" t="s">
        <v>498</v>
      </c>
      <c r="L563">
        <v>1348</v>
      </c>
      <c r="N563">
        <v>1009</v>
      </c>
      <c r="O563" t="s">
        <v>147</v>
      </c>
      <c r="P563" t="s">
        <v>147</v>
      </c>
      <c r="Q563">
        <v>1000</v>
      </c>
      <c r="X563">
        <v>4.0000000000000002E-4</v>
      </c>
      <c r="Y563">
        <v>20009.47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4.0000000000000002E-4</v>
      </c>
      <c r="AH563">
        <v>2</v>
      </c>
      <c r="AI563">
        <v>70663140</v>
      </c>
      <c r="AJ563">
        <v>156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ROW(Source!A770)</f>
        <v>770</v>
      </c>
      <c r="B564">
        <v>70664300</v>
      </c>
      <c r="C564">
        <v>70663134</v>
      </c>
      <c r="D564">
        <v>66321487</v>
      </c>
      <c r="E564">
        <v>1</v>
      </c>
      <c r="F564">
        <v>1</v>
      </c>
      <c r="G564">
        <v>1077</v>
      </c>
      <c r="H564">
        <v>3</v>
      </c>
      <c r="I564" t="s">
        <v>499</v>
      </c>
      <c r="J564" t="s">
        <v>500</v>
      </c>
      <c r="K564" t="s">
        <v>501</v>
      </c>
      <c r="L564">
        <v>1348</v>
      </c>
      <c r="N564">
        <v>1009</v>
      </c>
      <c r="O564" t="s">
        <v>147</v>
      </c>
      <c r="P564" t="s">
        <v>147</v>
      </c>
      <c r="Q564">
        <v>1000</v>
      </c>
      <c r="X564">
        <v>1E-4</v>
      </c>
      <c r="Y564">
        <v>16189.08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1E-4</v>
      </c>
      <c r="AH564">
        <v>2</v>
      </c>
      <c r="AI564">
        <v>70663141</v>
      </c>
      <c r="AJ564">
        <v>157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ROW(Source!A770)</f>
        <v>770</v>
      </c>
      <c r="B565">
        <v>70664301</v>
      </c>
      <c r="C565">
        <v>70663134</v>
      </c>
      <c r="D565">
        <v>66328088</v>
      </c>
      <c r="E565">
        <v>1</v>
      </c>
      <c r="F565">
        <v>1</v>
      </c>
      <c r="G565">
        <v>1077</v>
      </c>
      <c r="H565">
        <v>3</v>
      </c>
      <c r="I565" t="s">
        <v>484</v>
      </c>
      <c r="J565" t="s">
        <v>485</v>
      </c>
      <c r="K565" t="s">
        <v>486</v>
      </c>
      <c r="L565">
        <v>1346</v>
      </c>
      <c r="N565">
        <v>1009</v>
      </c>
      <c r="O565" t="s">
        <v>477</v>
      </c>
      <c r="P565" t="s">
        <v>477</v>
      </c>
      <c r="Q565">
        <v>1</v>
      </c>
      <c r="X565">
        <v>0.1</v>
      </c>
      <c r="Y565">
        <v>47.86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70663142</v>
      </c>
      <c r="AJ565">
        <v>158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ROW(Source!A770)</f>
        <v>770</v>
      </c>
      <c r="B566">
        <v>70664302</v>
      </c>
      <c r="C566">
        <v>70663134</v>
      </c>
      <c r="D566">
        <v>66345565</v>
      </c>
      <c r="E566">
        <v>1</v>
      </c>
      <c r="F566">
        <v>1</v>
      </c>
      <c r="G566">
        <v>1077</v>
      </c>
      <c r="H566">
        <v>3</v>
      </c>
      <c r="I566" t="s">
        <v>502</v>
      </c>
      <c r="J566" t="s">
        <v>503</v>
      </c>
      <c r="K566" t="s">
        <v>504</v>
      </c>
      <c r="L566">
        <v>1355</v>
      </c>
      <c r="N566">
        <v>1010</v>
      </c>
      <c r="O566" t="s">
        <v>355</v>
      </c>
      <c r="P566" t="s">
        <v>355</v>
      </c>
      <c r="Q566">
        <v>100</v>
      </c>
      <c r="X566">
        <v>0.06</v>
      </c>
      <c r="Y566">
        <v>139.85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0.06</v>
      </c>
      <c r="AH566">
        <v>2</v>
      </c>
      <c r="AI566">
        <v>70663143</v>
      </c>
      <c r="AJ566">
        <v>159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ROW(Source!A770)</f>
        <v>770</v>
      </c>
      <c r="B567">
        <v>70664303</v>
      </c>
      <c r="C567">
        <v>70663134</v>
      </c>
      <c r="D567">
        <v>66277648</v>
      </c>
      <c r="E567">
        <v>1077</v>
      </c>
      <c r="F567">
        <v>1</v>
      </c>
      <c r="G567">
        <v>1077</v>
      </c>
      <c r="H567">
        <v>3</v>
      </c>
      <c r="I567" t="s">
        <v>530</v>
      </c>
      <c r="J567" t="s">
        <v>3</v>
      </c>
      <c r="K567" t="s">
        <v>531</v>
      </c>
      <c r="L567">
        <v>1348</v>
      </c>
      <c r="N567">
        <v>1009</v>
      </c>
      <c r="O567" t="s">
        <v>147</v>
      </c>
      <c r="P567" t="s">
        <v>147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ROW(Source!A770)</f>
        <v>770</v>
      </c>
      <c r="B568">
        <v>70664304</v>
      </c>
      <c r="C568">
        <v>70663134</v>
      </c>
      <c r="D568">
        <v>66295027</v>
      </c>
      <c r="E568">
        <v>1077</v>
      </c>
      <c r="F568">
        <v>1</v>
      </c>
      <c r="G568">
        <v>1077</v>
      </c>
      <c r="H568">
        <v>3</v>
      </c>
      <c r="I568" t="s">
        <v>532</v>
      </c>
      <c r="J568" t="s">
        <v>3</v>
      </c>
      <c r="K568" t="s">
        <v>533</v>
      </c>
      <c r="L568">
        <v>1354</v>
      </c>
      <c r="N568">
        <v>1010</v>
      </c>
      <c r="O568" t="s">
        <v>203</v>
      </c>
      <c r="P568" t="s">
        <v>203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ROW(Source!A770)</f>
        <v>770</v>
      </c>
      <c r="B569">
        <v>70664305</v>
      </c>
      <c r="C569">
        <v>70663134</v>
      </c>
      <c r="D569">
        <v>66309830</v>
      </c>
      <c r="E569">
        <v>1077</v>
      </c>
      <c r="F569">
        <v>1</v>
      </c>
      <c r="G569">
        <v>1077</v>
      </c>
      <c r="H569">
        <v>3</v>
      </c>
      <c r="I569" t="s">
        <v>534</v>
      </c>
      <c r="J569" t="s">
        <v>3</v>
      </c>
      <c r="K569" t="s">
        <v>535</v>
      </c>
      <c r="L569">
        <v>1348</v>
      </c>
      <c r="N569">
        <v>1009</v>
      </c>
      <c r="O569" t="s">
        <v>147</v>
      </c>
      <c r="P569" t="s">
        <v>147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ROW(Source!A770)</f>
        <v>770</v>
      </c>
      <c r="B570">
        <v>70664306</v>
      </c>
      <c r="C570">
        <v>70663134</v>
      </c>
      <c r="D570">
        <v>66310239</v>
      </c>
      <c r="E570">
        <v>1077</v>
      </c>
      <c r="F570">
        <v>1</v>
      </c>
      <c r="G570">
        <v>1077</v>
      </c>
      <c r="H570">
        <v>3</v>
      </c>
      <c r="I570" t="s">
        <v>536</v>
      </c>
      <c r="J570" t="s">
        <v>3</v>
      </c>
      <c r="K570" t="s">
        <v>537</v>
      </c>
      <c r="L570">
        <v>1354</v>
      </c>
      <c r="N570">
        <v>1010</v>
      </c>
      <c r="O570" t="s">
        <v>203</v>
      </c>
      <c r="P570" t="s">
        <v>203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ROW(Source!A770)</f>
        <v>770</v>
      </c>
      <c r="B571">
        <v>70664307</v>
      </c>
      <c r="C571">
        <v>70663134</v>
      </c>
      <c r="D571">
        <v>66310550</v>
      </c>
      <c r="E571">
        <v>1077</v>
      </c>
      <c r="F571">
        <v>1</v>
      </c>
      <c r="G571">
        <v>1077</v>
      </c>
      <c r="H571">
        <v>3</v>
      </c>
      <c r="I571" t="s">
        <v>538</v>
      </c>
      <c r="J571" t="s">
        <v>3</v>
      </c>
      <c r="K571" t="s">
        <v>539</v>
      </c>
      <c r="L571">
        <v>1354</v>
      </c>
      <c r="N571">
        <v>1010</v>
      </c>
      <c r="O571" t="s">
        <v>203</v>
      </c>
      <c r="P571" t="s">
        <v>203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ROW(Source!A770)</f>
        <v>770</v>
      </c>
      <c r="B572">
        <v>70664308</v>
      </c>
      <c r="C572">
        <v>70663134</v>
      </c>
      <c r="D572">
        <v>66316222</v>
      </c>
      <c r="E572">
        <v>1077</v>
      </c>
      <c r="F572">
        <v>1</v>
      </c>
      <c r="G572">
        <v>1077</v>
      </c>
      <c r="H572">
        <v>3</v>
      </c>
      <c r="I572" t="s">
        <v>540</v>
      </c>
      <c r="J572" t="s">
        <v>3</v>
      </c>
      <c r="K572" t="s">
        <v>541</v>
      </c>
      <c r="L572">
        <v>1354</v>
      </c>
      <c r="N572">
        <v>1010</v>
      </c>
      <c r="O572" t="s">
        <v>203</v>
      </c>
      <c r="P572" t="s">
        <v>203</v>
      </c>
      <c r="Q572">
        <v>1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ROW(Source!A771)</f>
        <v>771</v>
      </c>
      <c r="B573">
        <v>70664293</v>
      </c>
      <c r="C573">
        <v>70663134</v>
      </c>
      <c r="D573">
        <v>66274153</v>
      </c>
      <c r="E573">
        <v>1077</v>
      </c>
      <c r="F573">
        <v>1</v>
      </c>
      <c r="G573">
        <v>1077</v>
      </c>
      <c r="H573">
        <v>1</v>
      </c>
      <c r="I573" t="s">
        <v>461</v>
      </c>
      <c r="J573" t="s">
        <v>3</v>
      </c>
      <c r="K573" t="s">
        <v>462</v>
      </c>
      <c r="L573">
        <v>1191</v>
      </c>
      <c r="N573">
        <v>1013</v>
      </c>
      <c r="O573" t="s">
        <v>463</v>
      </c>
      <c r="P573" t="s">
        <v>463</v>
      </c>
      <c r="Q573">
        <v>1</v>
      </c>
      <c r="X573">
        <v>3.06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96</v>
      </c>
      <c r="AG573">
        <v>3.2130000000000001</v>
      </c>
      <c r="AH573">
        <v>2</v>
      </c>
      <c r="AI573">
        <v>70663135</v>
      </c>
      <c r="AJ573">
        <v>160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ROW(Source!A771)</f>
        <v>771</v>
      </c>
      <c r="B574">
        <v>70664294</v>
      </c>
      <c r="C574">
        <v>70663134</v>
      </c>
      <c r="D574">
        <v>66352537</v>
      </c>
      <c r="E574">
        <v>1</v>
      </c>
      <c r="F574">
        <v>1</v>
      </c>
      <c r="G574">
        <v>1077</v>
      </c>
      <c r="H574">
        <v>2</v>
      </c>
      <c r="I574" t="s">
        <v>464</v>
      </c>
      <c r="J574" t="s">
        <v>465</v>
      </c>
      <c r="K574" t="s">
        <v>466</v>
      </c>
      <c r="L574">
        <v>1368</v>
      </c>
      <c r="N574">
        <v>1011</v>
      </c>
      <c r="O574" t="s">
        <v>410</v>
      </c>
      <c r="P574" t="s">
        <v>410</v>
      </c>
      <c r="Q574">
        <v>1</v>
      </c>
      <c r="X574">
        <v>0.19</v>
      </c>
      <c r="Y574">
        <v>0</v>
      </c>
      <c r="Z574">
        <v>83.1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96</v>
      </c>
      <c r="AG574">
        <v>0.19950000000000001</v>
      </c>
      <c r="AH574">
        <v>2</v>
      </c>
      <c r="AI574">
        <v>70663136</v>
      </c>
      <c r="AJ574">
        <v>161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ROW(Source!A771)</f>
        <v>771</v>
      </c>
      <c r="B575">
        <v>70664295</v>
      </c>
      <c r="C575">
        <v>70663134</v>
      </c>
      <c r="D575">
        <v>66352105</v>
      </c>
      <c r="E575">
        <v>1</v>
      </c>
      <c r="F575">
        <v>1</v>
      </c>
      <c r="G575">
        <v>1077</v>
      </c>
      <c r="H575">
        <v>2</v>
      </c>
      <c r="I575" t="s">
        <v>490</v>
      </c>
      <c r="J575" t="s">
        <v>491</v>
      </c>
      <c r="K575" t="s">
        <v>492</v>
      </c>
      <c r="L575">
        <v>1368</v>
      </c>
      <c r="N575">
        <v>1011</v>
      </c>
      <c r="O575" t="s">
        <v>410</v>
      </c>
      <c r="P575" t="s">
        <v>410</v>
      </c>
      <c r="Q575">
        <v>1</v>
      </c>
      <c r="X575">
        <v>0.68</v>
      </c>
      <c r="Y575">
        <v>0</v>
      </c>
      <c r="Z575">
        <v>166.63</v>
      </c>
      <c r="AA575">
        <v>14.54</v>
      </c>
      <c r="AB575">
        <v>0</v>
      </c>
      <c r="AC575">
        <v>0</v>
      </c>
      <c r="AD575">
        <v>1</v>
      </c>
      <c r="AE575">
        <v>0</v>
      </c>
      <c r="AF575" t="s">
        <v>96</v>
      </c>
      <c r="AG575">
        <v>0.71400000000000008</v>
      </c>
      <c r="AH575">
        <v>2</v>
      </c>
      <c r="AI575">
        <v>70663137</v>
      </c>
      <c r="AJ575">
        <v>162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ROW(Source!A771)</f>
        <v>771</v>
      </c>
      <c r="B576">
        <v>70664296</v>
      </c>
      <c r="C576">
        <v>70663134</v>
      </c>
      <c r="D576">
        <v>66275621</v>
      </c>
      <c r="E576">
        <v>1077</v>
      </c>
      <c r="F576">
        <v>1</v>
      </c>
      <c r="G576">
        <v>1077</v>
      </c>
      <c r="H576">
        <v>3</v>
      </c>
      <c r="I576" t="s">
        <v>528</v>
      </c>
      <c r="J576" t="s">
        <v>3</v>
      </c>
      <c r="K576" t="s">
        <v>529</v>
      </c>
      <c r="L576">
        <v>1348</v>
      </c>
      <c r="N576">
        <v>1009</v>
      </c>
      <c r="O576" t="s">
        <v>147</v>
      </c>
      <c r="P576" t="s">
        <v>147</v>
      </c>
      <c r="Q576">
        <v>1000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0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ROW(Source!A771)</f>
        <v>771</v>
      </c>
      <c r="B577">
        <v>70664297</v>
      </c>
      <c r="C577">
        <v>70663134</v>
      </c>
      <c r="D577">
        <v>66321845</v>
      </c>
      <c r="E577">
        <v>1</v>
      </c>
      <c r="F577">
        <v>1</v>
      </c>
      <c r="G577">
        <v>1077</v>
      </c>
      <c r="H577">
        <v>3</v>
      </c>
      <c r="I577" t="s">
        <v>493</v>
      </c>
      <c r="J577" t="s">
        <v>494</v>
      </c>
      <c r="K577" t="s">
        <v>495</v>
      </c>
      <c r="L577">
        <v>1348</v>
      </c>
      <c r="N577">
        <v>1009</v>
      </c>
      <c r="O577" t="s">
        <v>147</v>
      </c>
      <c r="P577" t="s">
        <v>147</v>
      </c>
      <c r="Q577">
        <v>1000</v>
      </c>
      <c r="X577">
        <v>3.0000000000000001E-5</v>
      </c>
      <c r="Y577">
        <v>18504.150000000001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3.0000000000000001E-5</v>
      </c>
      <c r="AH577">
        <v>2</v>
      </c>
      <c r="AI577">
        <v>70663138</v>
      </c>
      <c r="AJ577">
        <v>163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ROW(Source!A771)</f>
        <v>771</v>
      </c>
      <c r="B578">
        <v>70664298</v>
      </c>
      <c r="C578">
        <v>70663134</v>
      </c>
      <c r="D578">
        <v>66321205</v>
      </c>
      <c r="E578">
        <v>1</v>
      </c>
      <c r="F578">
        <v>1</v>
      </c>
      <c r="G578">
        <v>1077</v>
      </c>
      <c r="H578">
        <v>3</v>
      </c>
      <c r="I578" t="s">
        <v>474</v>
      </c>
      <c r="J578" t="s">
        <v>475</v>
      </c>
      <c r="K578" t="s">
        <v>476</v>
      </c>
      <c r="L578">
        <v>1346</v>
      </c>
      <c r="N578">
        <v>1009</v>
      </c>
      <c r="O578" t="s">
        <v>477</v>
      </c>
      <c r="P578" t="s">
        <v>477</v>
      </c>
      <c r="Q578">
        <v>1</v>
      </c>
      <c r="X578">
        <v>0.02</v>
      </c>
      <c r="Y578">
        <v>1.61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0.02</v>
      </c>
      <c r="AH578">
        <v>2</v>
      </c>
      <c r="AI578">
        <v>70663139</v>
      </c>
      <c r="AJ578">
        <v>164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ROW(Source!A771)</f>
        <v>771</v>
      </c>
      <c r="B579">
        <v>70664299</v>
      </c>
      <c r="C579">
        <v>70663134</v>
      </c>
      <c r="D579">
        <v>66321472</v>
      </c>
      <c r="E579">
        <v>1</v>
      </c>
      <c r="F579">
        <v>1</v>
      </c>
      <c r="G579">
        <v>1077</v>
      </c>
      <c r="H579">
        <v>3</v>
      </c>
      <c r="I579" t="s">
        <v>496</v>
      </c>
      <c r="J579" t="s">
        <v>497</v>
      </c>
      <c r="K579" t="s">
        <v>498</v>
      </c>
      <c r="L579">
        <v>1348</v>
      </c>
      <c r="N579">
        <v>1009</v>
      </c>
      <c r="O579" t="s">
        <v>147</v>
      </c>
      <c r="P579" t="s">
        <v>147</v>
      </c>
      <c r="Q579">
        <v>1000</v>
      </c>
      <c r="X579">
        <v>4.0000000000000002E-4</v>
      </c>
      <c r="Y579">
        <v>20009.47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4.0000000000000002E-4</v>
      </c>
      <c r="AH579">
        <v>2</v>
      </c>
      <c r="AI579">
        <v>70663140</v>
      </c>
      <c r="AJ579">
        <v>165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ROW(Source!A771)</f>
        <v>771</v>
      </c>
      <c r="B580">
        <v>70664300</v>
      </c>
      <c r="C580">
        <v>70663134</v>
      </c>
      <c r="D580">
        <v>66321487</v>
      </c>
      <c r="E580">
        <v>1</v>
      </c>
      <c r="F580">
        <v>1</v>
      </c>
      <c r="G580">
        <v>1077</v>
      </c>
      <c r="H580">
        <v>3</v>
      </c>
      <c r="I580" t="s">
        <v>499</v>
      </c>
      <c r="J580" t="s">
        <v>500</v>
      </c>
      <c r="K580" t="s">
        <v>501</v>
      </c>
      <c r="L580">
        <v>1348</v>
      </c>
      <c r="N580">
        <v>1009</v>
      </c>
      <c r="O580" t="s">
        <v>147</v>
      </c>
      <c r="P580" t="s">
        <v>147</v>
      </c>
      <c r="Q580">
        <v>1000</v>
      </c>
      <c r="X580">
        <v>1E-4</v>
      </c>
      <c r="Y580">
        <v>16189.08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1E-4</v>
      </c>
      <c r="AH580">
        <v>2</v>
      </c>
      <c r="AI580">
        <v>70663141</v>
      </c>
      <c r="AJ580">
        <v>166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ROW(Source!A771)</f>
        <v>771</v>
      </c>
      <c r="B581">
        <v>70664301</v>
      </c>
      <c r="C581">
        <v>70663134</v>
      </c>
      <c r="D581">
        <v>66328088</v>
      </c>
      <c r="E581">
        <v>1</v>
      </c>
      <c r="F581">
        <v>1</v>
      </c>
      <c r="G581">
        <v>1077</v>
      </c>
      <c r="H581">
        <v>3</v>
      </c>
      <c r="I581" t="s">
        <v>484</v>
      </c>
      <c r="J581" t="s">
        <v>485</v>
      </c>
      <c r="K581" t="s">
        <v>486</v>
      </c>
      <c r="L581">
        <v>1346</v>
      </c>
      <c r="N581">
        <v>1009</v>
      </c>
      <c r="O581" t="s">
        <v>477</v>
      </c>
      <c r="P581" t="s">
        <v>477</v>
      </c>
      <c r="Q581">
        <v>1</v>
      </c>
      <c r="X581">
        <v>0.1</v>
      </c>
      <c r="Y581">
        <v>47.86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0.1</v>
      </c>
      <c r="AH581">
        <v>2</v>
      </c>
      <c r="AI581">
        <v>70663142</v>
      </c>
      <c r="AJ581">
        <v>167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ROW(Source!A771)</f>
        <v>771</v>
      </c>
      <c r="B582">
        <v>70664302</v>
      </c>
      <c r="C582">
        <v>70663134</v>
      </c>
      <c r="D582">
        <v>66345565</v>
      </c>
      <c r="E582">
        <v>1</v>
      </c>
      <c r="F582">
        <v>1</v>
      </c>
      <c r="G582">
        <v>1077</v>
      </c>
      <c r="H582">
        <v>3</v>
      </c>
      <c r="I582" t="s">
        <v>502</v>
      </c>
      <c r="J582" t="s">
        <v>503</v>
      </c>
      <c r="K582" t="s">
        <v>504</v>
      </c>
      <c r="L582">
        <v>1355</v>
      </c>
      <c r="N582">
        <v>1010</v>
      </c>
      <c r="O582" t="s">
        <v>355</v>
      </c>
      <c r="P582" t="s">
        <v>355</v>
      </c>
      <c r="Q582">
        <v>100</v>
      </c>
      <c r="X582">
        <v>0.06</v>
      </c>
      <c r="Y582">
        <v>139.85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0.06</v>
      </c>
      <c r="AH582">
        <v>2</v>
      </c>
      <c r="AI582">
        <v>70663143</v>
      </c>
      <c r="AJ582">
        <v>168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ROW(Source!A771)</f>
        <v>771</v>
      </c>
      <c r="B583">
        <v>70664303</v>
      </c>
      <c r="C583">
        <v>70663134</v>
      </c>
      <c r="D583">
        <v>66277648</v>
      </c>
      <c r="E583">
        <v>1077</v>
      </c>
      <c r="F583">
        <v>1</v>
      </c>
      <c r="G583">
        <v>1077</v>
      </c>
      <c r="H583">
        <v>3</v>
      </c>
      <c r="I583" t="s">
        <v>530</v>
      </c>
      <c r="J583" t="s">
        <v>3</v>
      </c>
      <c r="K583" t="s">
        <v>531</v>
      </c>
      <c r="L583">
        <v>1348</v>
      </c>
      <c r="N583">
        <v>1009</v>
      </c>
      <c r="O583" t="s">
        <v>147</v>
      </c>
      <c r="P583" t="s">
        <v>147</v>
      </c>
      <c r="Q583">
        <v>1000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ROW(Source!A771)</f>
        <v>771</v>
      </c>
      <c r="B584">
        <v>70664304</v>
      </c>
      <c r="C584">
        <v>70663134</v>
      </c>
      <c r="D584">
        <v>66295027</v>
      </c>
      <c r="E584">
        <v>1077</v>
      </c>
      <c r="F584">
        <v>1</v>
      </c>
      <c r="G584">
        <v>1077</v>
      </c>
      <c r="H584">
        <v>3</v>
      </c>
      <c r="I584" t="s">
        <v>532</v>
      </c>
      <c r="J584" t="s">
        <v>3</v>
      </c>
      <c r="K584" t="s">
        <v>533</v>
      </c>
      <c r="L584">
        <v>1354</v>
      </c>
      <c r="N584">
        <v>1010</v>
      </c>
      <c r="O584" t="s">
        <v>203</v>
      </c>
      <c r="P584" t="s">
        <v>203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3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ROW(Source!A771)</f>
        <v>771</v>
      </c>
      <c r="B585">
        <v>70664305</v>
      </c>
      <c r="C585">
        <v>70663134</v>
      </c>
      <c r="D585">
        <v>66309830</v>
      </c>
      <c r="E585">
        <v>1077</v>
      </c>
      <c r="F585">
        <v>1</v>
      </c>
      <c r="G585">
        <v>1077</v>
      </c>
      <c r="H585">
        <v>3</v>
      </c>
      <c r="I585" t="s">
        <v>534</v>
      </c>
      <c r="J585" t="s">
        <v>3</v>
      </c>
      <c r="K585" t="s">
        <v>535</v>
      </c>
      <c r="L585">
        <v>1348</v>
      </c>
      <c r="N585">
        <v>1009</v>
      </c>
      <c r="O585" t="s">
        <v>147</v>
      </c>
      <c r="P585" t="s">
        <v>147</v>
      </c>
      <c r="Q585">
        <v>1000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3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ROW(Source!A771)</f>
        <v>771</v>
      </c>
      <c r="B586">
        <v>70664306</v>
      </c>
      <c r="C586">
        <v>70663134</v>
      </c>
      <c r="D586">
        <v>66310239</v>
      </c>
      <c r="E586">
        <v>1077</v>
      </c>
      <c r="F586">
        <v>1</v>
      </c>
      <c r="G586">
        <v>1077</v>
      </c>
      <c r="H586">
        <v>3</v>
      </c>
      <c r="I586" t="s">
        <v>536</v>
      </c>
      <c r="J586" t="s">
        <v>3</v>
      </c>
      <c r="K586" t="s">
        <v>537</v>
      </c>
      <c r="L586">
        <v>1354</v>
      </c>
      <c r="N586">
        <v>1010</v>
      </c>
      <c r="O586" t="s">
        <v>203</v>
      </c>
      <c r="P586" t="s">
        <v>203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ROW(Source!A771)</f>
        <v>771</v>
      </c>
      <c r="B587">
        <v>70664307</v>
      </c>
      <c r="C587">
        <v>70663134</v>
      </c>
      <c r="D587">
        <v>66310550</v>
      </c>
      <c r="E587">
        <v>1077</v>
      </c>
      <c r="F587">
        <v>1</v>
      </c>
      <c r="G587">
        <v>1077</v>
      </c>
      <c r="H587">
        <v>3</v>
      </c>
      <c r="I587" t="s">
        <v>538</v>
      </c>
      <c r="J587" t="s">
        <v>3</v>
      </c>
      <c r="K587" t="s">
        <v>539</v>
      </c>
      <c r="L587">
        <v>1354</v>
      </c>
      <c r="N587">
        <v>1010</v>
      </c>
      <c r="O587" t="s">
        <v>203</v>
      </c>
      <c r="P587" t="s">
        <v>203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ROW(Source!A771)</f>
        <v>771</v>
      </c>
      <c r="B588">
        <v>70664308</v>
      </c>
      <c r="C588">
        <v>70663134</v>
      </c>
      <c r="D588">
        <v>66316222</v>
      </c>
      <c r="E588">
        <v>1077</v>
      </c>
      <c r="F588">
        <v>1</v>
      </c>
      <c r="G588">
        <v>1077</v>
      </c>
      <c r="H588">
        <v>3</v>
      </c>
      <c r="I588" t="s">
        <v>540</v>
      </c>
      <c r="J588" t="s">
        <v>3</v>
      </c>
      <c r="K588" t="s">
        <v>541</v>
      </c>
      <c r="L588">
        <v>1354</v>
      </c>
      <c r="N588">
        <v>1010</v>
      </c>
      <c r="O588" t="s">
        <v>203</v>
      </c>
      <c r="P588" t="s">
        <v>203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ROW(Source!A772)</f>
        <v>772</v>
      </c>
      <c r="B589">
        <v>70664309</v>
      </c>
      <c r="C589">
        <v>70663160</v>
      </c>
      <c r="D589">
        <v>66274153</v>
      </c>
      <c r="E589">
        <v>1077</v>
      </c>
      <c r="F589">
        <v>1</v>
      </c>
      <c r="G589">
        <v>1077</v>
      </c>
      <c r="H589">
        <v>1</v>
      </c>
      <c r="I589" t="s">
        <v>461</v>
      </c>
      <c r="J589" t="s">
        <v>3</v>
      </c>
      <c r="K589" t="s">
        <v>462</v>
      </c>
      <c r="L589">
        <v>1191</v>
      </c>
      <c r="N589">
        <v>1013</v>
      </c>
      <c r="O589" t="s">
        <v>463</v>
      </c>
      <c r="P589" t="s">
        <v>463</v>
      </c>
      <c r="Q589">
        <v>1</v>
      </c>
      <c r="X589">
        <v>87.48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1</v>
      </c>
      <c r="AF589" t="s">
        <v>96</v>
      </c>
      <c r="AG589">
        <v>91.854000000000013</v>
      </c>
      <c r="AH589">
        <v>2</v>
      </c>
      <c r="AI589">
        <v>70663161</v>
      </c>
      <c r="AJ589">
        <v>169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ROW(Source!A773)</f>
        <v>773</v>
      </c>
      <c r="B590">
        <v>70664309</v>
      </c>
      <c r="C590">
        <v>70663160</v>
      </c>
      <c r="D590">
        <v>66274153</v>
      </c>
      <c r="E590">
        <v>1077</v>
      </c>
      <c r="F590">
        <v>1</v>
      </c>
      <c r="G590">
        <v>1077</v>
      </c>
      <c r="H590">
        <v>1</v>
      </c>
      <c r="I590" t="s">
        <v>461</v>
      </c>
      <c r="J590" t="s">
        <v>3</v>
      </c>
      <c r="K590" t="s">
        <v>462</v>
      </c>
      <c r="L590">
        <v>1191</v>
      </c>
      <c r="N590">
        <v>1013</v>
      </c>
      <c r="O590" t="s">
        <v>463</v>
      </c>
      <c r="P590" t="s">
        <v>463</v>
      </c>
      <c r="Q590">
        <v>1</v>
      </c>
      <c r="X590">
        <v>87.48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1</v>
      </c>
      <c r="AF590" t="s">
        <v>96</v>
      </c>
      <c r="AG590">
        <v>91.854000000000013</v>
      </c>
      <c r="AH590">
        <v>2</v>
      </c>
      <c r="AI590">
        <v>70663161</v>
      </c>
      <c r="AJ590">
        <v>170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ROW(Source!A774)</f>
        <v>774</v>
      </c>
      <c r="B591">
        <v>70664310</v>
      </c>
      <c r="C591">
        <v>70663163</v>
      </c>
      <c r="D591">
        <v>66274153</v>
      </c>
      <c r="E591">
        <v>1077</v>
      </c>
      <c r="F591">
        <v>1</v>
      </c>
      <c r="G591">
        <v>1077</v>
      </c>
      <c r="H591">
        <v>1</v>
      </c>
      <c r="I591" t="s">
        <v>461</v>
      </c>
      <c r="J591" t="s">
        <v>3</v>
      </c>
      <c r="K591" t="s">
        <v>462</v>
      </c>
      <c r="L591">
        <v>1191</v>
      </c>
      <c r="N591">
        <v>1013</v>
      </c>
      <c r="O591" t="s">
        <v>463</v>
      </c>
      <c r="P591" t="s">
        <v>463</v>
      </c>
      <c r="Q591">
        <v>1</v>
      </c>
      <c r="X591">
        <v>87.48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96</v>
      </c>
      <c r="AG591">
        <v>91.854000000000013</v>
      </c>
      <c r="AH591">
        <v>2</v>
      </c>
      <c r="AI591">
        <v>70663164</v>
      </c>
      <c r="AJ591">
        <v>171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ROW(Source!A775)</f>
        <v>775</v>
      </c>
      <c r="B592">
        <v>70664310</v>
      </c>
      <c r="C592">
        <v>70663163</v>
      </c>
      <c r="D592">
        <v>66274153</v>
      </c>
      <c r="E592">
        <v>1077</v>
      </c>
      <c r="F592">
        <v>1</v>
      </c>
      <c r="G592">
        <v>1077</v>
      </c>
      <c r="H592">
        <v>1</v>
      </c>
      <c r="I592" t="s">
        <v>461</v>
      </c>
      <c r="J592" t="s">
        <v>3</v>
      </c>
      <c r="K592" t="s">
        <v>462</v>
      </c>
      <c r="L592">
        <v>1191</v>
      </c>
      <c r="N592">
        <v>1013</v>
      </c>
      <c r="O592" t="s">
        <v>463</v>
      </c>
      <c r="P592" t="s">
        <v>463</v>
      </c>
      <c r="Q592">
        <v>1</v>
      </c>
      <c r="X592">
        <v>87.48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96</v>
      </c>
      <c r="AG592">
        <v>91.854000000000013</v>
      </c>
      <c r="AH592">
        <v>2</v>
      </c>
      <c r="AI592">
        <v>70663164</v>
      </c>
      <c r="AJ592">
        <v>172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ROW(Source!A776)</f>
        <v>776</v>
      </c>
      <c r="B593">
        <v>70664311</v>
      </c>
      <c r="C593">
        <v>70663166</v>
      </c>
      <c r="D593">
        <v>66274153</v>
      </c>
      <c r="E593">
        <v>1077</v>
      </c>
      <c r="F593">
        <v>1</v>
      </c>
      <c r="G593">
        <v>1077</v>
      </c>
      <c r="H593">
        <v>1</v>
      </c>
      <c r="I593" t="s">
        <v>461</v>
      </c>
      <c r="J593" t="s">
        <v>3</v>
      </c>
      <c r="K593" t="s">
        <v>462</v>
      </c>
      <c r="L593">
        <v>1191</v>
      </c>
      <c r="N593">
        <v>1013</v>
      </c>
      <c r="O593" t="s">
        <v>463</v>
      </c>
      <c r="P593" t="s">
        <v>463</v>
      </c>
      <c r="Q593">
        <v>1</v>
      </c>
      <c r="X593">
        <v>4.38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 t="s">
        <v>3</v>
      </c>
      <c r="AG593">
        <v>4.38</v>
      </c>
      <c r="AH593">
        <v>2</v>
      </c>
      <c r="AI593">
        <v>70663167</v>
      </c>
      <c r="AJ593">
        <v>173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ROW(Source!A776)</f>
        <v>776</v>
      </c>
      <c r="B594">
        <v>70664312</v>
      </c>
      <c r="C594">
        <v>70663166</v>
      </c>
      <c r="D594">
        <v>66352537</v>
      </c>
      <c r="E594">
        <v>1</v>
      </c>
      <c r="F594">
        <v>1</v>
      </c>
      <c r="G594">
        <v>1077</v>
      </c>
      <c r="H594">
        <v>2</v>
      </c>
      <c r="I594" t="s">
        <v>464</v>
      </c>
      <c r="J594" t="s">
        <v>465</v>
      </c>
      <c r="K594" t="s">
        <v>466</v>
      </c>
      <c r="L594">
        <v>1368</v>
      </c>
      <c r="N594">
        <v>1011</v>
      </c>
      <c r="O594" t="s">
        <v>410</v>
      </c>
      <c r="P594" t="s">
        <v>410</v>
      </c>
      <c r="Q594">
        <v>1</v>
      </c>
      <c r="X594">
        <v>0.22</v>
      </c>
      <c r="Y594">
        <v>0</v>
      </c>
      <c r="Z594">
        <v>83.1</v>
      </c>
      <c r="AA594">
        <v>12.62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0.22</v>
      </c>
      <c r="AH594">
        <v>2</v>
      </c>
      <c r="AI594">
        <v>70663168</v>
      </c>
      <c r="AJ594">
        <v>174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ROW(Source!A776)</f>
        <v>776</v>
      </c>
      <c r="B595">
        <v>70664313</v>
      </c>
      <c r="C595">
        <v>70663166</v>
      </c>
      <c r="D595">
        <v>66275621</v>
      </c>
      <c r="E595">
        <v>1077</v>
      </c>
      <c r="F595">
        <v>1</v>
      </c>
      <c r="G595">
        <v>1077</v>
      </c>
      <c r="H595">
        <v>3</v>
      </c>
      <c r="I595" t="s">
        <v>528</v>
      </c>
      <c r="J595" t="s">
        <v>3</v>
      </c>
      <c r="K595" t="s">
        <v>529</v>
      </c>
      <c r="L595">
        <v>1348</v>
      </c>
      <c r="N595">
        <v>1009</v>
      </c>
      <c r="O595" t="s">
        <v>147</v>
      </c>
      <c r="P595" t="s">
        <v>147</v>
      </c>
      <c r="Q595">
        <v>1000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ROW(Source!A776)</f>
        <v>776</v>
      </c>
      <c r="B596">
        <v>70664314</v>
      </c>
      <c r="C596">
        <v>70663166</v>
      </c>
      <c r="D596">
        <v>66321845</v>
      </c>
      <c r="E596">
        <v>1</v>
      </c>
      <c r="F596">
        <v>1</v>
      </c>
      <c r="G596">
        <v>1077</v>
      </c>
      <c r="H596">
        <v>3</v>
      </c>
      <c r="I596" t="s">
        <v>493</v>
      </c>
      <c r="J596" t="s">
        <v>494</v>
      </c>
      <c r="K596" t="s">
        <v>495</v>
      </c>
      <c r="L596">
        <v>1348</v>
      </c>
      <c r="N596">
        <v>1009</v>
      </c>
      <c r="O596" t="s">
        <v>147</v>
      </c>
      <c r="P596" t="s">
        <v>147</v>
      </c>
      <c r="Q596">
        <v>1000</v>
      </c>
      <c r="X596">
        <v>3.0000000000000001E-5</v>
      </c>
      <c r="Y596">
        <v>18504.150000000001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3.0000000000000001E-5</v>
      </c>
      <c r="AH596">
        <v>2</v>
      </c>
      <c r="AI596">
        <v>70663169</v>
      </c>
      <c r="AJ596">
        <v>175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ROW(Source!A776)</f>
        <v>776</v>
      </c>
      <c r="B597">
        <v>70664315</v>
      </c>
      <c r="C597">
        <v>70663166</v>
      </c>
      <c r="D597">
        <v>66321205</v>
      </c>
      <c r="E597">
        <v>1</v>
      </c>
      <c r="F597">
        <v>1</v>
      </c>
      <c r="G597">
        <v>1077</v>
      </c>
      <c r="H597">
        <v>3</v>
      </c>
      <c r="I597" t="s">
        <v>474</v>
      </c>
      <c r="J597" t="s">
        <v>475</v>
      </c>
      <c r="K597" t="s">
        <v>476</v>
      </c>
      <c r="L597">
        <v>1346</v>
      </c>
      <c r="N597">
        <v>1009</v>
      </c>
      <c r="O597" t="s">
        <v>477</v>
      </c>
      <c r="P597" t="s">
        <v>477</v>
      </c>
      <c r="Q597">
        <v>1</v>
      </c>
      <c r="X597">
        <v>0.02</v>
      </c>
      <c r="Y597">
        <v>1.61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0.02</v>
      </c>
      <c r="AH597">
        <v>2</v>
      </c>
      <c r="AI597">
        <v>70663170</v>
      </c>
      <c r="AJ597">
        <v>176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ROW(Source!A776)</f>
        <v>776</v>
      </c>
      <c r="B598">
        <v>70664316</v>
      </c>
      <c r="C598">
        <v>70663166</v>
      </c>
      <c r="D598">
        <v>66321487</v>
      </c>
      <c r="E598">
        <v>1</v>
      </c>
      <c r="F598">
        <v>1</v>
      </c>
      <c r="G598">
        <v>1077</v>
      </c>
      <c r="H598">
        <v>3</v>
      </c>
      <c r="I598" t="s">
        <v>499</v>
      </c>
      <c r="J598" t="s">
        <v>500</v>
      </c>
      <c r="K598" t="s">
        <v>501</v>
      </c>
      <c r="L598">
        <v>1348</v>
      </c>
      <c r="N598">
        <v>1009</v>
      </c>
      <c r="O598" t="s">
        <v>147</v>
      </c>
      <c r="P598" t="s">
        <v>147</v>
      </c>
      <c r="Q598">
        <v>1000</v>
      </c>
      <c r="X598">
        <v>1E-4</v>
      </c>
      <c r="Y598">
        <v>16189.08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1E-4</v>
      </c>
      <c r="AH598">
        <v>2</v>
      </c>
      <c r="AI598">
        <v>70663171</v>
      </c>
      <c r="AJ598">
        <v>177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ROW(Source!A776)</f>
        <v>776</v>
      </c>
      <c r="B599">
        <v>70664317</v>
      </c>
      <c r="C599">
        <v>70663166</v>
      </c>
      <c r="D599">
        <v>66328088</v>
      </c>
      <c r="E599">
        <v>1</v>
      </c>
      <c r="F599">
        <v>1</v>
      </c>
      <c r="G599">
        <v>1077</v>
      </c>
      <c r="H599">
        <v>3</v>
      </c>
      <c r="I599" t="s">
        <v>484</v>
      </c>
      <c r="J599" t="s">
        <v>485</v>
      </c>
      <c r="K599" t="s">
        <v>486</v>
      </c>
      <c r="L599">
        <v>1346</v>
      </c>
      <c r="N599">
        <v>1009</v>
      </c>
      <c r="O599" t="s">
        <v>477</v>
      </c>
      <c r="P599" t="s">
        <v>477</v>
      </c>
      <c r="Q599">
        <v>1</v>
      </c>
      <c r="X599">
        <v>0.1</v>
      </c>
      <c r="Y599">
        <v>47.86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0.1</v>
      </c>
      <c r="AH599">
        <v>2</v>
      </c>
      <c r="AI599">
        <v>70663172</v>
      </c>
      <c r="AJ599">
        <v>178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ROW(Source!A776)</f>
        <v>776</v>
      </c>
      <c r="B600">
        <v>70664318</v>
      </c>
      <c r="C600">
        <v>70663166</v>
      </c>
      <c r="D600">
        <v>66321807</v>
      </c>
      <c r="E600">
        <v>1</v>
      </c>
      <c r="F600">
        <v>1</v>
      </c>
      <c r="G600">
        <v>1077</v>
      </c>
      <c r="H600">
        <v>3</v>
      </c>
      <c r="I600" t="s">
        <v>487</v>
      </c>
      <c r="J600" t="s">
        <v>488</v>
      </c>
      <c r="K600" t="s">
        <v>489</v>
      </c>
      <c r="L600">
        <v>1348</v>
      </c>
      <c r="N600">
        <v>1009</v>
      </c>
      <c r="O600" t="s">
        <v>147</v>
      </c>
      <c r="P600" t="s">
        <v>147</v>
      </c>
      <c r="Q600">
        <v>1000</v>
      </c>
      <c r="X600">
        <v>3.0000000000000001E-5</v>
      </c>
      <c r="Y600">
        <v>12534.98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3.0000000000000001E-5</v>
      </c>
      <c r="AH600">
        <v>2</v>
      </c>
      <c r="AI600">
        <v>70663173</v>
      </c>
      <c r="AJ600">
        <v>179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ROW(Source!A776)</f>
        <v>776</v>
      </c>
      <c r="B601">
        <v>70664319</v>
      </c>
      <c r="C601">
        <v>70663166</v>
      </c>
      <c r="D601">
        <v>66277648</v>
      </c>
      <c r="E601">
        <v>1077</v>
      </c>
      <c r="F601">
        <v>1</v>
      </c>
      <c r="G601">
        <v>1077</v>
      </c>
      <c r="H601">
        <v>3</v>
      </c>
      <c r="I601" t="s">
        <v>530</v>
      </c>
      <c r="J601" t="s">
        <v>3</v>
      </c>
      <c r="K601" t="s">
        <v>531</v>
      </c>
      <c r="L601">
        <v>1348</v>
      </c>
      <c r="N601">
        <v>1009</v>
      </c>
      <c r="O601" t="s">
        <v>147</v>
      </c>
      <c r="P601" t="s">
        <v>147</v>
      </c>
      <c r="Q601">
        <v>1000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ROW(Source!A776)</f>
        <v>776</v>
      </c>
      <c r="B602">
        <v>70664320</v>
      </c>
      <c r="C602">
        <v>70663166</v>
      </c>
      <c r="D602">
        <v>66309830</v>
      </c>
      <c r="E602">
        <v>1077</v>
      </c>
      <c r="F602">
        <v>1</v>
      </c>
      <c r="G602">
        <v>1077</v>
      </c>
      <c r="H602">
        <v>3</v>
      </c>
      <c r="I602" t="s">
        <v>534</v>
      </c>
      <c r="J602" t="s">
        <v>3</v>
      </c>
      <c r="K602" t="s">
        <v>535</v>
      </c>
      <c r="L602">
        <v>1348</v>
      </c>
      <c r="N602">
        <v>1009</v>
      </c>
      <c r="O602" t="s">
        <v>147</v>
      </c>
      <c r="P602" t="s">
        <v>147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ROW(Source!A776)</f>
        <v>776</v>
      </c>
      <c r="B603">
        <v>70664321</v>
      </c>
      <c r="C603">
        <v>70663166</v>
      </c>
      <c r="D603">
        <v>66309823</v>
      </c>
      <c r="E603">
        <v>1077</v>
      </c>
      <c r="F603">
        <v>1</v>
      </c>
      <c r="G603">
        <v>1077</v>
      </c>
      <c r="H603">
        <v>3</v>
      </c>
      <c r="I603" t="s">
        <v>534</v>
      </c>
      <c r="J603" t="s">
        <v>3</v>
      </c>
      <c r="K603" t="s">
        <v>542</v>
      </c>
      <c r="L603">
        <v>1348</v>
      </c>
      <c r="N603">
        <v>1009</v>
      </c>
      <c r="O603" t="s">
        <v>147</v>
      </c>
      <c r="P603" t="s">
        <v>147</v>
      </c>
      <c r="Q603">
        <v>1000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ROW(Source!A776)</f>
        <v>776</v>
      </c>
      <c r="B604">
        <v>70664322</v>
      </c>
      <c r="C604">
        <v>70663166</v>
      </c>
      <c r="D604">
        <v>66310550</v>
      </c>
      <c r="E604">
        <v>1077</v>
      </c>
      <c r="F604">
        <v>1</v>
      </c>
      <c r="G604">
        <v>1077</v>
      </c>
      <c r="H604">
        <v>3</v>
      </c>
      <c r="I604" t="s">
        <v>538</v>
      </c>
      <c r="J604" t="s">
        <v>3</v>
      </c>
      <c r="K604" t="s">
        <v>539</v>
      </c>
      <c r="L604">
        <v>1354</v>
      </c>
      <c r="N604">
        <v>1010</v>
      </c>
      <c r="O604" t="s">
        <v>203</v>
      </c>
      <c r="P604" t="s">
        <v>203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ROW(Source!A777)</f>
        <v>777</v>
      </c>
      <c r="B605">
        <v>70664311</v>
      </c>
      <c r="C605">
        <v>70663166</v>
      </c>
      <c r="D605">
        <v>66274153</v>
      </c>
      <c r="E605">
        <v>1077</v>
      </c>
      <c r="F605">
        <v>1</v>
      </c>
      <c r="G605">
        <v>1077</v>
      </c>
      <c r="H605">
        <v>1</v>
      </c>
      <c r="I605" t="s">
        <v>461</v>
      </c>
      <c r="J605" t="s">
        <v>3</v>
      </c>
      <c r="K605" t="s">
        <v>462</v>
      </c>
      <c r="L605">
        <v>1191</v>
      </c>
      <c r="N605">
        <v>1013</v>
      </c>
      <c r="O605" t="s">
        <v>463</v>
      </c>
      <c r="P605" t="s">
        <v>463</v>
      </c>
      <c r="Q605">
        <v>1</v>
      </c>
      <c r="X605">
        <v>4.38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3</v>
      </c>
      <c r="AG605">
        <v>4.38</v>
      </c>
      <c r="AH605">
        <v>2</v>
      </c>
      <c r="AI605">
        <v>70663167</v>
      </c>
      <c r="AJ605">
        <v>180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ROW(Source!A777)</f>
        <v>777</v>
      </c>
      <c r="B606">
        <v>70664312</v>
      </c>
      <c r="C606">
        <v>70663166</v>
      </c>
      <c r="D606">
        <v>66352537</v>
      </c>
      <c r="E606">
        <v>1</v>
      </c>
      <c r="F606">
        <v>1</v>
      </c>
      <c r="G606">
        <v>1077</v>
      </c>
      <c r="H606">
        <v>2</v>
      </c>
      <c r="I606" t="s">
        <v>464</v>
      </c>
      <c r="J606" t="s">
        <v>465</v>
      </c>
      <c r="K606" t="s">
        <v>466</v>
      </c>
      <c r="L606">
        <v>1368</v>
      </c>
      <c r="N606">
        <v>1011</v>
      </c>
      <c r="O606" t="s">
        <v>410</v>
      </c>
      <c r="P606" t="s">
        <v>410</v>
      </c>
      <c r="Q606">
        <v>1</v>
      </c>
      <c r="X606">
        <v>0.22</v>
      </c>
      <c r="Y606">
        <v>0</v>
      </c>
      <c r="Z606">
        <v>83.1</v>
      </c>
      <c r="AA606">
        <v>12.62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0.22</v>
      </c>
      <c r="AH606">
        <v>2</v>
      </c>
      <c r="AI606">
        <v>70663168</v>
      </c>
      <c r="AJ606">
        <v>181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ROW(Source!A777)</f>
        <v>777</v>
      </c>
      <c r="B607">
        <v>70664313</v>
      </c>
      <c r="C607">
        <v>70663166</v>
      </c>
      <c r="D607">
        <v>66275621</v>
      </c>
      <c r="E607">
        <v>1077</v>
      </c>
      <c r="F607">
        <v>1</v>
      </c>
      <c r="G607">
        <v>1077</v>
      </c>
      <c r="H607">
        <v>3</v>
      </c>
      <c r="I607" t="s">
        <v>528</v>
      </c>
      <c r="J607" t="s">
        <v>3</v>
      </c>
      <c r="K607" t="s">
        <v>529</v>
      </c>
      <c r="L607">
        <v>1348</v>
      </c>
      <c r="N607">
        <v>1009</v>
      </c>
      <c r="O607" t="s">
        <v>147</v>
      </c>
      <c r="P607" t="s">
        <v>147</v>
      </c>
      <c r="Q607">
        <v>1000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0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ROW(Source!A777)</f>
        <v>777</v>
      </c>
      <c r="B608">
        <v>70664314</v>
      </c>
      <c r="C608">
        <v>70663166</v>
      </c>
      <c r="D608">
        <v>66321845</v>
      </c>
      <c r="E608">
        <v>1</v>
      </c>
      <c r="F608">
        <v>1</v>
      </c>
      <c r="G608">
        <v>1077</v>
      </c>
      <c r="H608">
        <v>3</v>
      </c>
      <c r="I608" t="s">
        <v>493</v>
      </c>
      <c r="J608" t="s">
        <v>494</v>
      </c>
      <c r="K608" t="s">
        <v>495</v>
      </c>
      <c r="L608">
        <v>1348</v>
      </c>
      <c r="N608">
        <v>1009</v>
      </c>
      <c r="O608" t="s">
        <v>147</v>
      </c>
      <c r="P608" t="s">
        <v>147</v>
      </c>
      <c r="Q608">
        <v>1000</v>
      </c>
      <c r="X608">
        <v>3.0000000000000001E-5</v>
      </c>
      <c r="Y608">
        <v>18504.150000000001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3.0000000000000001E-5</v>
      </c>
      <c r="AH608">
        <v>2</v>
      </c>
      <c r="AI608">
        <v>70663169</v>
      </c>
      <c r="AJ608">
        <v>182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ROW(Source!A777)</f>
        <v>777</v>
      </c>
      <c r="B609">
        <v>70664315</v>
      </c>
      <c r="C609">
        <v>70663166</v>
      </c>
      <c r="D609">
        <v>66321205</v>
      </c>
      <c r="E609">
        <v>1</v>
      </c>
      <c r="F609">
        <v>1</v>
      </c>
      <c r="G609">
        <v>1077</v>
      </c>
      <c r="H609">
        <v>3</v>
      </c>
      <c r="I609" t="s">
        <v>474</v>
      </c>
      <c r="J609" t="s">
        <v>475</v>
      </c>
      <c r="K609" t="s">
        <v>476</v>
      </c>
      <c r="L609">
        <v>1346</v>
      </c>
      <c r="N609">
        <v>1009</v>
      </c>
      <c r="O609" t="s">
        <v>477</v>
      </c>
      <c r="P609" t="s">
        <v>477</v>
      </c>
      <c r="Q609">
        <v>1</v>
      </c>
      <c r="X609">
        <v>0.02</v>
      </c>
      <c r="Y609">
        <v>1.61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0.02</v>
      </c>
      <c r="AH609">
        <v>2</v>
      </c>
      <c r="AI609">
        <v>70663170</v>
      </c>
      <c r="AJ609">
        <v>183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ROW(Source!A777)</f>
        <v>777</v>
      </c>
      <c r="B610">
        <v>70664316</v>
      </c>
      <c r="C610">
        <v>70663166</v>
      </c>
      <c r="D610">
        <v>66321487</v>
      </c>
      <c r="E610">
        <v>1</v>
      </c>
      <c r="F610">
        <v>1</v>
      </c>
      <c r="G610">
        <v>1077</v>
      </c>
      <c r="H610">
        <v>3</v>
      </c>
      <c r="I610" t="s">
        <v>499</v>
      </c>
      <c r="J610" t="s">
        <v>500</v>
      </c>
      <c r="K610" t="s">
        <v>501</v>
      </c>
      <c r="L610">
        <v>1348</v>
      </c>
      <c r="N610">
        <v>1009</v>
      </c>
      <c r="O610" t="s">
        <v>147</v>
      </c>
      <c r="P610" t="s">
        <v>147</v>
      </c>
      <c r="Q610">
        <v>1000</v>
      </c>
      <c r="X610">
        <v>1E-4</v>
      </c>
      <c r="Y610">
        <v>16189.08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1E-4</v>
      </c>
      <c r="AH610">
        <v>2</v>
      </c>
      <c r="AI610">
        <v>70663171</v>
      </c>
      <c r="AJ610">
        <v>184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ROW(Source!A777)</f>
        <v>777</v>
      </c>
      <c r="B611">
        <v>70664317</v>
      </c>
      <c r="C611">
        <v>70663166</v>
      </c>
      <c r="D611">
        <v>66328088</v>
      </c>
      <c r="E611">
        <v>1</v>
      </c>
      <c r="F611">
        <v>1</v>
      </c>
      <c r="G611">
        <v>1077</v>
      </c>
      <c r="H611">
        <v>3</v>
      </c>
      <c r="I611" t="s">
        <v>484</v>
      </c>
      <c r="J611" t="s">
        <v>485</v>
      </c>
      <c r="K611" t="s">
        <v>486</v>
      </c>
      <c r="L611">
        <v>1346</v>
      </c>
      <c r="N611">
        <v>1009</v>
      </c>
      <c r="O611" t="s">
        <v>477</v>
      </c>
      <c r="P611" t="s">
        <v>477</v>
      </c>
      <c r="Q611">
        <v>1</v>
      </c>
      <c r="X611">
        <v>0.1</v>
      </c>
      <c r="Y611">
        <v>47.86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0.1</v>
      </c>
      <c r="AH611">
        <v>2</v>
      </c>
      <c r="AI611">
        <v>70663172</v>
      </c>
      <c r="AJ611">
        <v>185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ROW(Source!A777)</f>
        <v>777</v>
      </c>
      <c r="B612">
        <v>70664318</v>
      </c>
      <c r="C612">
        <v>70663166</v>
      </c>
      <c r="D612">
        <v>66321807</v>
      </c>
      <c r="E612">
        <v>1</v>
      </c>
      <c r="F612">
        <v>1</v>
      </c>
      <c r="G612">
        <v>1077</v>
      </c>
      <c r="H612">
        <v>3</v>
      </c>
      <c r="I612" t="s">
        <v>487</v>
      </c>
      <c r="J612" t="s">
        <v>488</v>
      </c>
      <c r="K612" t="s">
        <v>489</v>
      </c>
      <c r="L612">
        <v>1348</v>
      </c>
      <c r="N612">
        <v>1009</v>
      </c>
      <c r="O612" t="s">
        <v>147</v>
      </c>
      <c r="P612" t="s">
        <v>147</v>
      </c>
      <c r="Q612">
        <v>1000</v>
      </c>
      <c r="X612">
        <v>3.0000000000000001E-5</v>
      </c>
      <c r="Y612">
        <v>12534.98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3.0000000000000001E-5</v>
      </c>
      <c r="AH612">
        <v>2</v>
      </c>
      <c r="AI612">
        <v>70663173</v>
      </c>
      <c r="AJ612">
        <v>186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ROW(Source!A777)</f>
        <v>777</v>
      </c>
      <c r="B613">
        <v>70664319</v>
      </c>
      <c r="C613">
        <v>70663166</v>
      </c>
      <c r="D613">
        <v>66277648</v>
      </c>
      <c r="E613">
        <v>1077</v>
      </c>
      <c r="F613">
        <v>1</v>
      </c>
      <c r="G613">
        <v>1077</v>
      </c>
      <c r="H613">
        <v>3</v>
      </c>
      <c r="I613" t="s">
        <v>530</v>
      </c>
      <c r="J613" t="s">
        <v>3</v>
      </c>
      <c r="K613" t="s">
        <v>531</v>
      </c>
      <c r="L613">
        <v>1348</v>
      </c>
      <c r="N613">
        <v>1009</v>
      </c>
      <c r="O613" t="s">
        <v>147</v>
      </c>
      <c r="P613" t="s">
        <v>147</v>
      </c>
      <c r="Q613">
        <v>1000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3</v>
      </c>
      <c r="AG613">
        <v>0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ROW(Source!A777)</f>
        <v>777</v>
      </c>
      <c r="B614">
        <v>70664320</v>
      </c>
      <c r="C614">
        <v>70663166</v>
      </c>
      <c r="D614">
        <v>66309830</v>
      </c>
      <c r="E614">
        <v>1077</v>
      </c>
      <c r="F614">
        <v>1</v>
      </c>
      <c r="G614">
        <v>1077</v>
      </c>
      <c r="H614">
        <v>3</v>
      </c>
      <c r="I614" t="s">
        <v>534</v>
      </c>
      <c r="J614" t="s">
        <v>3</v>
      </c>
      <c r="K614" t="s">
        <v>535</v>
      </c>
      <c r="L614">
        <v>1348</v>
      </c>
      <c r="N614">
        <v>1009</v>
      </c>
      <c r="O614" t="s">
        <v>147</v>
      </c>
      <c r="P614" t="s">
        <v>147</v>
      </c>
      <c r="Q614">
        <v>1000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ROW(Source!A777)</f>
        <v>777</v>
      </c>
      <c r="B615">
        <v>70664321</v>
      </c>
      <c r="C615">
        <v>70663166</v>
      </c>
      <c r="D615">
        <v>66309823</v>
      </c>
      <c r="E615">
        <v>1077</v>
      </c>
      <c r="F615">
        <v>1</v>
      </c>
      <c r="G615">
        <v>1077</v>
      </c>
      <c r="H615">
        <v>3</v>
      </c>
      <c r="I615" t="s">
        <v>534</v>
      </c>
      <c r="J615" t="s">
        <v>3</v>
      </c>
      <c r="K615" t="s">
        <v>542</v>
      </c>
      <c r="L615">
        <v>1348</v>
      </c>
      <c r="N615">
        <v>1009</v>
      </c>
      <c r="O615" t="s">
        <v>147</v>
      </c>
      <c r="P615" t="s">
        <v>147</v>
      </c>
      <c r="Q615">
        <v>1000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ROW(Source!A777)</f>
        <v>777</v>
      </c>
      <c r="B616">
        <v>70664322</v>
      </c>
      <c r="C616">
        <v>70663166</v>
      </c>
      <c r="D616">
        <v>66310550</v>
      </c>
      <c r="E616">
        <v>1077</v>
      </c>
      <c r="F616">
        <v>1</v>
      </c>
      <c r="G616">
        <v>1077</v>
      </c>
      <c r="H616">
        <v>3</v>
      </c>
      <c r="I616" t="s">
        <v>538</v>
      </c>
      <c r="J616" t="s">
        <v>3</v>
      </c>
      <c r="K616" t="s">
        <v>539</v>
      </c>
      <c r="L616">
        <v>1354</v>
      </c>
      <c r="N616">
        <v>1010</v>
      </c>
      <c r="O616" t="s">
        <v>203</v>
      </c>
      <c r="P616" t="s">
        <v>203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ROW(Source!A813)</f>
        <v>813</v>
      </c>
      <c r="B617">
        <v>70664323</v>
      </c>
      <c r="C617">
        <v>70663242</v>
      </c>
      <c r="D617">
        <v>66274153</v>
      </c>
      <c r="E617">
        <v>1077</v>
      </c>
      <c r="F617">
        <v>1</v>
      </c>
      <c r="G617">
        <v>1077</v>
      </c>
      <c r="H617">
        <v>1</v>
      </c>
      <c r="I617" t="s">
        <v>461</v>
      </c>
      <c r="J617" t="s">
        <v>3</v>
      </c>
      <c r="K617" t="s">
        <v>462</v>
      </c>
      <c r="L617">
        <v>1191</v>
      </c>
      <c r="N617">
        <v>1013</v>
      </c>
      <c r="O617" t="s">
        <v>463</v>
      </c>
      <c r="P617" t="s">
        <v>463</v>
      </c>
      <c r="Q617">
        <v>1</v>
      </c>
      <c r="X617">
        <v>3.06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24</v>
      </c>
      <c r="AG617">
        <v>0.96389999999999998</v>
      </c>
      <c r="AH617">
        <v>2</v>
      </c>
      <c r="AI617">
        <v>70663243</v>
      </c>
      <c r="AJ617">
        <v>187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ROW(Source!A813)</f>
        <v>813</v>
      </c>
      <c r="B618">
        <v>70664324</v>
      </c>
      <c r="C618">
        <v>70663242</v>
      </c>
      <c r="D618">
        <v>66352537</v>
      </c>
      <c r="E618">
        <v>1</v>
      </c>
      <c r="F618">
        <v>1</v>
      </c>
      <c r="G618">
        <v>1077</v>
      </c>
      <c r="H618">
        <v>2</v>
      </c>
      <c r="I618" t="s">
        <v>464</v>
      </c>
      <c r="J618" t="s">
        <v>465</v>
      </c>
      <c r="K618" t="s">
        <v>466</v>
      </c>
      <c r="L618">
        <v>1368</v>
      </c>
      <c r="N618">
        <v>1011</v>
      </c>
      <c r="O618" t="s">
        <v>410</v>
      </c>
      <c r="P618" t="s">
        <v>410</v>
      </c>
      <c r="Q618">
        <v>1</v>
      </c>
      <c r="X618">
        <v>0.19</v>
      </c>
      <c r="Y618">
        <v>0</v>
      </c>
      <c r="Z618">
        <v>83.1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24</v>
      </c>
      <c r="AG618">
        <v>5.985E-2</v>
      </c>
      <c r="AH618">
        <v>2</v>
      </c>
      <c r="AI618">
        <v>70663244</v>
      </c>
      <c r="AJ618">
        <v>188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ROW(Source!A813)</f>
        <v>813</v>
      </c>
      <c r="B619">
        <v>70664325</v>
      </c>
      <c r="C619">
        <v>70663242</v>
      </c>
      <c r="D619">
        <v>66352105</v>
      </c>
      <c r="E619">
        <v>1</v>
      </c>
      <c r="F619">
        <v>1</v>
      </c>
      <c r="G619">
        <v>1077</v>
      </c>
      <c r="H619">
        <v>2</v>
      </c>
      <c r="I619" t="s">
        <v>490</v>
      </c>
      <c r="J619" t="s">
        <v>491</v>
      </c>
      <c r="K619" t="s">
        <v>492</v>
      </c>
      <c r="L619">
        <v>1368</v>
      </c>
      <c r="N619">
        <v>1011</v>
      </c>
      <c r="O619" t="s">
        <v>410</v>
      </c>
      <c r="P619" t="s">
        <v>410</v>
      </c>
      <c r="Q619">
        <v>1</v>
      </c>
      <c r="X619">
        <v>0.68</v>
      </c>
      <c r="Y619">
        <v>0</v>
      </c>
      <c r="Z619">
        <v>166.63</v>
      </c>
      <c r="AA619">
        <v>14.54</v>
      </c>
      <c r="AB619">
        <v>0</v>
      </c>
      <c r="AC619">
        <v>0</v>
      </c>
      <c r="AD619">
        <v>1</v>
      </c>
      <c r="AE619">
        <v>0</v>
      </c>
      <c r="AF619" t="s">
        <v>24</v>
      </c>
      <c r="AG619">
        <v>0.21420000000000003</v>
      </c>
      <c r="AH619">
        <v>2</v>
      </c>
      <c r="AI619">
        <v>70663245</v>
      </c>
      <c r="AJ619">
        <v>189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ROW(Source!A813)</f>
        <v>813</v>
      </c>
      <c r="B620">
        <v>70664326</v>
      </c>
      <c r="C620">
        <v>70663242</v>
      </c>
      <c r="D620">
        <v>66275621</v>
      </c>
      <c r="E620">
        <v>1077</v>
      </c>
      <c r="F620">
        <v>1</v>
      </c>
      <c r="G620">
        <v>1077</v>
      </c>
      <c r="H620">
        <v>3</v>
      </c>
      <c r="I620" t="s">
        <v>528</v>
      </c>
      <c r="J620" t="s">
        <v>3</v>
      </c>
      <c r="K620" t="s">
        <v>529</v>
      </c>
      <c r="L620">
        <v>1348</v>
      </c>
      <c r="N620">
        <v>1009</v>
      </c>
      <c r="O620" t="s">
        <v>147</v>
      </c>
      <c r="P620" t="s">
        <v>147</v>
      </c>
      <c r="Q620">
        <v>1000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23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ROW(Source!A813)</f>
        <v>813</v>
      </c>
      <c r="B621">
        <v>70664327</v>
      </c>
      <c r="C621">
        <v>70663242</v>
      </c>
      <c r="D621">
        <v>66321845</v>
      </c>
      <c r="E621">
        <v>1</v>
      </c>
      <c r="F621">
        <v>1</v>
      </c>
      <c r="G621">
        <v>1077</v>
      </c>
      <c r="H621">
        <v>3</v>
      </c>
      <c r="I621" t="s">
        <v>493</v>
      </c>
      <c r="J621" t="s">
        <v>494</v>
      </c>
      <c r="K621" t="s">
        <v>495</v>
      </c>
      <c r="L621">
        <v>1348</v>
      </c>
      <c r="N621">
        <v>1009</v>
      </c>
      <c r="O621" t="s">
        <v>147</v>
      </c>
      <c r="P621" t="s">
        <v>147</v>
      </c>
      <c r="Q621">
        <v>1000</v>
      </c>
      <c r="X621">
        <v>3.0000000000000001E-5</v>
      </c>
      <c r="Y621">
        <v>18504.150000000001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23</v>
      </c>
      <c r="AG621">
        <v>0</v>
      </c>
      <c r="AH621">
        <v>2</v>
      </c>
      <c r="AI621">
        <v>70663246</v>
      </c>
      <c r="AJ621">
        <v>190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ROW(Source!A813)</f>
        <v>813</v>
      </c>
      <c r="B622">
        <v>70664328</v>
      </c>
      <c r="C622">
        <v>70663242</v>
      </c>
      <c r="D622">
        <v>66321205</v>
      </c>
      <c r="E622">
        <v>1</v>
      </c>
      <c r="F622">
        <v>1</v>
      </c>
      <c r="G622">
        <v>1077</v>
      </c>
      <c r="H622">
        <v>3</v>
      </c>
      <c r="I622" t="s">
        <v>474</v>
      </c>
      <c r="J622" t="s">
        <v>475</v>
      </c>
      <c r="K622" t="s">
        <v>476</v>
      </c>
      <c r="L622">
        <v>1346</v>
      </c>
      <c r="N622">
        <v>1009</v>
      </c>
      <c r="O622" t="s">
        <v>477</v>
      </c>
      <c r="P622" t="s">
        <v>477</v>
      </c>
      <c r="Q622">
        <v>1</v>
      </c>
      <c r="X622">
        <v>0.02</v>
      </c>
      <c r="Y622">
        <v>1.61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23</v>
      </c>
      <c r="AG622">
        <v>0</v>
      </c>
      <c r="AH622">
        <v>2</v>
      </c>
      <c r="AI622">
        <v>70663247</v>
      </c>
      <c r="AJ622">
        <v>191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ROW(Source!A813)</f>
        <v>813</v>
      </c>
      <c r="B623">
        <v>70664329</v>
      </c>
      <c r="C623">
        <v>70663242</v>
      </c>
      <c r="D623">
        <v>66321472</v>
      </c>
      <c r="E623">
        <v>1</v>
      </c>
      <c r="F623">
        <v>1</v>
      </c>
      <c r="G623">
        <v>1077</v>
      </c>
      <c r="H623">
        <v>3</v>
      </c>
      <c r="I623" t="s">
        <v>496</v>
      </c>
      <c r="J623" t="s">
        <v>497</v>
      </c>
      <c r="K623" t="s">
        <v>498</v>
      </c>
      <c r="L623">
        <v>1348</v>
      </c>
      <c r="N623">
        <v>1009</v>
      </c>
      <c r="O623" t="s">
        <v>147</v>
      </c>
      <c r="P623" t="s">
        <v>147</v>
      </c>
      <c r="Q623">
        <v>1000</v>
      </c>
      <c r="X623">
        <v>4.0000000000000002E-4</v>
      </c>
      <c r="Y623">
        <v>20009.47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23</v>
      </c>
      <c r="AG623">
        <v>0</v>
      </c>
      <c r="AH623">
        <v>2</v>
      </c>
      <c r="AI623">
        <v>70663248</v>
      </c>
      <c r="AJ623">
        <v>192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ROW(Source!A813)</f>
        <v>813</v>
      </c>
      <c r="B624">
        <v>70664330</v>
      </c>
      <c r="C624">
        <v>70663242</v>
      </c>
      <c r="D624">
        <v>66321487</v>
      </c>
      <c r="E624">
        <v>1</v>
      </c>
      <c r="F624">
        <v>1</v>
      </c>
      <c r="G624">
        <v>1077</v>
      </c>
      <c r="H624">
        <v>3</v>
      </c>
      <c r="I624" t="s">
        <v>499</v>
      </c>
      <c r="J624" t="s">
        <v>500</v>
      </c>
      <c r="K624" t="s">
        <v>501</v>
      </c>
      <c r="L624">
        <v>1348</v>
      </c>
      <c r="N624">
        <v>1009</v>
      </c>
      <c r="O624" t="s">
        <v>147</v>
      </c>
      <c r="P624" t="s">
        <v>147</v>
      </c>
      <c r="Q624">
        <v>1000</v>
      </c>
      <c r="X624">
        <v>1E-4</v>
      </c>
      <c r="Y624">
        <v>16189.08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23</v>
      </c>
      <c r="AG624">
        <v>0</v>
      </c>
      <c r="AH624">
        <v>2</v>
      </c>
      <c r="AI624">
        <v>70663249</v>
      </c>
      <c r="AJ624">
        <v>193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ROW(Source!A813)</f>
        <v>813</v>
      </c>
      <c r="B625">
        <v>70664331</v>
      </c>
      <c r="C625">
        <v>70663242</v>
      </c>
      <c r="D625">
        <v>66328088</v>
      </c>
      <c r="E625">
        <v>1</v>
      </c>
      <c r="F625">
        <v>1</v>
      </c>
      <c r="G625">
        <v>1077</v>
      </c>
      <c r="H625">
        <v>3</v>
      </c>
      <c r="I625" t="s">
        <v>484</v>
      </c>
      <c r="J625" t="s">
        <v>485</v>
      </c>
      <c r="K625" t="s">
        <v>486</v>
      </c>
      <c r="L625">
        <v>1346</v>
      </c>
      <c r="N625">
        <v>1009</v>
      </c>
      <c r="O625" t="s">
        <v>477</v>
      </c>
      <c r="P625" t="s">
        <v>477</v>
      </c>
      <c r="Q625">
        <v>1</v>
      </c>
      <c r="X625">
        <v>0.1</v>
      </c>
      <c r="Y625">
        <v>47.86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23</v>
      </c>
      <c r="AG625">
        <v>0</v>
      </c>
      <c r="AH625">
        <v>2</v>
      </c>
      <c r="AI625">
        <v>70663250</v>
      </c>
      <c r="AJ625">
        <v>194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ROW(Source!A813)</f>
        <v>813</v>
      </c>
      <c r="B626">
        <v>70664332</v>
      </c>
      <c r="C626">
        <v>70663242</v>
      </c>
      <c r="D626">
        <v>66345565</v>
      </c>
      <c r="E626">
        <v>1</v>
      </c>
      <c r="F626">
        <v>1</v>
      </c>
      <c r="G626">
        <v>1077</v>
      </c>
      <c r="H626">
        <v>3</v>
      </c>
      <c r="I626" t="s">
        <v>502</v>
      </c>
      <c r="J626" t="s">
        <v>503</v>
      </c>
      <c r="K626" t="s">
        <v>504</v>
      </c>
      <c r="L626">
        <v>1355</v>
      </c>
      <c r="N626">
        <v>1010</v>
      </c>
      <c r="O626" t="s">
        <v>355</v>
      </c>
      <c r="P626" t="s">
        <v>355</v>
      </c>
      <c r="Q626">
        <v>100</v>
      </c>
      <c r="X626">
        <v>0.06</v>
      </c>
      <c r="Y626">
        <v>139.85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23</v>
      </c>
      <c r="AG626">
        <v>0</v>
      </c>
      <c r="AH626">
        <v>2</v>
      </c>
      <c r="AI626">
        <v>70663251</v>
      </c>
      <c r="AJ626">
        <v>195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ROW(Source!A813)</f>
        <v>813</v>
      </c>
      <c r="B627">
        <v>70664333</v>
      </c>
      <c r="C627">
        <v>70663242</v>
      </c>
      <c r="D627">
        <v>66277648</v>
      </c>
      <c r="E627">
        <v>1077</v>
      </c>
      <c r="F627">
        <v>1</v>
      </c>
      <c r="G627">
        <v>1077</v>
      </c>
      <c r="H627">
        <v>3</v>
      </c>
      <c r="I627" t="s">
        <v>530</v>
      </c>
      <c r="J627" t="s">
        <v>3</v>
      </c>
      <c r="K627" t="s">
        <v>531</v>
      </c>
      <c r="L627">
        <v>1348</v>
      </c>
      <c r="N627">
        <v>1009</v>
      </c>
      <c r="O627" t="s">
        <v>147</v>
      </c>
      <c r="P627" t="s">
        <v>147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23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ROW(Source!A813)</f>
        <v>813</v>
      </c>
      <c r="B628">
        <v>70664334</v>
      </c>
      <c r="C628">
        <v>70663242</v>
      </c>
      <c r="D628">
        <v>66295027</v>
      </c>
      <c r="E628">
        <v>1077</v>
      </c>
      <c r="F628">
        <v>1</v>
      </c>
      <c r="G628">
        <v>1077</v>
      </c>
      <c r="H628">
        <v>3</v>
      </c>
      <c r="I628" t="s">
        <v>532</v>
      </c>
      <c r="J628" t="s">
        <v>3</v>
      </c>
      <c r="K628" t="s">
        <v>533</v>
      </c>
      <c r="L628">
        <v>1354</v>
      </c>
      <c r="N628">
        <v>1010</v>
      </c>
      <c r="O628" t="s">
        <v>203</v>
      </c>
      <c r="P628" t="s">
        <v>203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23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ROW(Source!A813)</f>
        <v>813</v>
      </c>
      <c r="B629">
        <v>70664335</v>
      </c>
      <c r="C629">
        <v>70663242</v>
      </c>
      <c r="D629">
        <v>66309830</v>
      </c>
      <c r="E629">
        <v>1077</v>
      </c>
      <c r="F629">
        <v>1</v>
      </c>
      <c r="G629">
        <v>1077</v>
      </c>
      <c r="H629">
        <v>3</v>
      </c>
      <c r="I629" t="s">
        <v>534</v>
      </c>
      <c r="J629" t="s">
        <v>3</v>
      </c>
      <c r="K629" t="s">
        <v>535</v>
      </c>
      <c r="L629">
        <v>1348</v>
      </c>
      <c r="N629">
        <v>1009</v>
      </c>
      <c r="O629" t="s">
        <v>147</v>
      </c>
      <c r="P629" t="s">
        <v>147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23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ROW(Source!A813)</f>
        <v>813</v>
      </c>
      <c r="B630">
        <v>70664336</v>
      </c>
      <c r="C630">
        <v>70663242</v>
      </c>
      <c r="D630">
        <v>66310239</v>
      </c>
      <c r="E630">
        <v>1077</v>
      </c>
      <c r="F630">
        <v>1</v>
      </c>
      <c r="G630">
        <v>1077</v>
      </c>
      <c r="H630">
        <v>3</v>
      </c>
      <c r="I630" t="s">
        <v>536</v>
      </c>
      <c r="J630" t="s">
        <v>3</v>
      </c>
      <c r="K630" t="s">
        <v>537</v>
      </c>
      <c r="L630">
        <v>1354</v>
      </c>
      <c r="N630">
        <v>1010</v>
      </c>
      <c r="O630" t="s">
        <v>203</v>
      </c>
      <c r="P630" t="s">
        <v>203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23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ROW(Source!A813)</f>
        <v>813</v>
      </c>
      <c r="B631">
        <v>70664337</v>
      </c>
      <c r="C631">
        <v>70663242</v>
      </c>
      <c r="D631">
        <v>66310550</v>
      </c>
      <c r="E631">
        <v>1077</v>
      </c>
      <c r="F631">
        <v>1</v>
      </c>
      <c r="G631">
        <v>1077</v>
      </c>
      <c r="H631">
        <v>3</v>
      </c>
      <c r="I631" t="s">
        <v>538</v>
      </c>
      <c r="J631" t="s">
        <v>3</v>
      </c>
      <c r="K631" t="s">
        <v>539</v>
      </c>
      <c r="L631">
        <v>1354</v>
      </c>
      <c r="N631">
        <v>1010</v>
      </c>
      <c r="O631" t="s">
        <v>203</v>
      </c>
      <c r="P631" t="s">
        <v>203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 t="s">
        <v>23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ROW(Source!A813)</f>
        <v>813</v>
      </c>
      <c r="B632">
        <v>70664338</v>
      </c>
      <c r="C632">
        <v>70663242</v>
      </c>
      <c r="D632">
        <v>66316222</v>
      </c>
      <c r="E632">
        <v>1077</v>
      </c>
      <c r="F632">
        <v>1</v>
      </c>
      <c r="G632">
        <v>1077</v>
      </c>
      <c r="H632">
        <v>3</v>
      </c>
      <c r="I632" t="s">
        <v>540</v>
      </c>
      <c r="J632" t="s">
        <v>3</v>
      </c>
      <c r="K632" t="s">
        <v>541</v>
      </c>
      <c r="L632">
        <v>1354</v>
      </c>
      <c r="N632">
        <v>1010</v>
      </c>
      <c r="O632" t="s">
        <v>203</v>
      </c>
      <c r="P632" t="s">
        <v>203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23</v>
      </c>
      <c r="AG632">
        <v>0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ROW(Source!A814)</f>
        <v>814</v>
      </c>
      <c r="B633">
        <v>70664323</v>
      </c>
      <c r="C633">
        <v>70663242</v>
      </c>
      <c r="D633">
        <v>66274153</v>
      </c>
      <c r="E633">
        <v>1077</v>
      </c>
      <c r="F633">
        <v>1</v>
      </c>
      <c r="G633">
        <v>1077</v>
      </c>
      <c r="H633">
        <v>1</v>
      </c>
      <c r="I633" t="s">
        <v>461</v>
      </c>
      <c r="J633" t="s">
        <v>3</v>
      </c>
      <c r="K633" t="s">
        <v>462</v>
      </c>
      <c r="L633">
        <v>1191</v>
      </c>
      <c r="N633">
        <v>1013</v>
      </c>
      <c r="O633" t="s">
        <v>463</v>
      </c>
      <c r="P633" t="s">
        <v>463</v>
      </c>
      <c r="Q633">
        <v>1</v>
      </c>
      <c r="X633">
        <v>3.06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24</v>
      </c>
      <c r="AG633">
        <v>0.96389999999999998</v>
      </c>
      <c r="AH633">
        <v>2</v>
      </c>
      <c r="AI633">
        <v>70663243</v>
      </c>
      <c r="AJ633">
        <v>196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ROW(Source!A814)</f>
        <v>814</v>
      </c>
      <c r="B634">
        <v>70664324</v>
      </c>
      <c r="C634">
        <v>70663242</v>
      </c>
      <c r="D634">
        <v>66352537</v>
      </c>
      <c r="E634">
        <v>1</v>
      </c>
      <c r="F634">
        <v>1</v>
      </c>
      <c r="G634">
        <v>1077</v>
      </c>
      <c r="H634">
        <v>2</v>
      </c>
      <c r="I634" t="s">
        <v>464</v>
      </c>
      <c r="J634" t="s">
        <v>465</v>
      </c>
      <c r="K634" t="s">
        <v>466</v>
      </c>
      <c r="L634">
        <v>1368</v>
      </c>
      <c r="N634">
        <v>1011</v>
      </c>
      <c r="O634" t="s">
        <v>410</v>
      </c>
      <c r="P634" t="s">
        <v>410</v>
      </c>
      <c r="Q634">
        <v>1</v>
      </c>
      <c r="X634">
        <v>0.19</v>
      </c>
      <c r="Y634">
        <v>0</v>
      </c>
      <c r="Z634">
        <v>83.1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24</v>
      </c>
      <c r="AG634">
        <v>5.985E-2</v>
      </c>
      <c r="AH634">
        <v>2</v>
      </c>
      <c r="AI634">
        <v>70663244</v>
      </c>
      <c r="AJ634">
        <v>197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ROW(Source!A814)</f>
        <v>814</v>
      </c>
      <c r="B635">
        <v>70664325</v>
      </c>
      <c r="C635">
        <v>70663242</v>
      </c>
      <c r="D635">
        <v>66352105</v>
      </c>
      <c r="E635">
        <v>1</v>
      </c>
      <c r="F635">
        <v>1</v>
      </c>
      <c r="G635">
        <v>1077</v>
      </c>
      <c r="H635">
        <v>2</v>
      </c>
      <c r="I635" t="s">
        <v>490</v>
      </c>
      <c r="J635" t="s">
        <v>491</v>
      </c>
      <c r="K635" t="s">
        <v>492</v>
      </c>
      <c r="L635">
        <v>1368</v>
      </c>
      <c r="N635">
        <v>1011</v>
      </c>
      <c r="O635" t="s">
        <v>410</v>
      </c>
      <c r="P635" t="s">
        <v>410</v>
      </c>
      <c r="Q635">
        <v>1</v>
      </c>
      <c r="X635">
        <v>0.68</v>
      </c>
      <c r="Y635">
        <v>0</v>
      </c>
      <c r="Z635">
        <v>166.63</v>
      </c>
      <c r="AA635">
        <v>14.54</v>
      </c>
      <c r="AB635">
        <v>0</v>
      </c>
      <c r="AC635">
        <v>0</v>
      </c>
      <c r="AD635">
        <v>1</v>
      </c>
      <c r="AE635">
        <v>0</v>
      </c>
      <c r="AF635" t="s">
        <v>24</v>
      </c>
      <c r="AG635">
        <v>0.21420000000000003</v>
      </c>
      <c r="AH635">
        <v>2</v>
      </c>
      <c r="AI635">
        <v>70663245</v>
      </c>
      <c r="AJ635">
        <v>198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ROW(Source!A814)</f>
        <v>814</v>
      </c>
      <c r="B636">
        <v>70664326</v>
      </c>
      <c r="C636">
        <v>70663242</v>
      </c>
      <c r="D636">
        <v>66275621</v>
      </c>
      <c r="E636">
        <v>1077</v>
      </c>
      <c r="F636">
        <v>1</v>
      </c>
      <c r="G636">
        <v>1077</v>
      </c>
      <c r="H636">
        <v>3</v>
      </c>
      <c r="I636" t="s">
        <v>528</v>
      </c>
      <c r="J636" t="s">
        <v>3</v>
      </c>
      <c r="K636" t="s">
        <v>529</v>
      </c>
      <c r="L636">
        <v>1348</v>
      </c>
      <c r="N636">
        <v>1009</v>
      </c>
      <c r="O636" t="s">
        <v>147</v>
      </c>
      <c r="P636" t="s">
        <v>147</v>
      </c>
      <c r="Q636">
        <v>1000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23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ROW(Source!A814)</f>
        <v>814</v>
      </c>
      <c r="B637">
        <v>70664327</v>
      </c>
      <c r="C637">
        <v>70663242</v>
      </c>
      <c r="D637">
        <v>66321845</v>
      </c>
      <c r="E637">
        <v>1</v>
      </c>
      <c r="F637">
        <v>1</v>
      </c>
      <c r="G637">
        <v>1077</v>
      </c>
      <c r="H637">
        <v>3</v>
      </c>
      <c r="I637" t="s">
        <v>493</v>
      </c>
      <c r="J637" t="s">
        <v>494</v>
      </c>
      <c r="K637" t="s">
        <v>495</v>
      </c>
      <c r="L637">
        <v>1348</v>
      </c>
      <c r="N637">
        <v>1009</v>
      </c>
      <c r="O637" t="s">
        <v>147</v>
      </c>
      <c r="P637" t="s">
        <v>147</v>
      </c>
      <c r="Q637">
        <v>1000</v>
      </c>
      <c r="X637">
        <v>3.0000000000000001E-5</v>
      </c>
      <c r="Y637">
        <v>18504.150000000001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23</v>
      </c>
      <c r="AG637">
        <v>0</v>
      </c>
      <c r="AH637">
        <v>2</v>
      </c>
      <c r="AI637">
        <v>70663246</v>
      </c>
      <c r="AJ637">
        <v>199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ROW(Source!A814)</f>
        <v>814</v>
      </c>
      <c r="B638">
        <v>70664328</v>
      </c>
      <c r="C638">
        <v>70663242</v>
      </c>
      <c r="D638">
        <v>66321205</v>
      </c>
      <c r="E638">
        <v>1</v>
      </c>
      <c r="F638">
        <v>1</v>
      </c>
      <c r="G638">
        <v>1077</v>
      </c>
      <c r="H638">
        <v>3</v>
      </c>
      <c r="I638" t="s">
        <v>474</v>
      </c>
      <c r="J638" t="s">
        <v>475</v>
      </c>
      <c r="K638" t="s">
        <v>476</v>
      </c>
      <c r="L638">
        <v>1346</v>
      </c>
      <c r="N638">
        <v>1009</v>
      </c>
      <c r="O638" t="s">
        <v>477</v>
      </c>
      <c r="P638" t="s">
        <v>477</v>
      </c>
      <c r="Q638">
        <v>1</v>
      </c>
      <c r="X638">
        <v>0.02</v>
      </c>
      <c r="Y638">
        <v>1.61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23</v>
      </c>
      <c r="AG638">
        <v>0</v>
      </c>
      <c r="AH638">
        <v>2</v>
      </c>
      <c r="AI638">
        <v>70663247</v>
      </c>
      <c r="AJ638">
        <v>200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ROW(Source!A814)</f>
        <v>814</v>
      </c>
      <c r="B639">
        <v>70664329</v>
      </c>
      <c r="C639">
        <v>70663242</v>
      </c>
      <c r="D639">
        <v>66321472</v>
      </c>
      <c r="E639">
        <v>1</v>
      </c>
      <c r="F639">
        <v>1</v>
      </c>
      <c r="G639">
        <v>1077</v>
      </c>
      <c r="H639">
        <v>3</v>
      </c>
      <c r="I639" t="s">
        <v>496</v>
      </c>
      <c r="J639" t="s">
        <v>497</v>
      </c>
      <c r="K639" t="s">
        <v>498</v>
      </c>
      <c r="L639">
        <v>1348</v>
      </c>
      <c r="N639">
        <v>1009</v>
      </c>
      <c r="O639" t="s">
        <v>147</v>
      </c>
      <c r="P639" t="s">
        <v>147</v>
      </c>
      <c r="Q639">
        <v>1000</v>
      </c>
      <c r="X639">
        <v>4.0000000000000002E-4</v>
      </c>
      <c r="Y639">
        <v>20009.47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23</v>
      </c>
      <c r="AG639">
        <v>0</v>
      </c>
      <c r="AH639">
        <v>2</v>
      </c>
      <c r="AI639">
        <v>70663248</v>
      </c>
      <c r="AJ639">
        <v>201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ROW(Source!A814)</f>
        <v>814</v>
      </c>
      <c r="B640">
        <v>70664330</v>
      </c>
      <c r="C640">
        <v>70663242</v>
      </c>
      <c r="D640">
        <v>66321487</v>
      </c>
      <c r="E640">
        <v>1</v>
      </c>
      <c r="F640">
        <v>1</v>
      </c>
      <c r="G640">
        <v>1077</v>
      </c>
      <c r="H640">
        <v>3</v>
      </c>
      <c r="I640" t="s">
        <v>499</v>
      </c>
      <c r="J640" t="s">
        <v>500</v>
      </c>
      <c r="K640" t="s">
        <v>501</v>
      </c>
      <c r="L640">
        <v>1348</v>
      </c>
      <c r="N640">
        <v>1009</v>
      </c>
      <c r="O640" t="s">
        <v>147</v>
      </c>
      <c r="P640" t="s">
        <v>147</v>
      </c>
      <c r="Q640">
        <v>1000</v>
      </c>
      <c r="X640">
        <v>1E-4</v>
      </c>
      <c r="Y640">
        <v>16189.08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23</v>
      </c>
      <c r="AG640">
        <v>0</v>
      </c>
      <c r="AH640">
        <v>2</v>
      </c>
      <c r="AI640">
        <v>70663249</v>
      </c>
      <c r="AJ640">
        <v>202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ROW(Source!A814)</f>
        <v>814</v>
      </c>
      <c r="B641">
        <v>70664331</v>
      </c>
      <c r="C641">
        <v>70663242</v>
      </c>
      <c r="D641">
        <v>66328088</v>
      </c>
      <c r="E641">
        <v>1</v>
      </c>
      <c r="F641">
        <v>1</v>
      </c>
      <c r="G641">
        <v>1077</v>
      </c>
      <c r="H641">
        <v>3</v>
      </c>
      <c r="I641" t="s">
        <v>484</v>
      </c>
      <c r="J641" t="s">
        <v>485</v>
      </c>
      <c r="K641" t="s">
        <v>486</v>
      </c>
      <c r="L641">
        <v>1346</v>
      </c>
      <c r="N641">
        <v>1009</v>
      </c>
      <c r="O641" t="s">
        <v>477</v>
      </c>
      <c r="P641" t="s">
        <v>477</v>
      </c>
      <c r="Q641">
        <v>1</v>
      </c>
      <c r="X641">
        <v>0.1</v>
      </c>
      <c r="Y641">
        <v>47.86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23</v>
      </c>
      <c r="AG641">
        <v>0</v>
      </c>
      <c r="AH641">
        <v>2</v>
      </c>
      <c r="AI641">
        <v>70663250</v>
      </c>
      <c r="AJ641">
        <v>203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ROW(Source!A814)</f>
        <v>814</v>
      </c>
      <c r="B642">
        <v>70664332</v>
      </c>
      <c r="C642">
        <v>70663242</v>
      </c>
      <c r="D642">
        <v>66345565</v>
      </c>
      <c r="E642">
        <v>1</v>
      </c>
      <c r="F642">
        <v>1</v>
      </c>
      <c r="G642">
        <v>1077</v>
      </c>
      <c r="H642">
        <v>3</v>
      </c>
      <c r="I642" t="s">
        <v>502</v>
      </c>
      <c r="J642" t="s">
        <v>503</v>
      </c>
      <c r="K642" t="s">
        <v>504</v>
      </c>
      <c r="L642">
        <v>1355</v>
      </c>
      <c r="N642">
        <v>1010</v>
      </c>
      <c r="O642" t="s">
        <v>355</v>
      </c>
      <c r="P642" t="s">
        <v>355</v>
      </c>
      <c r="Q642">
        <v>100</v>
      </c>
      <c r="X642">
        <v>0.06</v>
      </c>
      <c r="Y642">
        <v>139.85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23</v>
      </c>
      <c r="AG642">
        <v>0</v>
      </c>
      <c r="AH642">
        <v>2</v>
      </c>
      <c r="AI642">
        <v>70663251</v>
      </c>
      <c r="AJ642">
        <v>204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ROW(Source!A814)</f>
        <v>814</v>
      </c>
      <c r="B643">
        <v>70664333</v>
      </c>
      <c r="C643">
        <v>70663242</v>
      </c>
      <c r="D643">
        <v>66277648</v>
      </c>
      <c r="E643">
        <v>1077</v>
      </c>
      <c r="F643">
        <v>1</v>
      </c>
      <c r="G643">
        <v>1077</v>
      </c>
      <c r="H643">
        <v>3</v>
      </c>
      <c r="I643" t="s">
        <v>530</v>
      </c>
      <c r="J643" t="s">
        <v>3</v>
      </c>
      <c r="K643" t="s">
        <v>531</v>
      </c>
      <c r="L643">
        <v>1348</v>
      </c>
      <c r="N643">
        <v>1009</v>
      </c>
      <c r="O643" t="s">
        <v>147</v>
      </c>
      <c r="P643" t="s">
        <v>147</v>
      </c>
      <c r="Q643">
        <v>1000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 t="s">
        <v>23</v>
      </c>
      <c r="AG643">
        <v>0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ROW(Source!A814)</f>
        <v>814</v>
      </c>
      <c r="B644">
        <v>70664334</v>
      </c>
      <c r="C644">
        <v>70663242</v>
      </c>
      <c r="D644">
        <v>66295027</v>
      </c>
      <c r="E644">
        <v>1077</v>
      </c>
      <c r="F644">
        <v>1</v>
      </c>
      <c r="G644">
        <v>1077</v>
      </c>
      <c r="H644">
        <v>3</v>
      </c>
      <c r="I644" t="s">
        <v>532</v>
      </c>
      <c r="J644" t="s">
        <v>3</v>
      </c>
      <c r="K644" t="s">
        <v>533</v>
      </c>
      <c r="L644">
        <v>1354</v>
      </c>
      <c r="N644">
        <v>1010</v>
      </c>
      <c r="O644" t="s">
        <v>203</v>
      </c>
      <c r="P644" t="s">
        <v>203</v>
      </c>
      <c r="Q644">
        <v>1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23</v>
      </c>
      <c r="AG644">
        <v>0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ROW(Source!A814)</f>
        <v>814</v>
      </c>
      <c r="B645">
        <v>70664335</v>
      </c>
      <c r="C645">
        <v>70663242</v>
      </c>
      <c r="D645">
        <v>66309830</v>
      </c>
      <c r="E645">
        <v>1077</v>
      </c>
      <c r="F645">
        <v>1</v>
      </c>
      <c r="G645">
        <v>1077</v>
      </c>
      <c r="H645">
        <v>3</v>
      </c>
      <c r="I645" t="s">
        <v>534</v>
      </c>
      <c r="J645" t="s">
        <v>3</v>
      </c>
      <c r="K645" t="s">
        <v>535</v>
      </c>
      <c r="L645">
        <v>1348</v>
      </c>
      <c r="N645">
        <v>1009</v>
      </c>
      <c r="O645" t="s">
        <v>147</v>
      </c>
      <c r="P645" t="s">
        <v>147</v>
      </c>
      <c r="Q645">
        <v>1000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23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ROW(Source!A814)</f>
        <v>814</v>
      </c>
      <c r="B646">
        <v>70664336</v>
      </c>
      <c r="C646">
        <v>70663242</v>
      </c>
      <c r="D646">
        <v>66310239</v>
      </c>
      <c r="E646">
        <v>1077</v>
      </c>
      <c r="F646">
        <v>1</v>
      </c>
      <c r="G646">
        <v>1077</v>
      </c>
      <c r="H646">
        <v>3</v>
      </c>
      <c r="I646" t="s">
        <v>536</v>
      </c>
      <c r="J646" t="s">
        <v>3</v>
      </c>
      <c r="K646" t="s">
        <v>537</v>
      </c>
      <c r="L646">
        <v>1354</v>
      </c>
      <c r="N646">
        <v>1010</v>
      </c>
      <c r="O646" t="s">
        <v>203</v>
      </c>
      <c r="P646" t="s">
        <v>203</v>
      </c>
      <c r="Q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 t="s">
        <v>23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ROW(Source!A814)</f>
        <v>814</v>
      </c>
      <c r="B647">
        <v>70664337</v>
      </c>
      <c r="C647">
        <v>70663242</v>
      </c>
      <c r="D647">
        <v>66310550</v>
      </c>
      <c r="E647">
        <v>1077</v>
      </c>
      <c r="F647">
        <v>1</v>
      </c>
      <c r="G647">
        <v>1077</v>
      </c>
      <c r="H647">
        <v>3</v>
      </c>
      <c r="I647" t="s">
        <v>538</v>
      </c>
      <c r="J647" t="s">
        <v>3</v>
      </c>
      <c r="K647" t="s">
        <v>539</v>
      </c>
      <c r="L647">
        <v>1354</v>
      </c>
      <c r="N647">
        <v>1010</v>
      </c>
      <c r="O647" t="s">
        <v>203</v>
      </c>
      <c r="P647" t="s">
        <v>203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23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ROW(Source!A814)</f>
        <v>814</v>
      </c>
      <c r="B648">
        <v>70664338</v>
      </c>
      <c r="C648">
        <v>70663242</v>
      </c>
      <c r="D648">
        <v>66316222</v>
      </c>
      <c r="E648">
        <v>1077</v>
      </c>
      <c r="F648">
        <v>1</v>
      </c>
      <c r="G648">
        <v>1077</v>
      </c>
      <c r="H648">
        <v>3</v>
      </c>
      <c r="I648" t="s">
        <v>540</v>
      </c>
      <c r="J648" t="s">
        <v>3</v>
      </c>
      <c r="K648" t="s">
        <v>541</v>
      </c>
      <c r="L648">
        <v>1354</v>
      </c>
      <c r="N648">
        <v>1010</v>
      </c>
      <c r="O648" t="s">
        <v>203</v>
      </c>
      <c r="P648" t="s">
        <v>203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23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ROW(Source!A815)</f>
        <v>815</v>
      </c>
      <c r="B649">
        <v>70664339</v>
      </c>
      <c r="C649">
        <v>70663268</v>
      </c>
      <c r="D649">
        <v>66274153</v>
      </c>
      <c r="E649">
        <v>1077</v>
      </c>
      <c r="F649">
        <v>1</v>
      </c>
      <c r="G649">
        <v>1077</v>
      </c>
      <c r="H649">
        <v>1</v>
      </c>
      <c r="I649" t="s">
        <v>461</v>
      </c>
      <c r="J649" t="s">
        <v>3</v>
      </c>
      <c r="K649" t="s">
        <v>462</v>
      </c>
      <c r="L649">
        <v>1191</v>
      </c>
      <c r="N649">
        <v>1013</v>
      </c>
      <c r="O649" t="s">
        <v>463</v>
      </c>
      <c r="P649" t="s">
        <v>463</v>
      </c>
      <c r="Q649">
        <v>1</v>
      </c>
      <c r="X649">
        <v>87.48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346</v>
      </c>
      <c r="AG649">
        <v>36.741600000000005</v>
      </c>
      <c r="AH649">
        <v>2</v>
      </c>
      <c r="AI649">
        <v>70663269</v>
      </c>
      <c r="AJ649">
        <v>205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ROW(Source!A816)</f>
        <v>816</v>
      </c>
      <c r="B650">
        <v>70664339</v>
      </c>
      <c r="C650">
        <v>70663268</v>
      </c>
      <c r="D650">
        <v>66274153</v>
      </c>
      <c r="E650">
        <v>1077</v>
      </c>
      <c r="F650">
        <v>1</v>
      </c>
      <c r="G650">
        <v>1077</v>
      </c>
      <c r="H650">
        <v>1</v>
      </c>
      <c r="I650" t="s">
        <v>461</v>
      </c>
      <c r="J650" t="s">
        <v>3</v>
      </c>
      <c r="K650" t="s">
        <v>462</v>
      </c>
      <c r="L650">
        <v>1191</v>
      </c>
      <c r="N650">
        <v>1013</v>
      </c>
      <c r="O650" t="s">
        <v>463</v>
      </c>
      <c r="P650" t="s">
        <v>463</v>
      </c>
      <c r="Q650">
        <v>1</v>
      </c>
      <c r="X650">
        <v>87.48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1</v>
      </c>
      <c r="AF650" t="s">
        <v>346</v>
      </c>
      <c r="AG650">
        <v>36.741600000000005</v>
      </c>
      <c r="AH650">
        <v>2</v>
      </c>
      <c r="AI650">
        <v>70663269</v>
      </c>
      <c r="AJ650">
        <v>206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ROW(Source!A817)</f>
        <v>817</v>
      </c>
      <c r="B651">
        <v>70664340</v>
      </c>
      <c r="C651">
        <v>70663271</v>
      </c>
      <c r="D651">
        <v>66274153</v>
      </c>
      <c r="E651">
        <v>1077</v>
      </c>
      <c r="F651">
        <v>1</v>
      </c>
      <c r="G651">
        <v>1077</v>
      </c>
      <c r="H651">
        <v>1</v>
      </c>
      <c r="I651" t="s">
        <v>461</v>
      </c>
      <c r="J651" t="s">
        <v>3</v>
      </c>
      <c r="K651" t="s">
        <v>462</v>
      </c>
      <c r="L651">
        <v>1191</v>
      </c>
      <c r="N651">
        <v>1013</v>
      </c>
      <c r="O651" t="s">
        <v>463</v>
      </c>
      <c r="P651" t="s">
        <v>463</v>
      </c>
      <c r="Q651">
        <v>1</v>
      </c>
      <c r="X651">
        <v>87.48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 t="s">
        <v>346</v>
      </c>
      <c r="AG651">
        <v>36.741600000000005</v>
      </c>
      <c r="AH651">
        <v>2</v>
      </c>
      <c r="AI651">
        <v>70663272</v>
      </c>
      <c r="AJ651">
        <v>207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ROW(Source!A818)</f>
        <v>818</v>
      </c>
      <c r="B652">
        <v>70664340</v>
      </c>
      <c r="C652">
        <v>70663271</v>
      </c>
      <c r="D652">
        <v>66274153</v>
      </c>
      <c r="E652">
        <v>1077</v>
      </c>
      <c r="F652">
        <v>1</v>
      </c>
      <c r="G652">
        <v>1077</v>
      </c>
      <c r="H652">
        <v>1</v>
      </c>
      <c r="I652" t="s">
        <v>461</v>
      </c>
      <c r="J652" t="s">
        <v>3</v>
      </c>
      <c r="K652" t="s">
        <v>462</v>
      </c>
      <c r="L652">
        <v>1191</v>
      </c>
      <c r="N652">
        <v>1013</v>
      </c>
      <c r="O652" t="s">
        <v>463</v>
      </c>
      <c r="P652" t="s">
        <v>463</v>
      </c>
      <c r="Q652">
        <v>1</v>
      </c>
      <c r="X652">
        <v>87.48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1</v>
      </c>
      <c r="AF652" t="s">
        <v>346</v>
      </c>
      <c r="AG652">
        <v>36.741600000000005</v>
      </c>
      <c r="AH652">
        <v>2</v>
      </c>
      <c r="AI652">
        <v>70663272</v>
      </c>
      <c r="AJ652">
        <v>208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ROW(Source!A819)</f>
        <v>819</v>
      </c>
      <c r="B653">
        <v>70664341</v>
      </c>
      <c r="C653">
        <v>70663274</v>
      </c>
      <c r="D653">
        <v>66274153</v>
      </c>
      <c r="E653">
        <v>1077</v>
      </c>
      <c r="F653">
        <v>1</v>
      </c>
      <c r="G653">
        <v>1077</v>
      </c>
      <c r="H653">
        <v>1</v>
      </c>
      <c r="I653" t="s">
        <v>461</v>
      </c>
      <c r="J653" t="s">
        <v>3</v>
      </c>
      <c r="K653" t="s">
        <v>462</v>
      </c>
      <c r="L653">
        <v>1191</v>
      </c>
      <c r="N653">
        <v>1013</v>
      </c>
      <c r="O653" t="s">
        <v>463</v>
      </c>
      <c r="P653" t="s">
        <v>463</v>
      </c>
      <c r="Q653">
        <v>1</v>
      </c>
      <c r="X653">
        <v>4.38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1</v>
      </c>
      <c r="AF653" t="s">
        <v>24</v>
      </c>
      <c r="AG653">
        <v>1.3796999999999999</v>
      </c>
      <c r="AH653">
        <v>2</v>
      </c>
      <c r="AI653">
        <v>70663275</v>
      </c>
      <c r="AJ653">
        <v>209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ROW(Source!A819)</f>
        <v>819</v>
      </c>
      <c r="B654">
        <v>70664342</v>
      </c>
      <c r="C654">
        <v>70663274</v>
      </c>
      <c r="D654">
        <v>66352537</v>
      </c>
      <c r="E654">
        <v>1</v>
      </c>
      <c r="F654">
        <v>1</v>
      </c>
      <c r="G654">
        <v>1077</v>
      </c>
      <c r="H654">
        <v>2</v>
      </c>
      <c r="I654" t="s">
        <v>464</v>
      </c>
      <c r="J654" t="s">
        <v>465</v>
      </c>
      <c r="K654" t="s">
        <v>466</v>
      </c>
      <c r="L654">
        <v>1368</v>
      </c>
      <c r="N654">
        <v>1011</v>
      </c>
      <c r="O654" t="s">
        <v>410</v>
      </c>
      <c r="P654" t="s">
        <v>410</v>
      </c>
      <c r="Q654">
        <v>1</v>
      </c>
      <c r="X654">
        <v>0.22</v>
      </c>
      <c r="Y654">
        <v>0</v>
      </c>
      <c r="Z654">
        <v>83.1</v>
      </c>
      <c r="AA654">
        <v>12.62</v>
      </c>
      <c r="AB654">
        <v>0</v>
      </c>
      <c r="AC654">
        <v>0</v>
      </c>
      <c r="AD654">
        <v>1</v>
      </c>
      <c r="AE654">
        <v>0</v>
      </c>
      <c r="AF654" t="s">
        <v>24</v>
      </c>
      <c r="AG654">
        <v>6.93E-2</v>
      </c>
      <c r="AH654">
        <v>2</v>
      </c>
      <c r="AI654">
        <v>70663276</v>
      </c>
      <c r="AJ654">
        <v>210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ROW(Source!A819)</f>
        <v>819</v>
      </c>
      <c r="B655">
        <v>70664343</v>
      </c>
      <c r="C655">
        <v>70663274</v>
      </c>
      <c r="D655">
        <v>66275621</v>
      </c>
      <c r="E655">
        <v>1077</v>
      </c>
      <c r="F655">
        <v>1</v>
      </c>
      <c r="G655">
        <v>1077</v>
      </c>
      <c r="H655">
        <v>3</v>
      </c>
      <c r="I655" t="s">
        <v>528</v>
      </c>
      <c r="J655" t="s">
        <v>3</v>
      </c>
      <c r="K655" t="s">
        <v>529</v>
      </c>
      <c r="L655">
        <v>1348</v>
      </c>
      <c r="N655">
        <v>1009</v>
      </c>
      <c r="O655" t="s">
        <v>147</v>
      </c>
      <c r="P655" t="s">
        <v>147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23</v>
      </c>
      <c r="AG655">
        <v>0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ROW(Source!A819)</f>
        <v>819</v>
      </c>
      <c r="B656">
        <v>70664344</v>
      </c>
      <c r="C656">
        <v>70663274</v>
      </c>
      <c r="D656">
        <v>66321845</v>
      </c>
      <c r="E656">
        <v>1</v>
      </c>
      <c r="F656">
        <v>1</v>
      </c>
      <c r="G656">
        <v>1077</v>
      </c>
      <c r="H656">
        <v>3</v>
      </c>
      <c r="I656" t="s">
        <v>493</v>
      </c>
      <c r="J656" t="s">
        <v>494</v>
      </c>
      <c r="K656" t="s">
        <v>495</v>
      </c>
      <c r="L656">
        <v>1348</v>
      </c>
      <c r="N656">
        <v>1009</v>
      </c>
      <c r="O656" t="s">
        <v>147</v>
      </c>
      <c r="P656" t="s">
        <v>147</v>
      </c>
      <c r="Q656">
        <v>1000</v>
      </c>
      <c r="X656">
        <v>3.0000000000000001E-5</v>
      </c>
      <c r="Y656">
        <v>18504.150000000001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23</v>
      </c>
      <c r="AG656">
        <v>0</v>
      </c>
      <c r="AH656">
        <v>2</v>
      </c>
      <c r="AI656">
        <v>70663277</v>
      </c>
      <c r="AJ656">
        <v>211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ROW(Source!A819)</f>
        <v>819</v>
      </c>
      <c r="B657">
        <v>70664345</v>
      </c>
      <c r="C657">
        <v>70663274</v>
      </c>
      <c r="D657">
        <v>66321205</v>
      </c>
      <c r="E657">
        <v>1</v>
      </c>
      <c r="F657">
        <v>1</v>
      </c>
      <c r="G657">
        <v>1077</v>
      </c>
      <c r="H657">
        <v>3</v>
      </c>
      <c r="I657" t="s">
        <v>474</v>
      </c>
      <c r="J657" t="s">
        <v>475</v>
      </c>
      <c r="K657" t="s">
        <v>476</v>
      </c>
      <c r="L657">
        <v>1346</v>
      </c>
      <c r="N657">
        <v>1009</v>
      </c>
      <c r="O657" t="s">
        <v>477</v>
      </c>
      <c r="P657" t="s">
        <v>477</v>
      </c>
      <c r="Q657">
        <v>1</v>
      </c>
      <c r="X657">
        <v>0.02</v>
      </c>
      <c r="Y657">
        <v>1.61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23</v>
      </c>
      <c r="AG657">
        <v>0</v>
      </c>
      <c r="AH657">
        <v>2</v>
      </c>
      <c r="AI657">
        <v>70663278</v>
      </c>
      <c r="AJ657">
        <v>212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ROW(Source!A819)</f>
        <v>819</v>
      </c>
      <c r="B658">
        <v>70664346</v>
      </c>
      <c r="C658">
        <v>70663274</v>
      </c>
      <c r="D658">
        <v>66321487</v>
      </c>
      <c r="E658">
        <v>1</v>
      </c>
      <c r="F658">
        <v>1</v>
      </c>
      <c r="G658">
        <v>1077</v>
      </c>
      <c r="H658">
        <v>3</v>
      </c>
      <c r="I658" t="s">
        <v>499</v>
      </c>
      <c r="J658" t="s">
        <v>500</v>
      </c>
      <c r="K658" t="s">
        <v>501</v>
      </c>
      <c r="L658">
        <v>1348</v>
      </c>
      <c r="N658">
        <v>1009</v>
      </c>
      <c r="O658" t="s">
        <v>147</v>
      </c>
      <c r="P658" t="s">
        <v>147</v>
      </c>
      <c r="Q658">
        <v>1000</v>
      </c>
      <c r="X658">
        <v>1E-4</v>
      </c>
      <c r="Y658">
        <v>16189.08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23</v>
      </c>
      <c r="AG658">
        <v>0</v>
      </c>
      <c r="AH658">
        <v>2</v>
      </c>
      <c r="AI658">
        <v>70663279</v>
      </c>
      <c r="AJ658">
        <v>213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ROW(Source!A819)</f>
        <v>819</v>
      </c>
      <c r="B659">
        <v>70664347</v>
      </c>
      <c r="C659">
        <v>70663274</v>
      </c>
      <c r="D659">
        <v>66328088</v>
      </c>
      <c r="E659">
        <v>1</v>
      </c>
      <c r="F659">
        <v>1</v>
      </c>
      <c r="G659">
        <v>1077</v>
      </c>
      <c r="H659">
        <v>3</v>
      </c>
      <c r="I659" t="s">
        <v>484</v>
      </c>
      <c r="J659" t="s">
        <v>485</v>
      </c>
      <c r="K659" t="s">
        <v>486</v>
      </c>
      <c r="L659">
        <v>1346</v>
      </c>
      <c r="N659">
        <v>1009</v>
      </c>
      <c r="O659" t="s">
        <v>477</v>
      </c>
      <c r="P659" t="s">
        <v>477</v>
      </c>
      <c r="Q659">
        <v>1</v>
      </c>
      <c r="X659">
        <v>0.1</v>
      </c>
      <c r="Y659">
        <v>47.86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23</v>
      </c>
      <c r="AG659">
        <v>0</v>
      </c>
      <c r="AH659">
        <v>2</v>
      </c>
      <c r="AI659">
        <v>70663280</v>
      </c>
      <c r="AJ659">
        <v>214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ROW(Source!A819)</f>
        <v>819</v>
      </c>
      <c r="B660">
        <v>70664348</v>
      </c>
      <c r="C660">
        <v>70663274</v>
      </c>
      <c r="D660">
        <v>66321807</v>
      </c>
      <c r="E660">
        <v>1</v>
      </c>
      <c r="F660">
        <v>1</v>
      </c>
      <c r="G660">
        <v>1077</v>
      </c>
      <c r="H660">
        <v>3</v>
      </c>
      <c r="I660" t="s">
        <v>487</v>
      </c>
      <c r="J660" t="s">
        <v>488</v>
      </c>
      <c r="K660" t="s">
        <v>489</v>
      </c>
      <c r="L660">
        <v>1348</v>
      </c>
      <c r="N660">
        <v>1009</v>
      </c>
      <c r="O660" t="s">
        <v>147</v>
      </c>
      <c r="P660" t="s">
        <v>147</v>
      </c>
      <c r="Q660">
        <v>1000</v>
      </c>
      <c r="X660">
        <v>3.0000000000000001E-5</v>
      </c>
      <c r="Y660">
        <v>12534.98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23</v>
      </c>
      <c r="AG660">
        <v>0</v>
      </c>
      <c r="AH660">
        <v>2</v>
      </c>
      <c r="AI660">
        <v>70663281</v>
      </c>
      <c r="AJ660">
        <v>215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ROW(Source!A819)</f>
        <v>819</v>
      </c>
      <c r="B661">
        <v>70664349</v>
      </c>
      <c r="C661">
        <v>70663274</v>
      </c>
      <c r="D661">
        <v>66277648</v>
      </c>
      <c r="E661">
        <v>1077</v>
      </c>
      <c r="F661">
        <v>1</v>
      </c>
      <c r="G661">
        <v>1077</v>
      </c>
      <c r="H661">
        <v>3</v>
      </c>
      <c r="I661" t="s">
        <v>530</v>
      </c>
      <c r="J661" t="s">
        <v>3</v>
      </c>
      <c r="K661" t="s">
        <v>531</v>
      </c>
      <c r="L661">
        <v>1348</v>
      </c>
      <c r="N661">
        <v>1009</v>
      </c>
      <c r="O661" t="s">
        <v>147</v>
      </c>
      <c r="P661" t="s">
        <v>147</v>
      </c>
      <c r="Q661">
        <v>1000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 t="s">
        <v>23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ROW(Source!A819)</f>
        <v>819</v>
      </c>
      <c r="B662">
        <v>70664350</v>
      </c>
      <c r="C662">
        <v>70663274</v>
      </c>
      <c r="D662">
        <v>66309830</v>
      </c>
      <c r="E662">
        <v>1077</v>
      </c>
      <c r="F662">
        <v>1</v>
      </c>
      <c r="G662">
        <v>1077</v>
      </c>
      <c r="H662">
        <v>3</v>
      </c>
      <c r="I662" t="s">
        <v>534</v>
      </c>
      <c r="J662" t="s">
        <v>3</v>
      </c>
      <c r="K662" t="s">
        <v>535</v>
      </c>
      <c r="L662">
        <v>1348</v>
      </c>
      <c r="N662">
        <v>1009</v>
      </c>
      <c r="O662" t="s">
        <v>147</v>
      </c>
      <c r="P662" t="s">
        <v>147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 t="s">
        <v>23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ROW(Source!A819)</f>
        <v>819</v>
      </c>
      <c r="B663">
        <v>70664351</v>
      </c>
      <c r="C663">
        <v>70663274</v>
      </c>
      <c r="D663">
        <v>66309823</v>
      </c>
      <c r="E663">
        <v>1077</v>
      </c>
      <c r="F663">
        <v>1</v>
      </c>
      <c r="G663">
        <v>1077</v>
      </c>
      <c r="H663">
        <v>3</v>
      </c>
      <c r="I663" t="s">
        <v>534</v>
      </c>
      <c r="J663" t="s">
        <v>3</v>
      </c>
      <c r="K663" t="s">
        <v>542</v>
      </c>
      <c r="L663">
        <v>1348</v>
      </c>
      <c r="N663">
        <v>1009</v>
      </c>
      <c r="O663" t="s">
        <v>147</v>
      </c>
      <c r="P663" t="s">
        <v>147</v>
      </c>
      <c r="Q663">
        <v>1000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23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ROW(Source!A819)</f>
        <v>819</v>
      </c>
      <c r="B664">
        <v>70664352</v>
      </c>
      <c r="C664">
        <v>70663274</v>
      </c>
      <c r="D664">
        <v>66310550</v>
      </c>
      <c r="E664">
        <v>1077</v>
      </c>
      <c r="F664">
        <v>1</v>
      </c>
      <c r="G664">
        <v>1077</v>
      </c>
      <c r="H664">
        <v>3</v>
      </c>
      <c r="I664" t="s">
        <v>538</v>
      </c>
      <c r="J664" t="s">
        <v>3</v>
      </c>
      <c r="K664" t="s">
        <v>539</v>
      </c>
      <c r="L664">
        <v>1354</v>
      </c>
      <c r="N664">
        <v>1010</v>
      </c>
      <c r="O664" t="s">
        <v>203</v>
      </c>
      <c r="P664" t="s">
        <v>203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23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ROW(Source!A820)</f>
        <v>820</v>
      </c>
      <c r="B665">
        <v>70664341</v>
      </c>
      <c r="C665">
        <v>70663274</v>
      </c>
      <c r="D665">
        <v>66274153</v>
      </c>
      <c r="E665">
        <v>1077</v>
      </c>
      <c r="F665">
        <v>1</v>
      </c>
      <c r="G665">
        <v>1077</v>
      </c>
      <c r="H665">
        <v>1</v>
      </c>
      <c r="I665" t="s">
        <v>461</v>
      </c>
      <c r="J665" t="s">
        <v>3</v>
      </c>
      <c r="K665" t="s">
        <v>462</v>
      </c>
      <c r="L665">
        <v>1191</v>
      </c>
      <c r="N665">
        <v>1013</v>
      </c>
      <c r="O665" t="s">
        <v>463</v>
      </c>
      <c r="P665" t="s">
        <v>463</v>
      </c>
      <c r="Q665">
        <v>1</v>
      </c>
      <c r="X665">
        <v>4.38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24</v>
      </c>
      <c r="AG665">
        <v>1.3796999999999999</v>
      </c>
      <c r="AH665">
        <v>2</v>
      </c>
      <c r="AI665">
        <v>70663275</v>
      </c>
      <c r="AJ665">
        <v>216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ROW(Source!A820)</f>
        <v>820</v>
      </c>
      <c r="B666">
        <v>70664342</v>
      </c>
      <c r="C666">
        <v>70663274</v>
      </c>
      <c r="D666">
        <v>66352537</v>
      </c>
      <c r="E666">
        <v>1</v>
      </c>
      <c r="F666">
        <v>1</v>
      </c>
      <c r="G666">
        <v>1077</v>
      </c>
      <c r="H666">
        <v>2</v>
      </c>
      <c r="I666" t="s">
        <v>464</v>
      </c>
      <c r="J666" t="s">
        <v>465</v>
      </c>
      <c r="K666" t="s">
        <v>466</v>
      </c>
      <c r="L666">
        <v>1368</v>
      </c>
      <c r="N666">
        <v>1011</v>
      </c>
      <c r="O666" t="s">
        <v>410</v>
      </c>
      <c r="P666" t="s">
        <v>410</v>
      </c>
      <c r="Q666">
        <v>1</v>
      </c>
      <c r="X666">
        <v>0.22</v>
      </c>
      <c r="Y666">
        <v>0</v>
      </c>
      <c r="Z666">
        <v>83.1</v>
      </c>
      <c r="AA666">
        <v>12.62</v>
      </c>
      <c r="AB666">
        <v>0</v>
      </c>
      <c r="AC666">
        <v>0</v>
      </c>
      <c r="AD666">
        <v>1</v>
      </c>
      <c r="AE666">
        <v>0</v>
      </c>
      <c r="AF666" t="s">
        <v>24</v>
      </c>
      <c r="AG666">
        <v>6.93E-2</v>
      </c>
      <c r="AH666">
        <v>2</v>
      </c>
      <c r="AI666">
        <v>70663276</v>
      </c>
      <c r="AJ666">
        <v>217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ROW(Source!A820)</f>
        <v>820</v>
      </c>
      <c r="B667">
        <v>70664343</v>
      </c>
      <c r="C667">
        <v>70663274</v>
      </c>
      <c r="D667">
        <v>66275621</v>
      </c>
      <c r="E667">
        <v>1077</v>
      </c>
      <c r="F667">
        <v>1</v>
      </c>
      <c r="G667">
        <v>1077</v>
      </c>
      <c r="H667">
        <v>3</v>
      </c>
      <c r="I667" t="s">
        <v>528</v>
      </c>
      <c r="J667" t="s">
        <v>3</v>
      </c>
      <c r="K667" t="s">
        <v>529</v>
      </c>
      <c r="L667">
        <v>1348</v>
      </c>
      <c r="N667">
        <v>1009</v>
      </c>
      <c r="O667" t="s">
        <v>147</v>
      </c>
      <c r="P667" t="s">
        <v>147</v>
      </c>
      <c r="Q667">
        <v>1000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23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ROW(Source!A820)</f>
        <v>820</v>
      </c>
      <c r="B668">
        <v>70664344</v>
      </c>
      <c r="C668">
        <v>70663274</v>
      </c>
      <c r="D668">
        <v>66321845</v>
      </c>
      <c r="E668">
        <v>1</v>
      </c>
      <c r="F668">
        <v>1</v>
      </c>
      <c r="G668">
        <v>1077</v>
      </c>
      <c r="H668">
        <v>3</v>
      </c>
      <c r="I668" t="s">
        <v>493</v>
      </c>
      <c r="J668" t="s">
        <v>494</v>
      </c>
      <c r="K668" t="s">
        <v>495</v>
      </c>
      <c r="L668">
        <v>1348</v>
      </c>
      <c r="N668">
        <v>1009</v>
      </c>
      <c r="O668" t="s">
        <v>147</v>
      </c>
      <c r="P668" t="s">
        <v>147</v>
      </c>
      <c r="Q668">
        <v>1000</v>
      </c>
      <c r="X668">
        <v>3.0000000000000001E-5</v>
      </c>
      <c r="Y668">
        <v>18504.150000000001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23</v>
      </c>
      <c r="AG668">
        <v>0</v>
      </c>
      <c r="AH668">
        <v>2</v>
      </c>
      <c r="AI668">
        <v>70663277</v>
      </c>
      <c r="AJ668">
        <v>218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ROW(Source!A820)</f>
        <v>820</v>
      </c>
      <c r="B669">
        <v>70664345</v>
      </c>
      <c r="C669">
        <v>70663274</v>
      </c>
      <c r="D669">
        <v>66321205</v>
      </c>
      <c r="E669">
        <v>1</v>
      </c>
      <c r="F669">
        <v>1</v>
      </c>
      <c r="G669">
        <v>1077</v>
      </c>
      <c r="H669">
        <v>3</v>
      </c>
      <c r="I669" t="s">
        <v>474</v>
      </c>
      <c r="J669" t="s">
        <v>475</v>
      </c>
      <c r="K669" t="s">
        <v>476</v>
      </c>
      <c r="L669">
        <v>1346</v>
      </c>
      <c r="N669">
        <v>1009</v>
      </c>
      <c r="O669" t="s">
        <v>477</v>
      </c>
      <c r="P669" t="s">
        <v>477</v>
      </c>
      <c r="Q669">
        <v>1</v>
      </c>
      <c r="X669">
        <v>0.02</v>
      </c>
      <c r="Y669">
        <v>1.61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23</v>
      </c>
      <c r="AG669">
        <v>0</v>
      </c>
      <c r="AH669">
        <v>2</v>
      </c>
      <c r="AI669">
        <v>70663278</v>
      </c>
      <c r="AJ669">
        <v>219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ROW(Source!A820)</f>
        <v>820</v>
      </c>
      <c r="B670">
        <v>70664346</v>
      </c>
      <c r="C670">
        <v>70663274</v>
      </c>
      <c r="D670">
        <v>66321487</v>
      </c>
      <c r="E670">
        <v>1</v>
      </c>
      <c r="F670">
        <v>1</v>
      </c>
      <c r="G670">
        <v>1077</v>
      </c>
      <c r="H670">
        <v>3</v>
      </c>
      <c r="I670" t="s">
        <v>499</v>
      </c>
      <c r="J670" t="s">
        <v>500</v>
      </c>
      <c r="K670" t="s">
        <v>501</v>
      </c>
      <c r="L670">
        <v>1348</v>
      </c>
      <c r="N670">
        <v>1009</v>
      </c>
      <c r="O670" t="s">
        <v>147</v>
      </c>
      <c r="P670" t="s">
        <v>147</v>
      </c>
      <c r="Q670">
        <v>1000</v>
      </c>
      <c r="X670">
        <v>1E-4</v>
      </c>
      <c r="Y670">
        <v>16189.08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23</v>
      </c>
      <c r="AG670">
        <v>0</v>
      </c>
      <c r="AH670">
        <v>2</v>
      </c>
      <c r="AI670">
        <v>70663279</v>
      </c>
      <c r="AJ670">
        <v>220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ROW(Source!A820)</f>
        <v>820</v>
      </c>
      <c r="B671">
        <v>70664347</v>
      </c>
      <c r="C671">
        <v>70663274</v>
      </c>
      <c r="D671">
        <v>66328088</v>
      </c>
      <c r="E671">
        <v>1</v>
      </c>
      <c r="F671">
        <v>1</v>
      </c>
      <c r="G671">
        <v>1077</v>
      </c>
      <c r="H671">
        <v>3</v>
      </c>
      <c r="I671" t="s">
        <v>484</v>
      </c>
      <c r="J671" t="s">
        <v>485</v>
      </c>
      <c r="K671" t="s">
        <v>486</v>
      </c>
      <c r="L671">
        <v>1346</v>
      </c>
      <c r="N671">
        <v>1009</v>
      </c>
      <c r="O671" t="s">
        <v>477</v>
      </c>
      <c r="P671" t="s">
        <v>477</v>
      </c>
      <c r="Q671">
        <v>1</v>
      </c>
      <c r="X671">
        <v>0.1</v>
      </c>
      <c r="Y671">
        <v>47.86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23</v>
      </c>
      <c r="AG671">
        <v>0</v>
      </c>
      <c r="AH671">
        <v>2</v>
      </c>
      <c r="AI671">
        <v>70663280</v>
      </c>
      <c r="AJ671">
        <v>221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ROW(Source!A820)</f>
        <v>820</v>
      </c>
      <c r="B672">
        <v>70664348</v>
      </c>
      <c r="C672">
        <v>70663274</v>
      </c>
      <c r="D672">
        <v>66321807</v>
      </c>
      <c r="E672">
        <v>1</v>
      </c>
      <c r="F672">
        <v>1</v>
      </c>
      <c r="G672">
        <v>1077</v>
      </c>
      <c r="H672">
        <v>3</v>
      </c>
      <c r="I672" t="s">
        <v>487</v>
      </c>
      <c r="J672" t="s">
        <v>488</v>
      </c>
      <c r="K672" t="s">
        <v>489</v>
      </c>
      <c r="L672">
        <v>1348</v>
      </c>
      <c r="N672">
        <v>1009</v>
      </c>
      <c r="O672" t="s">
        <v>147</v>
      </c>
      <c r="P672" t="s">
        <v>147</v>
      </c>
      <c r="Q672">
        <v>1000</v>
      </c>
      <c r="X672">
        <v>3.0000000000000001E-5</v>
      </c>
      <c r="Y672">
        <v>12534.98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23</v>
      </c>
      <c r="AG672">
        <v>0</v>
      </c>
      <c r="AH672">
        <v>2</v>
      </c>
      <c r="AI672">
        <v>70663281</v>
      </c>
      <c r="AJ672">
        <v>222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ROW(Source!A820)</f>
        <v>820</v>
      </c>
      <c r="B673">
        <v>70664349</v>
      </c>
      <c r="C673">
        <v>70663274</v>
      </c>
      <c r="D673">
        <v>66277648</v>
      </c>
      <c r="E673">
        <v>1077</v>
      </c>
      <c r="F673">
        <v>1</v>
      </c>
      <c r="G673">
        <v>1077</v>
      </c>
      <c r="H673">
        <v>3</v>
      </c>
      <c r="I673" t="s">
        <v>530</v>
      </c>
      <c r="J673" t="s">
        <v>3</v>
      </c>
      <c r="K673" t="s">
        <v>531</v>
      </c>
      <c r="L673">
        <v>1348</v>
      </c>
      <c r="N673">
        <v>1009</v>
      </c>
      <c r="O673" t="s">
        <v>147</v>
      </c>
      <c r="P673" t="s">
        <v>147</v>
      </c>
      <c r="Q673">
        <v>1000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23</v>
      </c>
      <c r="AG673">
        <v>0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ROW(Source!A820)</f>
        <v>820</v>
      </c>
      <c r="B674">
        <v>70664350</v>
      </c>
      <c r="C674">
        <v>70663274</v>
      </c>
      <c r="D674">
        <v>66309830</v>
      </c>
      <c r="E674">
        <v>1077</v>
      </c>
      <c r="F674">
        <v>1</v>
      </c>
      <c r="G674">
        <v>1077</v>
      </c>
      <c r="H674">
        <v>3</v>
      </c>
      <c r="I674" t="s">
        <v>534</v>
      </c>
      <c r="J674" t="s">
        <v>3</v>
      </c>
      <c r="K674" t="s">
        <v>535</v>
      </c>
      <c r="L674">
        <v>1348</v>
      </c>
      <c r="N674">
        <v>1009</v>
      </c>
      <c r="O674" t="s">
        <v>147</v>
      </c>
      <c r="P674" t="s">
        <v>147</v>
      </c>
      <c r="Q674">
        <v>1000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23</v>
      </c>
      <c r="AG674">
        <v>0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ROW(Source!A820)</f>
        <v>820</v>
      </c>
      <c r="B675">
        <v>70664351</v>
      </c>
      <c r="C675">
        <v>70663274</v>
      </c>
      <c r="D675">
        <v>66309823</v>
      </c>
      <c r="E675">
        <v>1077</v>
      </c>
      <c r="F675">
        <v>1</v>
      </c>
      <c r="G675">
        <v>1077</v>
      </c>
      <c r="H675">
        <v>3</v>
      </c>
      <c r="I675" t="s">
        <v>534</v>
      </c>
      <c r="J675" t="s">
        <v>3</v>
      </c>
      <c r="K675" t="s">
        <v>542</v>
      </c>
      <c r="L675">
        <v>1348</v>
      </c>
      <c r="N675">
        <v>1009</v>
      </c>
      <c r="O675" t="s">
        <v>147</v>
      </c>
      <c r="P675" t="s">
        <v>147</v>
      </c>
      <c r="Q675">
        <v>1000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23</v>
      </c>
      <c r="AG675">
        <v>0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ROW(Source!A820)</f>
        <v>820</v>
      </c>
      <c r="B676">
        <v>70664352</v>
      </c>
      <c r="C676">
        <v>70663274</v>
      </c>
      <c r="D676">
        <v>66310550</v>
      </c>
      <c r="E676">
        <v>1077</v>
      </c>
      <c r="F676">
        <v>1</v>
      </c>
      <c r="G676">
        <v>1077</v>
      </c>
      <c r="H676">
        <v>3</v>
      </c>
      <c r="I676" t="s">
        <v>538</v>
      </c>
      <c r="J676" t="s">
        <v>3</v>
      </c>
      <c r="K676" t="s">
        <v>539</v>
      </c>
      <c r="L676">
        <v>1354</v>
      </c>
      <c r="N676">
        <v>1010</v>
      </c>
      <c r="O676" t="s">
        <v>203</v>
      </c>
      <c r="P676" t="s">
        <v>203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23</v>
      </c>
      <c r="AG676">
        <v>0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ROW(Source!A988)</f>
        <v>988</v>
      </c>
      <c r="B677">
        <v>70664353</v>
      </c>
      <c r="C677">
        <v>70663532</v>
      </c>
      <c r="D677">
        <v>66274153</v>
      </c>
      <c r="E677">
        <v>1077</v>
      </c>
      <c r="F677">
        <v>1</v>
      </c>
      <c r="G677">
        <v>1077</v>
      </c>
      <c r="H677">
        <v>1</v>
      </c>
      <c r="I677" t="s">
        <v>461</v>
      </c>
      <c r="J677" t="s">
        <v>3</v>
      </c>
      <c r="K677" t="s">
        <v>462</v>
      </c>
      <c r="L677">
        <v>1191</v>
      </c>
      <c r="N677">
        <v>1013</v>
      </c>
      <c r="O677" t="s">
        <v>463</v>
      </c>
      <c r="P677" t="s">
        <v>463</v>
      </c>
      <c r="Q677">
        <v>1</v>
      </c>
      <c r="X677">
        <v>1.8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386</v>
      </c>
      <c r="AG677">
        <v>1.4400000000000002</v>
      </c>
      <c r="AH677">
        <v>2</v>
      </c>
      <c r="AI677">
        <v>70663533</v>
      </c>
      <c r="AJ677">
        <v>223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ROW(Source!A989)</f>
        <v>989</v>
      </c>
      <c r="B678">
        <v>70664353</v>
      </c>
      <c r="C678">
        <v>70663532</v>
      </c>
      <c r="D678">
        <v>66274153</v>
      </c>
      <c r="E678">
        <v>1077</v>
      </c>
      <c r="F678">
        <v>1</v>
      </c>
      <c r="G678">
        <v>1077</v>
      </c>
      <c r="H678">
        <v>1</v>
      </c>
      <c r="I678" t="s">
        <v>461</v>
      </c>
      <c r="J678" t="s">
        <v>3</v>
      </c>
      <c r="K678" t="s">
        <v>462</v>
      </c>
      <c r="L678">
        <v>1191</v>
      </c>
      <c r="N678">
        <v>1013</v>
      </c>
      <c r="O678" t="s">
        <v>463</v>
      </c>
      <c r="P678" t="s">
        <v>463</v>
      </c>
      <c r="Q678">
        <v>1</v>
      </c>
      <c r="X678">
        <v>1.8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1</v>
      </c>
      <c r="AF678" t="s">
        <v>386</v>
      </c>
      <c r="AG678">
        <v>1.4400000000000002</v>
      </c>
      <c r="AH678">
        <v>2</v>
      </c>
      <c r="AI678">
        <v>70663533</v>
      </c>
      <c r="AJ678">
        <v>224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ROW(Source!A990)</f>
        <v>990</v>
      </c>
      <c r="B679">
        <v>70664354</v>
      </c>
      <c r="C679">
        <v>70663535</v>
      </c>
      <c r="D679">
        <v>66274153</v>
      </c>
      <c r="E679">
        <v>1077</v>
      </c>
      <c r="F679">
        <v>1</v>
      </c>
      <c r="G679">
        <v>1077</v>
      </c>
      <c r="H679">
        <v>1</v>
      </c>
      <c r="I679" t="s">
        <v>461</v>
      </c>
      <c r="J679" t="s">
        <v>3</v>
      </c>
      <c r="K679" t="s">
        <v>462</v>
      </c>
      <c r="L679">
        <v>1191</v>
      </c>
      <c r="N679">
        <v>1013</v>
      </c>
      <c r="O679" t="s">
        <v>463</v>
      </c>
      <c r="P679" t="s">
        <v>463</v>
      </c>
      <c r="Q679">
        <v>1</v>
      </c>
      <c r="X679">
        <v>0.15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386</v>
      </c>
      <c r="AG679">
        <v>0.12</v>
      </c>
      <c r="AH679">
        <v>2</v>
      </c>
      <c r="AI679">
        <v>70663536</v>
      </c>
      <c r="AJ679">
        <v>225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ROW(Source!A991)</f>
        <v>991</v>
      </c>
      <c r="B680">
        <v>70664354</v>
      </c>
      <c r="C680">
        <v>70663535</v>
      </c>
      <c r="D680">
        <v>66274153</v>
      </c>
      <c r="E680">
        <v>1077</v>
      </c>
      <c r="F680">
        <v>1</v>
      </c>
      <c r="G680">
        <v>1077</v>
      </c>
      <c r="H680">
        <v>1</v>
      </c>
      <c r="I680" t="s">
        <v>461</v>
      </c>
      <c r="J680" t="s">
        <v>3</v>
      </c>
      <c r="K680" t="s">
        <v>462</v>
      </c>
      <c r="L680">
        <v>1191</v>
      </c>
      <c r="N680">
        <v>1013</v>
      </c>
      <c r="O680" t="s">
        <v>463</v>
      </c>
      <c r="P680" t="s">
        <v>463</v>
      </c>
      <c r="Q680">
        <v>1</v>
      </c>
      <c r="X680">
        <v>0.15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386</v>
      </c>
      <c r="AG680">
        <v>0.12</v>
      </c>
      <c r="AH680">
        <v>2</v>
      </c>
      <c r="AI680">
        <v>70663536</v>
      </c>
      <c r="AJ680">
        <v>226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ROW(Source!A992)</f>
        <v>992</v>
      </c>
      <c r="B681">
        <v>70664355</v>
      </c>
      <c r="C681">
        <v>70663538</v>
      </c>
      <c r="D681">
        <v>66274153</v>
      </c>
      <c r="E681">
        <v>1077</v>
      </c>
      <c r="F681">
        <v>1</v>
      </c>
      <c r="G681">
        <v>1077</v>
      </c>
      <c r="H681">
        <v>1</v>
      </c>
      <c r="I681" t="s">
        <v>461</v>
      </c>
      <c r="J681" t="s">
        <v>3</v>
      </c>
      <c r="K681" t="s">
        <v>462</v>
      </c>
      <c r="L681">
        <v>1191</v>
      </c>
      <c r="N681">
        <v>1013</v>
      </c>
      <c r="O681" t="s">
        <v>463</v>
      </c>
      <c r="P681" t="s">
        <v>463</v>
      </c>
      <c r="Q681">
        <v>1</v>
      </c>
      <c r="X681">
        <v>1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1</v>
      </c>
      <c r="AF681" t="s">
        <v>386</v>
      </c>
      <c r="AG681">
        <v>0.8</v>
      </c>
      <c r="AH681">
        <v>2</v>
      </c>
      <c r="AI681">
        <v>70663539</v>
      </c>
      <c r="AJ681">
        <v>227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ROW(Source!A993)</f>
        <v>993</v>
      </c>
      <c r="B682">
        <v>70664355</v>
      </c>
      <c r="C682">
        <v>70663538</v>
      </c>
      <c r="D682">
        <v>66274153</v>
      </c>
      <c r="E682">
        <v>1077</v>
      </c>
      <c r="F682">
        <v>1</v>
      </c>
      <c r="G682">
        <v>1077</v>
      </c>
      <c r="H682">
        <v>1</v>
      </c>
      <c r="I682" t="s">
        <v>461</v>
      </c>
      <c r="J682" t="s">
        <v>3</v>
      </c>
      <c r="K682" t="s">
        <v>462</v>
      </c>
      <c r="L682">
        <v>1191</v>
      </c>
      <c r="N682">
        <v>1013</v>
      </c>
      <c r="O682" t="s">
        <v>463</v>
      </c>
      <c r="P682" t="s">
        <v>463</v>
      </c>
      <c r="Q682">
        <v>1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1</v>
      </c>
      <c r="AF682" t="s">
        <v>386</v>
      </c>
      <c r="AG682">
        <v>0.8</v>
      </c>
      <c r="AH682">
        <v>2</v>
      </c>
      <c r="AI682">
        <v>70663539</v>
      </c>
      <c r="AJ682">
        <v>228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ROW(Source!A1131)</f>
        <v>1131</v>
      </c>
      <c r="B683">
        <v>70664356</v>
      </c>
      <c r="C683">
        <v>70663765</v>
      </c>
      <c r="D683">
        <v>66274153</v>
      </c>
      <c r="E683">
        <v>1077</v>
      </c>
      <c r="F683">
        <v>1</v>
      </c>
      <c r="G683">
        <v>1077</v>
      </c>
      <c r="H683">
        <v>1</v>
      </c>
      <c r="I683" t="s">
        <v>461</v>
      </c>
      <c r="J683" t="s">
        <v>3</v>
      </c>
      <c r="K683" t="s">
        <v>462</v>
      </c>
      <c r="L683">
        <v>1191</v>
      </c>
      <c r="N683">
        <v>1013</v>
      </c>
      <c r="O683" t="s">
        <v>463</v>
      </c>
      <c r="P683" t="s">
        <v>463</v>
      </c>
      <c r="Q683">
        <v>1</v>
      </c>
      <c r="X683">
        <v>65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386</v>
      </c>
      <c r="AG683">
        <v>52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ROW(Source!A1132)</f>
        <v>1132</v>
      </c>
      <c r="B684">
        <v>70664356</v>
      </c>
      <c r="C684">
        <v>70663765</v>
      </c>
      <c r="D684">
        <v>66274153</v>
      </c>
      <c r="E684">
        <v>1077</v>
      </c>
      <c r="F684">
        <v>1</v>
      </c>
      <c r="G684">
        <v>1077</v>
      </c>
      <c r="H684">
        <v>1</v>
      </c>
      <c r="I684" t="s">
        <v>461</v>
      </c>
      <c r="J684" t="s">
        <v>3</v>
      </c>
      <c r="K684" t="s">
        <v>462</v>
      </c>
      <c r="L684">
        <v>1191</v>
      </c>
      <c r="N684">
        <v>1013</v>
      </c>
      <c r="O684" t="s">
        <v>463</v>
      </c>
      <c r="P684" t="s">
        <v>463</v>
      </c>
      <c r="Q684">
        <v>1</v>
      </c>
      <c r="X684">
        <v>65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1</v>
      </c>
      <c r="AF684" t="s">
        <v>386</v>
      </c>
      <c r="AG684">
        <v>52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ROW(Source!A1133)</f>
        <v>1133</v>
      </c>
      <c r="B685">
        <v>70664357</v>
      </c>
      <c r="C685">
        <v>70663767</v>
      </c>
      <c r="D685">
        <v>66274157</v>
      </c>
      <c r="E685">
        <v>1077</v>
      </c>
      <c r="F685">
        <v>1</v>
      </c>
      <c r="G685">
        <v>1077</v>
      </c>
      <c r="H685">
        <v>1</v>
      </c>
      <c r="I685" t="s">
        <v>467</v>
      </c>
      <c r="J685" t="s">
        <v>3</v>
      </c>
      <c r="K685" t="s">
        <v>81</v>
      </c>
      <c r="L685">
        <v>1191</v>
      </c>
      <c r="N685">
        <v>1013</v>
      </c>
      <c r="O685" t="s">
        <v>463</v>
      </c>
      <c r="P685" t="s">
        <v>463</v>
      </c>
      <c r="Q685">
        <v>1</v>
      </c>
      <c r="X685">
        <v>12.62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1</v>
      </c>
      <c r="AE685">
        <v>2</v>
      </c>
      <c r="AF685" t="s">
        <v>3</v>
      </c>
      <c r="AG685">
        <v>12.62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ROW(Source!A1134)</f>
        <v>1134</v>
      </c>
      <c r="B686">
        <v>70664357</v>
      </c>
      <c r="C686">
        <v>70663767</v>
      </c>
      <c r="D686">
        <v>66274157</v>
      </c>
      <c r="E686">
        <v>1077</v>
      </c>
      <c r="F686">
        <v>1</v>
      </c>
      <c r="G686">
        <v>1077</v>
      </c>
      <c r="H686">
        <v>1</v>
      </c>
      <c r="I686" t="s">
        <v>467</v>
      </c>
      <c r="J686" t="s">
        <v>3</v>
      </c>
      <c r="K686" t="s">
        <v>81</v>
      </c>
      <c r="L686">
        <v>1191</v>
      </c>
      <c r="N686">
        <v>1013</v>
      </c>
      <c r="O686" t="s">
        <v>463</v>
      </c>
      <c r="P686" t="s">
        <v>463</v>
      </c>
      <c r="Q686">
        <v>1</v>
      </c>
      <c r="X686">
        <v>12.62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1</v>
      </c>
      <c r="AE686">
        <v>2</v>
      </c>
      <c r="AF686" t="s">
        <v>3</v>
      </c>
      <c r="AG686">
        <v>12.62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ROW(Source!A1204)</f>
        <v>1204</v>
      </c>
      <c r="B687">
        <v>70664358</v>
      </c>
      <c r="C687">
        <v>70663881</v>
      </c>
      <c r="D687">
        <v>66274153</v>
      </c>
      <c r="E687">
        <v>1077</v>
      </c>
      <c r="F687">
        <v>1</v>
      </c>
      <c r="G687">
        <v>1077</v>
      </c>
      <c r="H687">
        <v>1</v>
      </c>
      <c r="I687" t="s">
        <v>461</v>
      </c>
      <c r="J687" t="s">
        <v>3</v>
      </c>
      <c r="K687" t="s">
        <v>462</v>
      </c>
      <c r="L687">
        <v>1191</v>
      </c>
      <c r="N687">
        <v>1013</v>
      </c>
      <c r="O687" t="s">
        <v>463</v>
      </c>
      <c r="P687" t="s">
        <v>463</v>
      </c>
      <c r="Q687">
        <v>1</v>
      </c>
      <c r="X687">
        <v>5.4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1</v>
      </c>
      <c r="AF687" t="s">
        <v>386</v>
      </c>
      <c r="AG687">
        <v>4.32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ROW(Source!A1205)</f>
        <v>1205</v>
      </c>
      <c r="B688">
        <v>70664358</v>
      </c>
      <c r="C688">
        <v>70663881</v>
      </c>
      <c r="D688">
        <v>66274153</v>
      </c>
      <c r="E688">
        <v>1077</v>
      </c>
      <c r="F688">
        <v>1</v>
      </c>
      <c r="G688">
        <v>1077</v>
      </c>
      <c r="H688">
        <v>1</v>
      </c>
      <c r="I688" t="s">
        <v>461</v>
      </c>
      <c r="J688" t="s">
        <v>3</v>
      </c>
      <c r="K688" t="s">
        <v>462</v>
      </c>
      <c r="L688">
        <v>1191</v>
      </c>
      <c r="N688">
        <v>1013</v>
      </c>
      <c r="O688" t="s">
        <v>463</v>
      </c>
      <c r="P688" t="s">
        <v>463</v>
      </c>
      <c r="Q688">
        <v>1</v>
      </c>
      <c r="X688">
        <v>5.4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1</v>
      </c>
      <c r="AF688" t="s">
        <v>386</v>
      </c>
      <c r="AG688">
        <v>4.32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ROW(Source!A1206)</f>
        <v>1206</v>
      </c>
      <c r="B689">
        <v>70664359</v>
      </c>
      <c r="C689">
        <v>70663883</v>
      </c>
      <c r="D689">
        <v>66274153</v>
      </c>
      <c r="E689">
        <v>1077</v>
      </c>
      <c r="F689">
        <v>1</v>
      </c>
      <c r="G689">
        <v>1077</v>
      </c>
      <c r="H689">
        <v>1</v>
      </c>
      <c r="I689" t="s">
        <v>461</v>
      </c>
      <c r="J689" t="s">
        <v>3</v>
      </c>
      <c r="K689" t="s">
        <v>462</v>
      </c>
      <c r="L689">
        <v>1191</v>
      </c>
      <c r="N689">
        <v>1013</v>
      </c>
      <c r="O689" t="s">
        <v>463</v>
      </c>
      <c r="P689" t="s">
        <v>463</v>
      </c>
      <c r="Q689">
        <v>1</v>
      </c>
      <c r="X689">
        <v>0.15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1</v>
      </c>
      <c r="AF689" t="s">
        <v>386</v>
      </c>
      <c r="AG689">
        <v>0.12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ROW(Source!A1207)</f>
        <v>1207</v>
      </c>
      <c r="B690">
        <v>70664359</v>
      </c>
      <c r="C690">
        <v>70663883</v>
      </c>
      <c r="D690">
        <v>66274153</v>
      </c>
      <c r="E690">
        <v>1077</v>
      </c>
      <c r="F690">
        <v>1</v>
      </c>
      <c r="G690">
        <v>1077</v>
      </c>
      <c r="H690">
        <v>1</v>
      </c>
      <c r="I690" t="s">
        <v>461</v>
      </c>
      <c r="J690" t="s">
        <v>3</v>
      </c>
      <c r="K690" t="s">
        <v>462</v>
      </c>
      <c r="L690">
        <v>1191</v>
      </c>
      <c r="N690">
        <v>1013</v>
      </c>
      <c r="O690" t="s">
        <v>463</v>
      </c>
      <c r="P690" t="s">
        <v>463</v>
      </c>
      <c r="Q690">
        <v>1</v>
      </c>
      <c r="X690">
        <v>0.15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1</v>
      </c>
      <c r="AF690" t="s">
        <v>386</v>
      </c>
      <c r="AG690">
        <v>0.12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ROW(Source!A1208)</f>
        <v>1208</v>
      </c>
      <c r="B691">
        <v>70664360</v>
      </c>
      <c r="C691">
        <v>70663885</v>
      </c>
      <c r="D691">
        <v>66274153</v>
      </c>
      <c r="E691">
        <v>1077</v>
      </c>
      <c r="F691">
        <v>1</v>
      </c>
      <c r="G691">
        <v>1077</v>
      </c>
      <c r="H691">
        <v>1</v>
      </c>
      <c r="I691" t="s">
        <v>461</v>
      </c>
      <c r="J691" t="s">
        <v>3</v>
      </c>
      <c r="K691" t="s">
        <v>462</v>
      </c>
      <c r="L691">
        <v>1191</v>
      </c>
      <c r="N691">
        <v>1013</v>
      </c>
      <c r="O691" t="s">
        <v>463</v>
      </c>
      <c r="P691" t="s">
        <v>463</v>
      </c>
      <c r="Q691">
        <v>1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386</v>
      </c>
      <c r="AG691">
        <v>0.8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ROW(Source!A1209)</f>
        <v>1209</v>
      </c>
      <c r="B692">
        <v>70664360</v>
      </c>
      <c r="C692">
        <v>70663885</v>
      </c>
      <c r="D692">
        <v>66274153</v>
      </c>
      <c r="E692">
        <v>1077</v>
      </c>
      <c r="F692">
        <v>1</v>
      </c>
      <c r="G692">
        <v>1077</v>
      </c>
      <c r="H692">
        <v>1</v>
      </c>
      <c r="I692" t="s">
        <v>461</v>
      </c>
      <c r="J692" t="s">
        <v>3</v>
      </c>
      <c r="K692" t="s">
        <v>462</v>
      </c>
      <c r="L692">
        <v>1191</v>
      </c>
      <c r="N692">
        <v>1013</v>
      </c>
      <c r="O692" t="s">
        <v>463</v>
      </c>
      <c r="P692" t="s">
        <v>463</v>
      </c>
      <c r="Q692">
        <v>1</v>
      </c>
      <c r="X692">
        <v>1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1</v>
      </c>
      <c r="AF692" t="s">
        <v>386</v>
      </c>
      <c r="AG692">
        <v>0.8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ROW(Source!A1279)</f>
        <v>1279</v>
      </c>
      <c r="B693">
        <v>70664361</v>
      </c>
      <c r="C693">
        <v>70663999</v>
      </c>
      <c r="D693">
        <v>66274153</v>
      </c>
      <c r="E693">
        <v>1077</v>
      </c>
      <c r="F693">
        <v>1</v>
      </c>
      <c r="G693">
        <v>1077</v>
      </c>
      <c r="H693">
        <v>1</v>
      </c>
      <c r="I693" t="s">
        <v>461</v>
      </c>
      <c r="J693" t="s">
        <v>3</v>
      </c>
      <c r="K693" t="s">
        <v>462</v>
      </c>
      <c r="L693">
        <v>1191</v>
      </c>
      <c r="N693">
        <v>1013</v>
      </c>
      <c r="O693" t="s">
        <v>463</v>
      </c>
      <c r="P693" t="s">
        <v>463</v>
      </c>
      <c r="Q693">
        <v>1</v>
      </c>
      <c r="X693">
        <v>13.11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1</v>
      </c>
      <c r="AF693" t="s">
        <v>426</v>
      </c>
      <c r="AG693">
        <v>15.731999999999999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ROW(Source!A1279)</f>
        <v>1279</v>
      </c>
      <c r="B694">
        <v>70664362</v>
      </c>
      <c r="C694">
        <v>70663999</v>
      </c>
      <c r="D694">
        <v>66351750</v>
      </c>
      <c r="E694">
        <v>1</v>
      </c>
      <c r="F694">
        <v>1</v>
      </c>
      <c r="G694">
        <v>1077</v>
      </c>
      <c r="H694">
        <v>2</v>
      </c>
      <c r="I694" t="s">
        <v>468</v>
      </c>
      <c r="J694" t="s">
        <v>469</v>
      </c>
      <c r="K694" t="s">
        <v>470</v>
      </c>
      <c r="L694">
        <v>1368</v>
      </c>
      <c r="N694">
        <v>1011</v>
      </c>
      <c r="O694" t="s">
        <v>410</v>
      </c>
      <c r="P694" t="s">
        <v>410</v>
      </c>
      <c r="Q694">
        <v>1</v>
      </c>
      <c r="X694">
        <v>1.67</v>
      </c>
      <c r="Y694">
        <v>0</v>
      </c>
      <c r="Z694">
        <v>97.62</v>
      </c>
      <c r="AA694">
        <v>12.62</v>
      </c>
      <c r="AB694">
        <v>0</v>
      </c>
      <c r="AC694">
        <v>0</v>
      </c>
      <c r="AD694">
        <v>1</v>
      </c>
      <c r="AE694">
        <v>0</v>
      </c>
      <c r="AF694" t="s">
        <v>426</v>
      </c>
      <c r="AG694">
        <v>2.004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ROW(Source!A1279)</f>
        <v>1279</v>
      </c>
      <c r="B695">
        <v>70664363</v>
      </c>
      <c r="C695">
        <v>70663999</v>
      </c>
      <c r="D695">
        <v>66352641</v>
      </c>
      <c r="E695">
        <v>1</v>
      </c>
      <c r="F695">
        <v>1</v>
      </c>
      <c r="G695">
        <v>1077</v>
      </c>
      <c r="H695">
        <v>2</v>
      </c>
      <c r="I695" t="s">
        <v>557</v>
      </c>
      <c r="J695" t="s">
        <v>558</v>
      </c>
      <c r="K695" t="s">
        <v>559</v>
      </c>
      <c r="L695">
        <v>1368</v>
      </c>
      <c r="N695">
        <v>1011</v>
      </c>
      <c r="O695" t="s">
        <v>410</v>
      </c>
      <c r="P695" t="s">
        <v>410</v>
      </c>
      <c r="Q695">
        <v>1</v>
      </c>
      <c r="X695">
        <v>5.26</v>
      </c>
      <c r="Y695">
        <v>0</v>
      </c>
      <c r="Z695">
        <v>8.3800000000000008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426</v>
      </c>
      <c r="AG695">
        <v>6.3119999999999994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ROW(Source!A1279)</f>
        <v>1279</v>
      </c>
      <c r="B696">
        <v>70664364</v>
      </c>
      <c r="C696">
        <v>70663999</v>
      </c>
      <c r="D696">
        <v>66351856</v>
      </c>
      <c r="E696">
        <v>1</v>
      </c>
      <c r="F696">
        <v>1</v>
      </c>
      <c r="G696">
        <v>1077</v>
      </c>
      <c r="H696">
        <v>2</v>
      </c>
      <c r="I696" t="s">
        <v>560</v>
      </c>
      <c r="J696" t="s">
        <v>561</v>
      </c>
      <c r="K696" t="s">
        <v>562</v>
      </c>
      <c r="L696">
        <v>1368</v>
      </c>
      <c r="N696">
        <v>1011</v>
      </c>
      <c r="O696" t="s">
        <v>410</v>
      </c>
      <c r="P696" t="s">
        <v>410</v>
      </c>
      <c r="Q696">
        <v>1</v>
      </c>
      <c r="X696">
        <v>1.5780000000000001</v>
      </c>
      <c r="Y696">
        <v>0</v>
      </c>
      <c r="Z696">
        <v>132.66</v>
      </c>
      <c r="AA696">
        <v>14.54</v>
      </c>
      <c r="AB696">
        <v>0</v>
      </c>
      <c r="AC696">
        <v>0</v>
      </c>
      <c r="AD696">
        <v>1</v>
      </c>
      <c r="AE696">
        <v>0</v>
      </c>
      <c r="AF696" t="s">
        <v>426</v>
      </c>
      <c r="AG696">
        <v>1.8935999999999999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ROW(Source!A1279)</f>
        <v>1279</v>
      </c>
      <c r="B697">
        <v>70664365</v>
      </c>
      <c r="C697">
        <v>70663999</v>
      </c>
      <c r="D697">
        <v>66321203</v>
      </c>
      <c r="E697">
        <v>1</v>
      </c>
      <c r="F697">
        <v>1</v>
      </c>
      <c r="G697">
        <v>1077</v>
      </c>
      <c r="H697">
        <v>3</v>
      </c>
      <c r="I697" t="s">
        <v>563</v>
      </c>
      <c r="J697" t="s">
        <v>564</v>
      </c>
      <c r="K697" t="s">
        <v>565</v>
      </c>
      <c r="L697">
        <v>1346</v>
      </c>
      <c r="N697">
        <v>1009</v>
      </c>
      <c r="O697" t="s">
        <v>477</v>
      </c>
      <c r="P697" t="s">
        <v>477</v>
      </c>
      <c r="Q697">
        <v>1</v>
      </c>
      <c r="X697">
        <v>0.4</v>
      </c>
      <c r="Y697">
        <v>29.98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425</v>
      </c>
      <c r="AG697">
        <v>0.4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ROW(Source!A1280)</f>
        <v>1280</v>
      </c>
      <c r="B698">
        <v>70664361</v>
      </c>
      <c r="C698">
        <v>70663999</v>
      </c>
      <c r="D698">
        <v>66274153</v>
      </c>
      <c r="E698">
        <v>1077</v>
      </c>
      <c r="F698">
        <v>1</v>
      </c>
      <c r="G698">
        <v>1077</v>
      </c>
      <c r="H698">
        <v>1</v>
      </c>
      <c r="I698" t="s">
        <v>461</v>
      </c>
      <c r="J698" t="s">
        <v>3</v>
      </c>
      <c r="K698" t="s">
        <v>462</v>
      </c>
      <c r="L698">
        <v>1191</v>
      </c>
      <c r="N698">
        <v>1013</v>
      </c>
      <c r="O698" t="s">
        <v>463</v>
      </c>
      <c r="P698" t="s">
        <v>463</v>
      </c>
      <c r="Q698">
        <v>1</v>
      </c>
      <c r="X698">
        <v>13.11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426</v>
      </c>
      <c r="AG698">
        <v>15.731999999999999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ROW(Source!A1280)</f>
        <v>1280</v>
      </c>
      <c r="B699">
        <v>70664362</v>
      </c>
      <c r="C699">
        <v>70663999</v>
      </c>
      <c r="D699">
        <v>66351750</v>
      </c>
      <c r="E699">
        <v>1</v>
      </c>
      <c r="F699">
        <v>1</v>
      </c>
      <c r="G699">
        <v>1077</v>
      </c>
      <c r="H699">
        <v>2</v>
      </c>
      <c r="I699" t="s">
        <v>468</v>
      </c>
      <c r="J699" t="s">
        <v>469</v>
      </c>
      <c r="K699" t="s">
        <v>470</v>
      </c>
      <c r="L699">
        <v>1368</v>
      </c>
      <c r="N699">
        <v>1011</v>
      </c>
      <c r="O699" t="s">
        <v>410</v>
      </c>
      <c r="P699" t="s">
        <v>410</v>
      </c>
      <c r="Q699">
        <v>1</v>
      </c>
      <c r="X699">
        <v>1.67</v>
      </c>
      <c r="Y699">
        <v>0</v>
      </c>
      <c r="Z699">
        <v>97.62</v>
      </c>
      <c r="AA699">
        <v>12.62</v>
      </c>
      <c r="AB699">
        <v>0</v>
      </c>
      <c r="AC699">
        <v>0</v>
      </c>
      <c r="AD699">
        <v>1</v>
      </c>
      <c r="AE699">
        <v>0</v>
      </c>
      <c r="AF699" t="s">
        <v>426</v>
      </c>
      <c r="AG699">
        <v>2.004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ROW(Source!A1280)</f>
        <v>1280</v>
      </c>
      <c r="B700">
        <v>70664363</v>
      </c>
      <c r="C700">
        <v>70663999</v>
      </c>
      <c r="D700">
        <v>66352641</v>
      </c>
      <c r="E700">
        <v>1</v>
      </c>
      <c r="F700">
        <v>1</v>
      </c>
      <c r="G700">
        <v>1077</v>
      </c>
      <c r="H700">
        <v>2</v>
      </c>
      <c r="I700" t="s">
        <v>557</v>
      </c>
      <c r="J700" t="s">
        <v>558</v>
      </c>
      <c r="K700" t="s">
        <v>559</v>
      </c>
      <c r="L700">
        <v>1368</v>
      </c>
      <c r="N700">
        <v>1011</v>
      </c>
      <c r="O700" t="s">
        <v>410</v>
      </c>
      <c r="P700" t="s">
        <v>410</v>
      </c>
      <c r="Q700">
        <v>1</v>
      </c>
      <c r="X700">
        <v>5.26</v>
      </c>
      <c r="Y700">
        <v>0</v>
      </c>
      <c r="Z700">
        <v>8.3800000000000008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426</v>
      </c>
      <c r="AG700">
        <v>6.3119999999999994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ROW(Source!A1280)</f>
        <v>1280</v>
      </c>
      <c r="B701">
        <v>70664364</v>
      </c>
      <c r="C701">
        <v>70663999</v>
      </c>
      <c r="D701">
        <v>66351856</v>
      </c>
      <c r="E701">
        <v>1</v>
      </c>
      <c r="F701">
        <v>1</v>
      </c>
      <c r="G701">
        <v>1077</v>
      </c>
      <c r="H701">
        <v>2</v>
      </c>
      <c r="I701" t="s">
        <v>560</v>
      </c>
      <c r="J701" t="s">
        <v>561</v>
      </c>
      <c r="K701" t="s">
        <v>562</v>
      </c>
      <c r="L701">
        <v>1368</v>
      </c>
      <c r="N701">
        <v>1011</v>
      </c>
      <c r="O701" t="s">
        <v>410</v>
      </c>
      <c r="P701" t="s">
        <v>410</v>
      </c>
      <c r="Q701">
        <v>1</v>
      </c>
      <c r="X701">
        <v>1.5780000000000001</v>
      </c>
      <c r="Y701">
        <v>0</v>
      </c>
      <c r="Z701">
        <v>132.66</v>
      </c>
      <c r="AA701">
        <v>14.54</v>
      </c>
      <c r="AB701">
        <v>0</v>
      </c>
      <c r="AC701">
        <v>0</v>
      </c>
      <c r="AD701">
        <v>1</v>
      </c>
      <c r="AE701">
        <v>0</v>
      </c>
      <c r="AF701" t="s">
        <v>426</v>
      </c>
      <c r="AG701">
        <v>1.8935999999999999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ROW(Source!A1280)</f>
        <v>1280</v>
      </c>
      <c r="B702">
        <v>70664365</v>
      </c>
      <c r="C702">
        <v>70663999</v>
      </c>
      <c r="D702">
        <v>66321203</v>
      </c>
      <c r="E702">
        <v>1</v>
      </c>
      <c r="F702">
        <v>1</v>
      </c>
      <c r="G702">
        <v>1077</v>
      </c>
      <c r="H702">
        <v>3</v>
      </c>
      <c r="I702" t="s">
        <v>563</v>
      </c>
      <c r="J702" t="s">
        <v>564</v>
      </c>
      <c r="K702" t="s">
        <v>565</v>
      </c>
      <c r="L702">
        <v>1346</v>
      </c>
      <c r="N702">
        <v>1009</v>
      </c>
      <c r="O702" t="s">
        <v>477</v>
      </c>
      <c r="P702" t="s">
        <v>477</v>
      </c>
      <c r="Q702">
        <v>1</v>
      </c>
      <c r="X702">
        <v>0.4</v>
      </c>
      <c r="Y702">
        <v>29.98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425</v>
      </c>
      <c r="AG702">
        <v>0.4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ROW(Source!A1281)</f>
        <v>1281</v>
      </c>
      <c r="B703">
        <v>70664366</v>
      </c>
      <c r="C703">
        <v>70664005</v>
      </c>
      <c r="D703">
        <v>66274153</v>
      </c>
      <c r="E703">
        <v>1077</v>
      </c>
      <c r="F703">
        <v>1</v>
      </c>
      <c r="G703">
        <v>1077</v>
      </c>
      <c r="H703">
        <v>1</v>
      </c>
      <c r="I703" t="s">
        <v>461</v>
      </c>
      <c r="J703" t="s">
        <v>3</v>
      </c>
      <c r="K703" t="s">
        <v>462</v>
      </c>
      <c r="L703">
        <v>1191</v>
      </c>
      <c r="N703">
        <v>1013</v>
      </c>
      <c r="O703" t="s">
        <v>463</v>
      </c>
      <c r="P703" t="s">
        <v>463</v>
      </c>
      <c r="Q703">
        <v>1</v>
      </c>
      <c r="X703">
        <v>14.8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1</v>
      </c>
      <c r="AF703" t="s">
        <v>426</v>
      </c>
      <c r="AG703">
        <v>17.760000000000002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ROW(Source!A1281)</f>
        <v>1281</v>
      </c>
      <c r="B704">
        <v>70664367</v>
      </c>
      <c r="C704">
        <v>70664005</v>
      </c>
      <c r="D704">
        <v>66351744</v>
      </c>
      <c r="E704">
        <v>1</v>
      </c>
      <c r="F704">
        <v>1</v>
      </c>
      <c r="G704">
        <v>1077</v>
      </c>
      <c r="H704">
        <v>2</v>
      </c>
      <c r="I704" t="s">
        <v>566</v>
      </c>
      <c r="J704" t="s">
        <v>567</v>
      </c>
      <c r="K704" t="s">
        <v>568</v>
      </c>
      <c r="L704">
        <v>1368</v>
      </c>
      <c r="N704">
        <v>1011</v>
      </c>
      <c r="O704" t="s">
        <v>410</v>
      </c>
      <c r="P704" t="s">
        <v>410</v>
      </c>
      <c r="Q704">
        <v>1</v>
      </c>
      <c r="X704">
        <v>8.49</v>
      </c>
      <c r="Y704">
        <v>0</v>
      </c>
      <c r="Z704">
        <v>120.32</v>
      </c>
      <c r="AA704">
        <v>12.62</v>
      </c>
      <c r="AB704">
        <v>0</v>
      </c>
      <c r="AC704">
        <v>0</v>
      </c>
      <c r="AD704">
        <v>1</v>
      </c>
      <c r="AE704">
        <v>0</v>
      </c>
      <c r="AF704" t="s">
        <v>426</v>
      </c>
      <c r="AG704">
        <v>10.188000000000001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ROW(Source!A1282)</f>
        <v>1282</v>
      </c>
      <c r="B705">
        <v>70664366</v>
      </c>
      <c r="C705">
        <v>70664005</v>
      </c>
      <c r="D705">
        <v>66274153</v>
      </c>
      <c r="E705">
        <v>1077</v>
      </c>
      <c r="F705">
        <v>1</v>
      </c>
      <c r="G705">
        <v>1077</v>
      </c>
      <c r="H705">
        <v>1</v>
      </c>
      <c r="I705" t="s">
        <v>461</v>
      </c>
      <c r="J705" t="s">
        <v>3</v>
      </c>
      <c r="K705" t="s">
        <v>462</v>
      </c>
      <c r="L705">
        <v>1191</v>
      </c>
      <c r="N705">
        <v>1013</v>
      </c>
      <c r="O705" t="s">
        <v>463</v>
      </c>
      <c r="P705" t="s">
        <v>463</v>
      </c>
      <c r="Q705">
        <v>1</v>
      </c>
      <c r="X705">
        <v>14.8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426</v>
      </c>
      <c r="AG705">
        <v>17.760000000000002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ROW(Source!A1282)</f>
        <v>1282</v>
      </c>
      <c r="B706">
        <v>70664367</v>
      </c>
      <c r="C706">
        <v>70664005</v>
      </c>
      <c r="D706">
        <v>66351744</v>
      </c>
      <c r="E706">
        <v>1</v>
      </c>
      <c r="F706">
        <v>1</v>
      </c>
      <c r="G706">
        <v>1077</v>
      </c>
      <c r="H706">
        <v>2</v>
      </c>
      <c r="I706" t="s">
        <v>566</v>
      </c>
      <c r="J706" t="s">
        <v>567</v>
      </c>
      <c r="K706" t="s">
        <v>568</v>
      </c>
      <c r="L706">
        <v>1368</v>
      </c>
      <c r="N706">
        <v>1011</v>
      </c>
      <c r="O706" t="s">
        <v>410</v>
      </c>
      <c r="P706" t="s">
        <v>410</v>
      </c>
      <c r="Q706">
        <v>1</v>
      </c>
      <c r="X706">
        <v>8.49</v>
      </c>
      <c r="Y706">
        <v>0</v>
      </c>
      <c r="Z706">
        <v>120.32</v>
      </c>
      <c r="AA706">
        <v>12.62</v>
      </c>
      <c r="AB706">
        <v>0</v>
      </c>
      <c r="AC706">
        <v>0</v>
      </c>
      <c r="AD706">
        <v>1</v>
      </c>
      <c r="AE706">
        <v>0</v>
      </c>
      <c r="AF706" t="s">
        <v>426</v>
      </c>
      <c r="AG706">
        <v>10.188000000000001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ROW(Source!A1283)</f>
        <v>1283</v>
      </c>
      <c r="B707">
        <v>70664368</v>
      </c>
      <c r="C707">
        <v>70664008</v>
      </c>
      <c r="D707">
        <v>66352392</v>
      </c>
      <c r="E707">
        <v>1</v>
      </c>
      <c r="F707">
        <v>1</v>
      </c>
      <c r="G707">
        <v>1077</v>
      </c>
      <c r="H707">
        <v>2</v>
      </c>
      <c r="I707" t="s">
        <v>569</v>
      </c>
      <c r="J707" t="s">
        <v>570</v>
      </c>
      <c r="K707" t="s">
        <v>571</v>
      </c>
      <c r="L707">
        <v>1368</v>
      </c>
      <c r="N707">
        <v>1011</v>
      </c>
      <c r="O707" t="s">
        <v>410</v>
      </c>
      <c r="P707" t="s">
        <v>410</v>
      </c>
      <c r="Q707">
        <v>1</v>
      </c>
      <c r="X707">
        <v>7.32</v>
      </c>
      <c r="Y707">
        <v>0</v>
      </c>
      <c r="Z707">
        <v>142.83000000000001</v>
      </c>
      <c r="AA707">
        <v>14.54</v>
      </c>
      <c r="AB707">
        <v>0</v>
      </c>
      <c r="AC707">
        <v>0</v>
      </c>
      <c r="AD707">
        <v>1</v>
      </c>
      <c r="AE707">
        <v>0</v>
      </c>
      <c r="AF707" t="s">
        <v>426</v>
      </c>
      <c r="AG707">
        <v>8.7840000000000007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ROW(Source!A1284)</f>
        <v>1284</v>
      </c>
      <c r="B708">
        <v>70664368</v>
      </c>
      <c r="C708">
        <v>70664008</v>
      </c>
      <c r="D708">
        <v>66352392</v>
      </c>
      <c r="E708">
        <v>1</v>
      </c>
      <c r="F708">
        <v>1</v>
      </c>
      <c r="G708">
        <v>1077</v>
      </c>
      <c r="H708">
        <v>2</v>
      </c>
      <c r="I708" t="s">
        <v>569</v>
      </c>
      <c r="J708" t="s">
        <v>570</v>
      </c>
      <c r="K708" t="s">
        <v>571</v>
      </c>
      <c r="L708">
        <v>1368</v>
      </c>
      <c r="N708">
        <v>1011</v>
      </c>
      <c r="O708" t="s">
        <v>410</v>
      </c>
      <c r="P708" t="s">
        <v>410</v>
      </c>
      <c r="Q708">
        <v>1</v>
      </c>
      <c r="X708">
        <v>7.32</v>
      </c>
      <c r="Y708">
        <v>0</v>
      </c>
      <c r="Z708">
        <v>142.83000000000001</v>
      </c>
      <c r="AA708">
        <v>14.54</v>
      </c>
      <c r="AB708">
        <v>0</v>
      </c>
      <c r="AC708">
        <v>0</v>
      </c>
      <c r="AD708">
        <v>1</v>
      </c>
      <c r="AE708">
        <v>0</v>
      </c>
      <c r="AF708" t="s">
        <v>426</v>
      </c>
      <c r="AG708">
        <v>8.7840000000000007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ROW(Source!A1285)</f>
        <v>1285</v>
      </c>
      <c r="B709">
        <v>70664369</v>
      </c>
      <c r="C709">
        <v>70664010</v>
      </c>
      <c r="D709">
        <v>66351726</v>
      </c>
      <c r="E709">
        <v>1</v>
      </c>
      <c r="F709">
        <v>1</v>
      </c>
      <c r="G709">
        <v>1077</v>
      </c>
      <c r="H709">
        <v>2</v>
      </c>
      <c r="I709" t="s">
        <v>572</v>
      </c>
      <c r="J709" t="s">
        <v>573</v>
      </c>
      <c r="K709" t="s">
        <v>574</v>
      </c>
      <c r="L709">
        <v>1368</v>
      </c>
      <c r="N709">
        <v>1011</v>
      </c>
      <c r="O709" t="s">
        <v>410</v>
      </c>
      <c r="P709" t="s">
        <v>410</v>
      </c>
      <c r="Q709">
        <v>1</v>
      </c>
      <c r="X709">
        <v>0.68300000000000005</v>
      </c>
      <c r="Y709">
        <v>0</v>
      </c>
      <c r="Z709">
        <v>166.1</v>
      </c>
      <c r="AA709">
        <v>16.93</v>
      </c>
      <c r="AB709">
        <v>0</v>
      </c>
      <c r="AC709">
        <v>0</v>
      </c>
      <c r="AD709">
        <v>1</v>
      </c>
      <c r="AE709">
        <v>0</v>
      </c>
      <c r="AF709" t="s">
        <v>426</v>
      </c>
      <c r="AG709">
        <v>0.8196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ROW(Source!A1285)</f>
        <v>1285</v>
      </c>
      <c r="B710">
        <v>70664370</v>
      </c>
      <c r="C710">
        <v>70664010</v>
      </c>
      <c r="D710">
        <v>66351961</v>
      </c>
      <c r="E710">
        <v>1</v>
      </c>
      <c r="F710">
        <v>1</v>
      </c>
      <c r="G710">
        <v>1077</v>
      </c>
      <c r="H710">
        <v>2</v>
      </c>
      <c r="I710" t="s">
        <v>575</v>
      </c>
      <c r="J710" t="s">
        <v>576</v>
      </c>
      <c r="K710" t="s">
        <v>577</v>
      </c>
      <c r="L710">
        <v>1368</v>
      </c>
      <c r="N710">
        <v>1011</v>
      </c>
      <c r="O710" t="s">
        <v>410</v>
      </c>
      <c r="P710" t="s">
        <v>410</v>
      </c>
      <c r="Q710">
        <v>1</v>
      </c>
      <c r="X710">
        <v>0.39700000000000002</v>
      </c>
      <c r="Y710">
        <v>0</v>
      </c>
      <c r="Z710">
        <v>219.56</v>
      </c>
      <c r="AA710">
        <v>18.62</v>
      </c>
      <c r="AB710">
        <v>0</v>
      </c>
      <c r="AC710">
        <v>0</v>
      </c>
      <c r="AD710">
        <v>1</v>
      </c>
      <c r="AE710">
        <v>0</v>
      </c>
      <c r="AF710" t="s">
        <v>426</v>
      </c>
      <c r="AG710">
        <v>0.47639999999999999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ROW(Source!A1286)</f>
        <v>1286</v>
      </c>
      <c r="B711">
        <v>70664369</v>
      </c>
      <c r="C711">
        <v>70664010</v>
      </c>
      <c r="D711">
        <v>66351726</v>
      </c>
      <c r="E711">
        <v>1</v>
      </c>
      <c r="F711">
        <v>1</v>
      </c>
      <c r="G711">
        <v>1077</v>
      </c>
      <c r="H711">
        <v>2</v>
      </c>
      <c r="I711" t="s">
        <v>572</v>
      </c>
      <c r="J711" t="s">
        <v>573</v>
      </c>
      <c r="K711" t="s">
        <v>574</v>
      </c>
      <c r="L711">
        <v>1368</v>
      </c>
      <c r="N711">
        <v>1011</v>
      </c>
      <c r="O711" t="s">
        <v>410</v>
      </c>
      <c r="P711" t="s">
        <v>410</v>
      </c>
      <c r="Q711">
        <v>1</v>
      </c>
      <c r="X711">
        <v>0.68300000000000005</v>
      </c>
      <c r="Y711">
        <v>0</v>
      </c>
      <c r="Z711">
        <v>166.1</v>
      </c>
      <c r="AA711">
        <v>16.93</v>
      </c>
      <c r="AB711">
        <v>0</v>
      </c>
      <c r="AC711">
        <v>0</v>
      </c>
      <c r="AD711">
        <v>1</v>
      </c>
      <c r="AE711">
        <v>0</v>
      </c>
      <c r="AF711" t="s">
        <v>426</v>
      </c>
      <c r="AG711">
        <v>0.8196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ROW(Source!A1286)</f>
        <v>1286</v>
      </c>
      <c r="B712">
        <v>70664370</v>
      </c>
      <c r="C712">
        <v>70664010</v>
      </c>
      <c r="D712">
        <v>66351961</v>
      </c>
      <c r="E712">
        <v>1</v>
      </c>
      <c r="F712">
        <v>1</v>
      </c>
      <c r="G712">
        <v>1077</v>
      </c>
      <c r="H712">
        <v>2</v>
      </c>
      <c r="I712" t="s">
        <v>575</v>
      </c>
      <c r="J712" t="s">
        <v>576</v>
      </c>
      <c r="K712" t="s">
        <v>577</v>
      </c>
      <c r="L712">
        <v>1368</v>
      </c>
      <c r="N712">
        <v>1011</v>
      </c>
      <c r="O712" t="s">
        <v>410</v>
      </c>
      <c r="P712" t="s">
        <v>410</v>
      </c>
      <c r="Q712">
        <v>1</v>
      </c>
      <c r="X712">
        <v>0.39700000000000002</v>
      </c>
      <c r="Y712">
        <v>0</v>
      </c>
      <c r="Z712">
        <v>219.56</v>
      </c>
      <c r="AA712">
        <v>18.62</v>
      </c>
      <c r="AB712">
        <v>0</v>
      </c>
      <c r="AC712">
        <v>0</v>
      </c>
      <c r="AD712">
        <v>1</v>
      </c>
      <c r="AE712">
        <v>0</v>
      </c>
      <c r="AF712" t="s">
        <v>426</v>
      </c>
      <c r="AG712">
        <v>0.47639999999999999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ROW(Source!A1287)</f>
        <v>1287</v>
      </c>
      <c r="B713">
        <v>70664371</v>
      </c>
      <c r="C713">
        <v>70664013</v>
      </c>
      <c r="D713">
        <v>66274157</v>
      </c>
      <c r="E713">
        <v>1077</v>
      </c>
      <c r="F713">
        <v>1</v>
      </c>
      <c r="G713">
        <v>1077</v>
      </c>
      <c r="H713">
        <v>1</v>
      </c>
      <c r="I713" t="s">
        <v>467</v>
      </c>
      <c r="J713" t="s">
        <v>3</v>
      </c>
      <c r="K713" t="s">
        <v>81</v>
      </c>
      <c r="L713">
        <v>1191</v>
      </c>
      <c r="N713">
        <v>1013</v>
      </c>
      <c r="O713" t="s">
        <v>463</v>
      </c>
      <c r="P713" t="s">
        <v>463</v>
      </c>
      <c r="Q713">
        <v>1</v>
      </c>
      <c r="X713">
        <v>28.27</v>
      </c>
      <c r="Y713">
        <v>0</v>
      </c>
      <c r="Z713">
        <v>0</v>
      </c>
      <c r="AA713">
        <v>0</v>
      </c>
      <c r="AB713">
        <v>1</v>
      </c>
      <c r="AC713">
        <v>0</v>
      </c>
      <c r="AD713">
        <v>1</v>
      </c>
      <c r="AE713">
        <v>2</v>
      </c>
      <c r="AF713" t="s">
        <v>3</v>
      </c>
      <c r="AG713">
        <v>28.27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ROW(Source!A1288)</f>
        <v>1288</v>
      </c>
      <c r="B714">
        <v>70664371</v>
      </c>
      <c r="C714">
        <v>70664013</v>
      </c>
      <c r="D714">
        <v>66274157</v>
      </c>
      <c r="E714">
        <v>1077</v>
      </c>
      <c r="F714">
        <v>1</v>
      </c>
      <c r="G714">
        <v>1077</v>
      </c>
      <c r="H714">
        <v>1</v>
      </c>
      <c r="I714" t="s">
        <v>467</v>
      </c>
      <c r="J714" t="s">
        <v>3</v>
      </c>
      <c r="K714" t="s">
        <v>81</v>
      </c>
      <c r="L714">
        <v>1191</v>
      </c>
      <c r="N714">
        <v>1013</v>
      </c>
      <c r="O714" t="s">
        <v>463</v>
      </c>
      <c r="P714" t="s">
        <v>463</v>
      </c>
      <c r="Q714">
        <v>1</v>
      </c>
      <c r="X714">
        <v>28.27</v>
      </c>
      <c r="Y714">
        <v>0</v>
      </c>
      <c r="Z714">
        <v>0</v>
      </c>
      <c r="AA714">
        <v>0</v>
      </c>
      <c r="AB714">
        <v>1</v>
      </c>
      <c r="AC714">
        <v>0</v>
      </c>
      <c r="AD714">
        <v>1</v>
      </c>
      <c r="AE714">
        <v>2</v>
      </c>
      <c r="AF714" t="s">
        <v>3</v>
      </c>
      <c r="AG714">
        <v>28.27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302</v>
      </c>
      <c r="F1" t="s">
        <v>302</v>
      </c>
      <c r="G1" t="s">
        <v>302</v>
      </c>
      <c r="H1" t="s">
        <v>3</v>
      </c>
      <c r="I1" t="s">
        <v>302</v>
      </c>
      <c r="J1" t="s">
        <v>302</v>
      </c>
      <c r="K1" t="s">
        <v>3</v>
      </c>
      <c r="L1" t="s">
        <v>3</v>
      </c>
      <c r="M1" t="s">
        <v>3</v>
      </c>
      <c r="N1" t="s">
        <v>23</v>
      </c>
      <c r="O1" t="s">
        <v>302</v>
      </c>
      <c r="P1" t="s">
        <v>3</v>
      </c>
      <c r="Q1" t="s">
        <v>3</v>
      </c>
      <c r="R1" t="s">
        <v>3</v>
      </c>
      <c r="S1" t="s">
        <v>578</v>
      </c>
      <c r="T1" t="s">
        <v>579</v>
      </c>
      <c r="U1" t="s">
        <v>580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96</v>
      </c>
      <c r="F2" t="s">
        <v>96</v>
      </c>
      <c r="G2" t="s">
        <v>96</v>
      </c>
      <c r="H2" t="s">
        <v>3</v>
      </c>
      <c r="I2" t="s">
        <v>96</v>
      </c>
      <c r="J2" t="s">
        <v>96</v>
      </c>
      <c r="K2" t="s">
        <v>3</v>
      </c>
      <c r="L2" t="s">
        <v>3</v>
      </c>
      <c r="M2" t="s">
        <v>3</v>
      </c>
      <c r="N2" t="s">
        <v>3</v>
      </c>
      <c r="O2" t="s">
        <v>96</v>
      </c>
      <c r="P2" t="s">
        <v>3</v>
      </c>
      <c r="Q2" t="s">
        <v>3</v>
      </c>
      <c r="R2" t="s">
        <v>3</v>
      </c>
      <c r="S2" t="s">
        <v>581</v>
      </c>
      <c r="T2" t="s">
        <v>595</v>
      </c>
      <c r="U2" t="s">
        <v>582</v>
      </c>
    </row>
    <row r="3" spans="1:21" x14ac:dyDescent="0.2">
      <c r="A3">
        <v>29</v>
      </c>
      <c r="B3">
        <v>1</v>
      </c>
      <c r="C3" t="s">
        <v>3</v>
      </c>
      <c r="D3" t="s">
        <v>23</v>
      </c>
      <c r="E3" t="s">
        <v>302</v>
      </c>
      <c r="F3" t="s">
        <v>302</v>
      </c>
      <c r="G3" t="s">
        <v>302</v>
      </c>
      <c r="H3" t="s">
        <v>3</v>
      </c>
      <c r="I3" t="s">
        <v>302</v>
      </c>
      <c r="J3" t="s">
        <v>302</v>
      </c>
      <c r="K3" t="s">
        <v>3</v>
      </c>
      <c r="L3" t="s">
        <v>3</v>
      </c>
      <c r="M3" t="s">
        <v>3</v>
      </c>
      <c r="N3" t="s">
        <v>23</v>
      </c>
      <c r="O3" t="s">
        <v>302</v>
      </c>
      <c r="P3" t="s">
        <v>3</v>
      </c>
      <c r="Q3" t="s">
        <v>3</v>
      </c>
      <c r="R3" t="s">
        <v>3</v>
      </c>
      <c r="S3" t="s">
        <v>578</v>
      </c>
      <c r="T3" t="s">
        <v>579</v>
      </c>
      <c r="U3" t="s">
        <v>580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96</v>
      </c>
      <c r="F4" t="s">
        <v>96</v>
      </c>
      <c r="G4" t="s">
        <v>96</v>
      </c>
      <c r="H4" t="s">
        <v>3</v>
      </c>
      <c r="I4" t="s">
        <v>96</v>
      </c>
      <c r="J4" t="s">
        <v>96</v>
      </c>
      <c r="K4" t="s">
        <v>3</v>
      </c>
      <c r="L4" t="s">
        <v>3</v>
      </c>
      <c r="M4" t="s">
        <v>3</v>
      </c>
      <c r="N4" t="s">
        <v>3</v>
      </c>
      <c r="O4" t="s">
        <v>96</v>
      </c>
      <c r="P4" t="s">
        <v>3</v>
      </c>
      <c r="Q4" t="s">
        <v>3</v>
      </c>
      <c r="R4" t="s">
        <v>3</v>
      </c>
      <c r="S4" t="s">
        <v>581</v>
      </c>
      <c r="T4" t="s">
        <v>595</v>
      </c>
      <c r="U4" t="s">
        <v>582</v>
      </c>
    </row>
    <row r="5" spans="1:21" x14ac:dyDescent="0.2">
      <c r="A5">
        <v>30</v>
      </c>
      <c r="B5">
        <v>1</v>
      </c>
      <c r="C5" t="s">
        <v>3</v>
      </c>
      <c r="D5" t="s">
        <v>23</v>
      </c>
      <c r="E5" t="s">
        <v>302</v>
      </c>
      <c r="F5" t="s">
        <v>302</v>
      </c>
      <c r="G5" t="s">
        <v>302</v>
      </c>
      <c r="H5" t="s">
        <v>3</v>
      </c>
      <c r="I5" t="s">
        <v>302</v>
      </c>
      <c r="J5" t="s">
        <v>302</v>
      </c>
      <c r="K5" t="s">
        <v>3</v>
      </c>
      <c r="L5" t="s">
        <v>3</v>
      </c>
      <c r="M5" t="s">
        <v>3</v>
      </c>
      <c r="N5" t="s">
        <v>23</v>
      </c>
      <c r="O5" t="s">
        <v>302</v>
      </c>
      <c r="P5" t="s">
        <v>3</v>
      </c>
      <c r="Q5" t="s">
        <v>3</v>
      </c>
      <c r="R5" t="s">
        <v>3</v>
      </c>
      <c r="S5" t="s">
        <v>578</v>
      </c>
      <c r="T5" t="s">
        <v>579</v>
      </c>
      <c r="U5" t="s">
        <v>580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96</v>
      </c>
      <c r="F6" t="s">
        <v>96</v>
      </c>
      <c r="G6" t="s">
        <v>96</v>
      </c>
      <c r="H6" t="s">
        <v>3</v>
      </c>
      <c r="I6" t="s">
        <v>96</v>
      </c>
      <c r="J6" t="s">
        <v>96</v>
      </c>
      <c r="K6" t="s">
        <v>3</v>
      </c>
      <c r="L6" t="s">
        <v>3</v>
      </c>
      <c r="M6" t="s">
        <v>3</v>
      </c>
      <c r="N6" t="s">
        <v>3</v>
      </c>
      <c r="O6" t="s">
        <v>96</v>
      </c>
      <c r="P6" t="s">
        <v>3</v>
      </c>
      <c r="Q6" t="s">
        <v>3</v>
      </c>
      <c r="R6" t="s">
        <v>3</v>
      </c>
      <c r="S6" t="s">
        <v>581</v>
      </c>
      <c r="T6" t="s">
        <v>595</v>
      </c>
      <c r="U6" t="s">
        <v>582</v>
      </c>
    </row>
    <row r="7" spans="1:21" x14ac:dyDescent="0.2">
      <c r="A7">
        <v>31</v>
      </c>
      <c r="B7">
        <v>1</v>
      </c>
      <c r="C7" t="s">
        <v>3</v>
      </c>
      <c r="D7" t="s">
        <v>23</v>
      </c>
      <c r="E7" t="s">
        <v>302</v>
      </c>
      <c r="F7" t="s">
        <v>302</v>
      </c>
      <c r="G7" t="s">
        <v>302</v>
      </c>
      <c r="H7" t="s">
        <v>3</v>
      </c>
      <c r="I7" t="s">
        <v>302</v>
      </c>
      <c r="J7" t="s">
        <v>302</v>
      </c>
      <c r="K7" t="s">
        <v>3</v>
      </c>
      <c r="L7" t="s">
        <v>3</v>
      </c>
      <c r="M7" t="s">
        <v>3</v>
      </c>
      <c r="N7" t="s">
        <v>23</v>
      </c>
      <c r="O7" t="s">
        <v>302</v>
      </c>
      <c r="P7" t="s">
        <v>3</v>
      </c>
      <c r="Q7" t="s">
        <v>3</v>
      </c>
      <c r="R7" t="s">
        <v>3</v>
      </c>
      <c r="S7" t="s">
        <v>578</v>
      </c>
      <c r="T7" t="s">
        <v>579</v>
      </c>
      <c r="U7" t="s">
        <v>580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96</v>
      </c>
      <c r="F8" t="s">
        <v>96</v>
      </c>
      <c r="G8" t="s">
        <v>96</v>
      </c>
      <c r="H8" t="s">
        <v>3</v>
      </c>
      <c r="I8" t="s">
        <v>96</v>
      </c>
      <c r="J8" t="s">
        <v>96</v>
      </c>
      <c r="K8" t="s">
        <v>3</v>
      </c>
      <c r="L8" t="s">
        <v>3</v>
      </c>
      <c r="M8" t="s">
        <v>3</v>
      </c>
      <c r="N8" t="s">
        <v>3</v>
      </c>
      <c r="O8" t="s">
        <v>96</v>
      </c>
      <c r="P8" t="s">
        <v>3</v>
      </c>
      <c r="Q8" t="s">
        <v>3</v>
      </c>
      <c r="R8" t="s">
        <v>3</v>
      </c>
      <c r="S8" t="s">
        <v>581</v>
      </c>
      <c r="T8" t="s">
        <v>595</v>
      </c>
      <c r="U8" t="s">
        <v>582</v>
      </c>
    </row>
    <row r="9" spans="1:21" x14ac:dyDescent="0.2">
      <c r="A9">
        <v>32</v>
      </c>
      <c r="B9">
        <v>1</v>
      </c>
      <c r="C9" t="s">
        <v>3</v>
      </c>
      <c r="D9" t="s">
        <v>23</v>
      </c>
      <c r="E9" t="s">
        <v>302</v>
      </c>
      <c r="F9" t="s">
        <v>302</v>
      </c>
      <c r="G9" t="s">
        <v>302</v>
      </c>
      <c r="H9" t="s">
        <v>3</v>
      </c>
      <c r="I9" t="s">
        <v>302</v>
      </c>
      <c r="J9" t="s">
        <v>302</v>
      </c>
      <c r="K9" t="s">
        <v>3</v>
      </c>
      <c r="L9" t="s">
        <v>3</v>
      </c>
      <c r="M9" t="s">
        <v>3</v>
      </c>
      <c r="N9" t="s">
        <v>23</v>
      </c>
      <c r="O9" t="s">
        <v>302</v>
      </c>
      <c r="P9" t="s">
        <v>3</v>
      </c>
      <c r="Q9" t="s">
        <v>3</v>
      </c>
      <c r="R9" t="s">
        <v>3</v>
      </c>
      <c r="S9" t="s">
        <v>578</v>
      </c>
      <c r="T9" t="s">
        <v>579</v>
      </c>
      <c r="U9" t="s">
        <v>580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96</v>
      </c>
      <c r="F10" t="s">
        <v>96</v>
      </c>
      <c r="G10" t="s">
        <v>96</v>
      </c>
      <c r="H10" t="s">
        <v>3</v>
      </c>
      <c r="I10" t="s">
        <v>96</v>
      </c>
      <c r="J10" t="s">
        <v>96</v>
      </c>
      <c r="K10" t="s">
        <v>3</v>
      </c>
      <c r="L10" t="s">
        <v>3</v>
      </c>
      <c r="M10" t="s">
        <v>3</v>
      </c>
      <c r="N10" t="s">
        <v>3</v>
      </c>
      <c r="O10" t="s">
        <v>96</v>
      </c>
      <c r="P10" t="s">
        <v>3</v>
      </c>
      <c r="Q10" t="s">
        <v>3</v>
      </c>
      <c r="R10" t="s">
        <v>3</v>
      </c>
      <c r="S10" t="s">
        <v>581</v>
      </c>
      <c r="T10" t="s">
        <v>595</v>
      </c>
      <c r="U10" t="s">
        <v>582</v>
      </c>
    </row>
    <row r="11" spans="1:21" x14ac:dyDescent="0.2">
      <c r="A11">
        <v>33</v>
      </c>
      <c r="B11">
        <v>1</v>
      </c>
      <c r="C11" t="s">
        <v>3</v>
      </c>
      <c r="D11" t="s">
        <v>23</v>
      </c>
      <c r="E11" t="s">
        <v>302</v>
      </c>
      <c r="F11" t="s">
        <v>302</v>
      </c>
      <c r="G11" t="s">
        <v>302</v>
      </c>
      <c r="H11" t="s">
        <v>3</v>
      </c>
      <c r="I11" t="s">
        <v>302</v>
      </c>
      <c r="J11" t="s">
        <v>302</v>
      </c>
      <c r="K11" t="s">
        <v>3</v>
      </c>
      <c r="L11" t="s">
        <v>3</v>
      </c>
      <c r="M11" t="s">
        <v>3</v>
      </c>
      <c r="N11" t="s">
        <v>23</v>
      </c>
      <c r="O11" t="s">
        <v>302</v>
      </c>
      <c r="P11" t="s">
        <v>3</v>
      </c>
      <c r="Q11" t="s">
        <v>3</v>
      </c>
      <c r="R11" t="s">
        <v>3</v>
      </c>
      <c r="S11" t="s">
        <v>578</v>
      </c>
      <c r="T11" t="s">
        <v>579</v>
      </c>
      <c r="U11" t="s">
        <v>580</v>
      </c>
    </row>
    <row r="12" spans="1:21" x14ac:dyDescent="0.2">
      <c r="A12">
        <v>33</v>
      </c>
      <c r="B12">
        <v>1</v>
      </c>
      <c r="C12" t="s">
        <v>3</v>
      </c>
      <c r="D12" t="s">
        <v>3</v>
      </c>
      <c r="E12" t="s">
        <v>96</v>
      </c>
      <c r="F12" t="s">
        <v>96</v>
      </c>
      <c r="G12" t="s">
        <v>96</v>
      </c>
      <c r="H12" t="s">
        <v>3</v>
      </c>
      <c r="I12" t="s">
        <v>96</v>
      </c>
      <c r="J12" t="s">
        <v>96</v>
      </c>
      <c r="K12" t="s">
        <v>3</v>
      </c>
      <c r="L12" t="s">
        <v>3</v>
      </c>
      <c r="M12" t="s">
        <v>3</v>
      </c>
      <c r="N12" t="s">
        <v>3</v>
      </c>
      <c r="O12" t="s">
        <v>96</v>
      </c>
      <c r="P12" t="s">
        <v>3</v>
      </c>
      <c r="Q12" t="s">
        <v>3</v>
      </c>
      <c r="R12" t="s">
        <v>3</v>
      </c>
      <c r="S12" t="s">
        <v>581</v>
      </c>
      <c r="T12" t="s">
        <v>595</v>
      </c>
      <c r="U12" t="s">
        <v>582</v>
      </c>
    </row>
    <row r="13" spans="1:21" x14ac:dyDescent="0.2">
      <c r="A13">
        <v>71</v>
      </c>
      <c r="B13">
        <v>1</v>
      </c>
      <c r="C13" t="s">
        <v>3</v>
      </c>
      <c r="D13" t="s">
        <v>3</v>
      </c>
      <c r="E13" t="s">
        <v>96</v>
      </c>
      <c r="F13" t="s">
        <v>96</v>
      </c>
      <c r="G13" t="s">
        <v>96</v>
      </c>
      <c r="H13" t="s">
        <v>3</v>
      </c>
      <c r="I13" t="s">
        <v>96</v>
      </c>
      <c r="J13" t="s">
        <v>96</v>
      </c>
      <c r="K13" t="s">
        <v>3</v>
      </c>
      <c r="L13" t="s">
        <v>3</v>
      </c>
      <c r="M13" t="s">
        <v>3</v>
      </c>
      <c r="N13" t="s">
        <v>3</v>
      </c>
      <c r="O13" t="s">
        <v>96</v>
      </c>
      <c r="P13" t="s">
        <v>3</v>
      </c>
      <c r="Q13" t="s">
        <v>3</v>
      </c>
      <c r="R13" t="s">
        <v>3</v>
      </c>
      <c r="S13" t="s">
        <v>581</v>
      </c>
      <c r="T13" t="s">
        <v>595</v>
      </c>
      <c r="U13" t="s">
        <v>582</v>
      </c>
    </row>
    <row r="14" spans="1:21" x14ac:dyDescent="0.2">
      <c r="A14">
        <v>72</v>
      </c>
      <c r="B14">
        <v>1</v>
      </c>
      <c r="C14" t="s">
        <v>3</v>
      </c>
      <c r="D14" t="s">
        <v>3</v>
      </c>
      <c r="E14" t="s">
        <v>96</v>
      </c>
      <c r="F14" t="s">
        <v>96</v>
      </c>
      <c r="G14" t="s">
        <v>96</v>
      </c>
      <c r="H14" t="s">
        <v>3</v>
      </c>
      <c r="I14" t="s">
        <v>96</v>
      </c>
      <c r="J14" t="s">
        <v>96</v>
      </c>
      <c r="K14" t="s">
        <v>3</v>
      </c>
      <c r="L14" t="s">
        <v>3</v>
      </c>
      <c r="M14" t="s">
        <v>3</v>
      </c>
      <c r="N14" t="s">
        <v>3</v>
      </c>
      <c r="O14" t="s">
        <v>96</v>
      </c>
      <c r="P14" t="s">
        <v>3</v>
      </c>
      <c r="Q14" t="s">
        <v>3</v>
      </c>
      <c r="R14" t="s">
        <v>3</v>
      </c>
      <c r="S14" t="s">
        <v>581</v>
      </c>
      <c r="T14" t="s">
        <v>595</v>
      </c>
      <c r="U14" t="s">
        <v>582</v>
      </c>
    </row>
    <row r="15" spans="1:21" x14ac:dyDescent="0.2">
      <c r="A15">
        <v>75</v>
      </c>
      <c r="B15">
        <v>1</v>
      </c>
      <c r="C15" t="s">
        <v>3</v>
      </c>
      <c r="D15" t="s">
        <v>3</v>
      </c>
      <c r="E15" t="s">
        <v>96</v>
      </c>
      <c r="F15" t="s">
        <v>96</v>
      </c>
      <c r="G15" t="s">
        <v>96</v>
      </c>
      <c r="H15" t="s">
        <v>3</v>
      </c>
      <c r="I15" t="s">
        <v>96</v>
      </c>
      <c r="J15" t="s">
        <v>96</v>
      </c>
      <c r="K15" t="s">
        <v>3</v>
      </c>
      <c r="L15" t="s">
        <v>3</v>
      </c>
      <c r="M15" t="s">
        <v>3</v>
      </c>
      <c r="N15" t="s">
        <v>3</v>
      </c>
      <c r="O15" t="s">
        <v>96</v>
      </c>
      <c r="P15" t="s">
        <v>3</v>
      </c>
      <c r="Q15" t="s">
        <v>3</v>
      </c>
      <c r="R15" t="s">
        <v>3</v>
      </c>
      <c r="S15" t="s">
        <v>581</v>
      </c>
      <c r="T15" t="s">
        <v>595</v>
      </c>
      <c r="U15" t="s">
        <v>582</v>
      </c>
    </row>
    <row r="16" spans="1:21" x14ac:dyDescent="0.2">
      <c r="A16">
        <v>76</v>
      </c>
      <c r="B16">
        <v>1</v>
      </c>
      <c r="C16" t="s">
        <v>3</v>
      </c>
      <c r="D16" t="s">
        <v>3</v>
      </c>
      <c r="E16" t="s">
        <v>96</v>
      </c>
      <c r="F16" t="s">
        <v>96</v>
      </c>
      <c r="G16" t="s">
        <v>96</v>
      </c>
      <c r="H16" t="s">
        <v>3</v>
      </c>
      <c r="I16" t="s">
        <v>96</v>
      </c>
      <c r="J16" t="s">
        <v>96</v>
      </c>
      <c r="K16" t="s">
        <v>3</v>
      </c>
      <c r="L16" t="s">
        <v>3</v>
      </c>
      <c r="M16" t="s">
        <v>3</v>
      </c>
      <c r="N16" t="s">
        <v>3</v>
      </c>
      <c r="O16" t="s">
        <v>96</v>
      </c>
      <c r="P16" t="s">
        <v>3</v>
      </c>
      <c r="Q16" t="s">
        <v>3</v>
      </c>
      <c r="R16" t="s">
        <v>3</v>
      </c>
      <c r="S16" t="s">
        <v>581</v>
      </c>
      <c r="T16" t="s">
        <v>595</v>
      </c>
      <c r="U16" t="s">
        <v>582</v>
      </c>
    </row>
    <row r="17" spans="1:21" x14ac:dyDescent="0.2">
      <c r="A17">
        <v>116</v>
      </c>
      <c r="B17">
        <v>1</v>
      </c>
      <c r="C17" t="s">
        <v>3</v>
      </c>
      <c r="D17" t="s">
        <v>3</v>
      </c>
      <c r="E17" t="s">
        <v>96</v>
      </c>
      <c r="F17" t="s">
        <v>96</v>
      </c>
      <c r="G17" t="s">
        <v>96</v>
      </c>
      <c r="H17" t="s">
        <v>3</v>
      </c>
      <c r="I17" t="s">
        <v>96</v>
      </c>
      <c r="J17" t="s">
        <v>96</v>
      </c>
      <c r="K17" t="s">
        <v>3</v>
      </c>
      <c r="L17" t="s">
        <v>3</v>
      </c>
      <c r="M17" t="s">
        <v>3</v>
      </c>
      <c r="N17" t="s">
        <v>3</v>
      </c>
      <c r="O17" t="s">
        <v>96</v>
      </c>
      <c r="P17" t="s">
        <v>3</v>
      </c>
      <c r="Q17" t="s">
        <v>3</v>
      </c>
      <c r="R17" t="s">
        <v>3</v>
      </c>
      <c r="S17" t="s">
        <v>581</v>
      </c>
      <c r="T17" t="s">
        <v>595</v>
      </c>
      <c r="U17" t="s">
        <v>582</v>
      </c>
    </row>
    <row r="18" spans="1:21" x14ac:dyDescent="0.2">
      <c r="A18">
        <v>117</v>
      </c>
      <c r="B18">
        <v>1</v>
      </c>
      <c r="C18" t="s">
        <v>3</v>
      </c>
      <c r="D18" t="s">
        <v>3</v>
      </c>
      <c r="E18" t="s">
        <v>96</v>
      </c>
      <c r="F18" t="s">
        <v>96</v>
      </c>
      <c r="G18" t="s">
        <v>96</v>
      </c>
      <c r="H18" t="s">
        <v>3</v>
      </c>
      <c r="I18" t="s">
        <v>96</v>
      </c>
      <c r="J18" t="s">
        <v>96</v>
      </c>
      <c r="K18" t="s">
        <v>3</v>
      </c>
      <c r="L18" t="s">
        <v>3</v>
      </c>
      <c r="M18" t="s">
        <v>3</v>
      </c>
      <c r="N18" t="s">
        <v>3</v>
      </c>
      <c r="O18" t="s">
        <v>96</v>
      </c>
      <c r="P18" t="s">
        <v>3</v>
      </c>
      <c r="Q18" t="s">
        <v>3</v>
      </c>
      <c r="R18" t="s">
        <v>3</v>
      </c>
      <c r="S18" t="s">
        <v>581</v>
      </c>
      <c r="T18" t="s">
        <v>595</v>
      </c>
      <c r="U18" t="s">
        <v>582</v>
      </c>
    </row>
    <row r="19" spans="1:21" x14ac:dyDescent="0.2">
      <c r="A19">
        <v>118</v>
      </c>
      <c r="B19">
        <v>1</v>
      </c>
      <c r="C19" t="s">
        <v>3</v>
      </c>
      <c r="D19" t="s">
        <v>3</v>
      </c>
      <c r="E19" t="s">
        <v>96</v>
      </c>
      <c r="F19" t="s">
        <v>96</v>
      </c>
      <c r="G19" t="s">
        <v>96</v>
      </c>
      <c r="H19" t="s">
        <v>3</v>
      </c>
      <c r="I19" t="s">
        <v>96</v>
      </c>
      <c r="J19" t="s">
        <v>96</v>
      </c>
      <c r="K19" t="s">
        <v>3</v>
      </c>
      <c r="L19" t="s">
        <v>3</v>
      </c>
      <c r="M19" t="s">
        <v>3</v>
      </c>
      <c r="N19" t="s">
        <v>3</v>
      </c>
      <c r="O19" t="s">
        <v>96</v>
      </c>
      <c r="P19" t="s">
        <v>3</v>
      </c>
      <c r="Q19" t="s">
        <v>3</v>
      </c>
      <c r="R19" t="s">
        <v>3</v>
      </c>
      <c r="S19" t="s">
        <v>581</v>
      </c>
      <c r="T19" t="s">
        <v>595</v>
      </c>
      <c r="U19" t="s">
        <v>582</v>
      </c>
    </row>
    <row r="20" spans="1:21" x14ac:dyDescent="0.2">
      <c r="A20">
        <v>119</v>
      </c>
      <c r="B20">
        <v>1</v>
      </c>
      <c r="C20" t="s">
        <v>3</v>
      </c>
      <c r="D20" t="s">
        <v>3</v>
      </c>
      <c r="E20" t="s">
        <v>96</v>
      </c>
      <c r="F20" t="s">
        <v>96</v>
      </c>
      <c r="G20" t="s">
        <v>96</v>
      </c>
      <c r="H20" t="s">
        <v>3</v>
      </c>
      <c r="I20" t="s">
        <v>96</v>
      </c>
      <c r="J20" t="s">
        <v>96</v>
      </c>
      <c r="K20" t="s">
        <v>3</v>
      </c>
      <c r="L20" t="s">
        <v>3</v>
      </c>
      <c r="M20" t="s">
        <v>3</v>
      </c>
      <c r="N20" t="s">
        <v>3</v>
      </c>
      <c r="O20" t="s">
        <v>96</v>
      </c>
      <c r="P20" t="s">
        <v>3</v>
      </c>
      <c r="Q20" t="s">
        <v>3</v>
      </c>
      <c r="R20" t="s">
        <v>3</v>
      </c>
      <c r="S20" t="s">
        <v>581</v>
      </c>
      <c r="T20" t="s">
        <v>595</v>
      </c>
      <c r="U20" t="s">
        <v>582</v>
      </c>
    </row>
    <row r="21" spans="1:21" x14ac:dyDescent="0.2">
      <c r="A21">
        <v>120</v>
      </c>
      <c r="B21">
        <v>1</v>
      </c>
      <c r="C21" t="s">
        <v>3</v>
      </c>
      <c r="D21" t="s">
        <v>3</v>
      </c>
      <c r="E21" t="s">
        <v>96</v>
      </c>
      <c r="F21" t="s">
        <v>96</v>
      </c>
      <c r="G21" t="s">
        <v>96</v>
      </c>
      <c r="H21" t="s">
        <v>3</v>
      </c>
      <c r="I21" t="s">
        <v>96</v>
      </c>
      <c r="J21" t="s">
        <v>96</v>
      </c>
      <c r="K21" t="s">
        <v>3</v>
      </c>
      <c r="L21" t="s">
        <v>3</v>
      </c>
      <c r="M21" t="s">
        <v>3</v>
      </c>
      <c r="N21" t="s">
        <v>3</v>
      </c>
      <c r="O21" t="s">
        <v>96</v>
      </c>
      <c r="P21" t="s">
        <v>3</v>
      </c>
      <c r="Q21" t="s">
        <v>3</v>
      </c>
      <c r="R21" t="s">
        <v>3</v>
      </c>
      <c r="S21" t="s">
        <v>581</v>
      </c>
      <c r="T21" t="s">
        <v>595</v>
      </c>
      <c r="U21" t="s">
        <v>582</v>
      </c>
    </row>
    <row r="22" spans="1:21" x14ac:dyDescent="0.2">
      <c r="A22">
        <v>121</v>
      </c>
      <c r="B22">
        <v>1</v>
      </c>
      <c r="C22" t="s">
        <v>3</v>
      </c>
      <c r="D22" t="s">
        <v>3</v>
      </c>
      <c r="E22" t="s">
        <v>96</v>
      </c>
      <c r="F22" t="s">
        <v>96</v>
      </c>
      <c r="G22" t="s">
        <v>96</v>
      </c>
      <c r="H22" t="s">
        <v>3</v>
      </c>
      <c r="I22" t="s">
        <v>96</v>
      </c>
      <c r="J22" t="s">
        <v>96</v>
      </c>
      <c r="K22" t="s">
        <v>3</v>
      </c>
      <c r="L22" t="s">
        <v>3</v>
      </c>
      <c r="M22" t="s">
        <v>3</v>
      </c>
      <c r="N22" t="s">
        <v>3</v>
      </c>
      <c r="O22" t="s">
        <v>96</v>
      </c>
      <c r="P22" t="s">
        <v>3</v>
      </c>
      <c r="Q22" t="s">
        <v>3</v>
      </c>
      <c r="R22" t="s">
        <v>3</v>
      </c>
      <c r="S22" t="s">
        <v>581</v>
      </c>
      <c r="T22" t="s">
        <v>595</v>
      </c>
      <c r="U22" t="s">
        <v>582</v>
      </c>
    </row>
    <row r="23" spans="1:21" x14ac:dyDescent="0.2">
      <c r="A23">
        <v>122</v>
      </c>
      <c r="B23">
        <v>1</v>
      </c>
      <c r="C23" t="s">
        <v>3</v>
      </c>
      <c r="D23" t="s">
        <v>3</v>
      </c>
      <c r="E23" t="s">
        <v>96</v>
      </c>
      <c r="F23" t="s">
        <v>96</v>
      </c>
      <c r="G23" t="s">
        <v>96</v>
      </c>
      <c r="H23" t="s">
        <v>3</v>
      </c>
      <c r="I23" t="s">
        <v>96</v>
      </c>
      <c r="J23" t="s">
        <v>96</v>
      </c>
      <c r="K23" t="s">
        <v>3</v>
      </c>
      <c r="L23" t="s">
        <v>3</v>
      </c>
      <c r="M23" t="s">
        <v>3</v>
      </c>
      <c r="N23" t="s">
        <v>3</v>
      </c>
      <c r="O23" t="s">
        <v>96</v>
      </c>
      <c r="P23" t="s">
        <v>3</v>
      </c>
      <c r="Q23" t="s">
        <v>3</v>
      </c>
      <c r="R23" t="s">
        <v>3</v>
      </c>
      <c r="S23" t="s">
        <v>581</v>
      </c>
      <c r="T23" t="s">
        <v>595</v>
      </c>
      <c r="U23" t="s">
        <v>582</v>
      </c>
    </row>
    <row r="24" spans="1:21" x14ac:dyDescent="0.2">
      <c r="A24">
        <v>123</v>
      </c>
      <c r="B24">
        <v>1</v>
      </c>
      <c r="C24" t="s">
        <v>3</v>
      </c>
      <c r="D24" t="s">
        <v>3</v>
      </c>
      <c r="E24" t="s">
        <v>96</v>
      </c>
      <c r="F24" t="s">
        <v>96</v>
      </c>
      <c r="G24" t="s">
        <v>96</v>
      </c>
      <c r="H24" t="s">
        <v>3</v>
      </c>
      <c r="I24" t="s">
        <v>96</v>
      </c>
      <c r="J24" t="s">
        <v>96</v>
      </c>
      <c r="K24" t="s">
        <v>3</v>
      </c>
      <c r="L24" t="s">
        <v>3</v>
      </c>
      <c r="M24" t="s">
        <v>3</v>
      </c>
      <c r="N24" t="s">
        <v>3</v>
      </c>
      <c r="O24" t="s">
        <v>96</v>
      </c>
      <c r="P24" t="s">
        <v>3</v>
      </c>
      <c r="Q24" t="s">
        <v>3</v>
      </c>
      <c r="R24" t="s">
        <v>3</v>
      </c>
      <c r="S24" t="s">
        <v>581</v>
      </c>
      <c r="T24" t="s">
        <v>595</v>
      </c>
      <c r="U24" t="s">
        <v>582</v>
      </c>
    </row>
    <row r="25" spans="1:21" x14ac:dyDescent="0.2">
      <c r="A25">
        <v>159</v>
      </c>
      <c r="B25">
        <v>1</v>
      </c>
      <c r="C25" t="s">
        <v>3</v>
      </c>
      <c r="D25" t="s">
        <v>3</v>
      </c>
      <c r="E25" t="s">
        <v>96</v>
      </c>
      <c r="F25" t="s">
        <v>96</v>
      </c>
      <c r="G25" t="s">
        <v>96</v>
      </c>
      <c r="H25" t="s">
        <v>3</v>
      </c>
      <c r="I25" t="s">
        <v>96</v>
      </c>
      <c r="J25" t="s">
        <v>96</v>
      </c>
      <c r="K25" t="s">
        <v>3</v>
      </c>
      <c r="L25" t="s">
        <v>3</v>
      </c>
      <c r="M25" t="s">
        <v>3</v>
      </c>
      <c r="N25" t="s">
        <v>3</v>
      </c>
      <c r="O25" t="s">
        <v>96</v>
      </c>
      <c r="P25" t="s">
        <v>3</v>
      </c>
      <c r="Q25" t="s">
        <v>3</v>
      </c>
      <c r="R25" t="s">
        <v>3</v>
      </c>
      <c r="S25" t="s">
        <v>581</v>
      </c>
      <c r="T25" t="s">
        <v>595</v>
      </c>
      <c r="U25" t="s">
        <v>582</v>
      </c>
    </row>
    <row r="26" spans="1:21" x14ac:dyDescent="0.2">
      <c r="A26">
        <v>160</v>
      </c>
      <c r="B26">
        <v>1</v>
      </c>
      <c r="C26" t="s">
        <v>3</v>
      </c>
      <c r="D26" t="s">
        <v>3</v>
      </c>
      <c r="E26" t="s">
        <v>96</v>
      </c>
      <c r="F26" t="s">
        <v>96</v>
      </c>
      <c r="G26" t="s">
        <v>96</v>
      </c>
      <c r="H26" t="s">
        <v>3</v>
      </c>
      <c r="I26" t="s">
        <v>96</v>
      </c>
      <c r="J26" t="s">
        <v>96</v>
      </c>
      <c r="K26" t="s">
        <v>3</v>
      </c>
      <c r="L26" t="s">
        <v>3</v>
      </c>
      <c r="M26" t="s">
        <v>3</v>
      </c>
      <c r="N26" t="s">
        <v>3</v>
      </c>
      <c r="O26" t="s">
        <v>96</v>
      </c>
      <c r="P26" t="s">
        <v>3</v>
      </c>
      <c r="Q26" t="s">
        <v>3</v>
      </c>
      <c r="R26" t="s">
        <v>3</v>
      </c>
      <c r="S26" t="s">
        <v>581</v>
      </c>
      <c r="T26" t="s">
        <v>595</v>
      </c>
      <c r="U26" t="s">
        <v>582</v>
      </c>
    </row>
    <row r="27" spans="1:21" x14ac:dyDescent="0.2">
      <c r="A27">
        <v>161</v>
      </c>
      <c r="B27">
        <v>1</v>
      </c>
      <c r="C27" t="s">
        <v>3</v>
      </c>
      <c r="D27" t="s">
        <v>3</v>
      </c>
      <c r="E27" t="s">
        <v>96</v>
      </c>
      <c r="F27" t="s">
        <v>96</v>
      </c>
      <c r="G27" t="s">
        <v>96</v>
      </c>
      <c r="H27" t="s">
        <v>3</v>
      </c>
      <c r="I27" t="s">
        <v>96</v>
      </c>
      <c r="J27" t="s">
        <v>96</v>
      </c>
      <c r="K27" t="s">
        <v>3</v>
      </c>
      <c r="L27" t="s">
        <v>3</v>
      </c>
      <c r="M27" t="s">
        <v>3</v>
      </c>
      <c r="N27" t="s">
        <v>3</v>
      </c>
      <c r="O27" t="s">
        <v>96</v>
      </c>
      <c r="P27" t="s">
        <v>3</v>
      </c>
      <c r="Q27" t="s">
        <v>3</v>
      </c>
      <c r="R27" t="s">
        <v>3</v>
      </c>
      <c r="S27" t="s">
        <v>581</v>
      </c>
      <c r="T27" t="s">
        <v>595</v>
      </c>
      <c r="U27" t="s">
        <v>582</v>
      </c>
    </row>
    <row r="28" spans="1:21" x14ac:dyDescent="0.2">
      <c r="A28">
        <v>162</v>
      </c>
      <c r="B28">
        <v>1</v>
      </c>
      <c r="C28" t="s">
        <v>3</v>
      </c>
      <c r="D28" t="s">
        <v>3</v>
      </c>
      <c r="E28" t="s">
        <v>96</v>
      </c>
      <c r="F28" t="s">
        <v>96</v>
      </c>
      <c r="G28" t="s">
        <v>96</v>
      </c>
      <c r="H28" t="s">
        <v>3</v>
      </c>
      <c r="I28" t="s">
        <v>96</v>
      </c>
      <c r="J28" t="s">
        <v>96</v>
      </c>
      <c r="K28" t="s">
        <v>3</v>
      </c>
      <c r="L28" t="s">
        <v>3</v>
      </c>
      <c r="M28" t="s">
        <v>3</v>
      </c>
      <c r="N28" t="s">
        <v>3</v>
      </c>
      <c r="O28" t="s">
        <v>96</v>
      </c>
      <c r="P28" t="s">
        <v>3</v>
      </c>
      <c r="Q28" t="s">
        <v>3</v>
      </c>
      <c r="R28" t="s">
        <v>3</v>
      </c>
      <c r="S28" t="s">
        <v>581</v>
      </c>
      <c r="T28" t="s">
        <v>595</v>
      </c>
      <c r="U28" t="s">
        <v>582</v>
      </c>
    </row>
    <row r="29" spans="1:21" x14ac:dyDescent="0.2">
      <c r="A29">
        <v>163</v>
      </c>
      <c r="B29">
        <v>1</v>
      </c>
      <c r="C29" t="s">
        <v>3</v>
      </c>
      <c r="D29" t="s">
        <v>3</v>
      </c>
      <c r="E29" t="s">
        <v>96</v>
      </c>
      <c r="F29" t="s">
        <v>96</v>
      </c>
      <c r="G29" t="s">
        <v>96</v>
      </c>
      <c r="H29" t="s">
        <v>3</v>
      </c>
      <c r="I29" t="s">
        <v>96</v>
      </c>
      <c r="J29" t="s">
        <v>96</v>
      </c>
      <c r="K29" t="s">
        <v>3</v>
      </c>
      <c r="L29" t="s">
        <v>3</v>
      </c>
      <c r="M29" t="s">
        <v>3</v>
      </c>
      <c r="N29" t="s">
        <v>3</v>
      </c>
      <c r="O29" t="s">
        <v>96</v>
      </c>
      <c r="P29" t="s">
        <v>3</v>
      </c>
      <c r="Q29" t="s">
        <v>3</v>
      </c>
      <c r="R29" t="s">
        <v>3</v>
      </c>
      <c r="S29" t="s">
        <v>581</v>
      </c>
      <c r="T29" t="s">
        <v>595</v>
      </c>
      <c r="U29" t="s">
        <v>582</v>
      </c>
    </row>
    <row r="30" spans="1:21" x14ac:dyDescent="0.2">
      <c r="A30">
        <v>164</v>
      </c>
      <c r="B30">
        <v>1</v>
      </c>
      <c r="C30" t="s">
        <v>3</v>
      </c>
      <c r="D30" t="s">
        <v>3</v>
      </c>
      <c r="E30" t="s">
        <v>96</v>
      </c>
      <c r="F30" t="s">
        <v>96</v>
      </c>
      <c r="G30" t="s">
        <v>96</v>
      </c>
      <c r="H30" t="s">
        <v>3</v>
      </c>
      <c r="I30" t="s">
        <v>96</v>
      </c>
      <c r="J30" t="s">
        <v>96</v>
      </c>
      <c r="K30" t="s">
        <v>3</v>
      </c>
      <c r="L30" t="s">
        <v>3</v>
      </c>
      <c r="M30" t="s">
        <v>3</v>
      </c>
      <c r="N30" t="s">
        <v>3</v>
      </c>
      <c r="O30" t="s">
        <v>96</v>
      </c>
      <c r="P30" t="s">
        <v>3</v>
      </c>
      <c r="Q30" t="s">
        <v>3</v>
      </c>
      <c r="R30" t="s">
        <v>3</v>
      </c>
      <c r="S30" t="s">
        <v>581</v>
      </c>
      <c r="T30" t="s">
        <v>595</v>
      </c>
      <c r="U30" t="s">
        <v>582</v>
      </c>
    </row>
    <row r="31" spans="1:21" x14ac:dyDescent="0.2">
      <c r="A31">
        <v>167</v>
      </c>
      <c r="B31">
        <v>1</v>
      </c>
      <c r="C31" t="s">
        <v>3</v>
      </c>
      <c r="D31" t="s">
        <v>3</v>
      </c>
      <c r="E31" t="s">
        <v>96</v>
      </c>
      <c r="F31" t="s">
        <v>96</v>
      </c>
      <c r="G31" t="s">
        <v>96</v>
      </c>
      <c r="H31" t="s">
        <v>3</v>
      </c>
      <c r="I31" t="s">
        <v>96</v>
      </c>
      <c r="J31" t="s">
        <v>96</v>
      </c>
      <c r="K31" t="s">
        <v>3</v>
      </c>
      <c r="L31" t="s">
        <v>3</v>
      </c>
      <c r="M31" t="s">
        <v>3</v>
      </c>
      <c r="N31" t="s">
        <v>3</v>
      </c>
      <c r="O31" t="s">
        <v>96</v>
      </c>
      <c r="P31" t="s">
        <v>3</v>
      </c>
      <c r="Q31" t="s">
        <v>3</v>
      </c>
      <c r="R31" t="s">
        <v>3</v>
      </c>
      <c r="S31" t="s">
        <v>581</v>
      </c>
      <c r="T31" t="s">
        <v>595</v>
      </c>
      <c r="U31" t="s">
        <v>582</v>
      </c>
    </row>
    <row r="32" spans="1:21" x14ac:dyDescent="0.2">
      <c r="A32">
        <v>168</v>
      </c>
      <c r="B32">
        <v>1</v>
      </c>
      <c r="C32" t="s">
        <v>3</v>
      </c>
      <c r="D32" t="s">
        <v>3</v>
      </c>
      <c r="E32" t="s">
        <v>96</v>
      </c>
      <c r="F32" t="s">
        <v>96</v>
      </c>
      <c r="G32" t="s">
        <v>96</v>
      </c>
      <c r="H32" t="s">
        <v>3</v>
      </c>
      <c r="I32" t="s">
        <v>96</v>
      </c>
      <c r="J32" t="s">
        <v>96</v>
      </c>
      <c r="K32" t="s">
        <v>3</v>
      </c>
      <c r="L32" t="s">
        <v>3</v>
      </c>
      <c r="M32" t="s">
        <v>3</v>
      </c>
      <c r="N32" t="s">
        <v>3</v>
      </c>
      <c r="O32" t="s">
        <v>96</v>
      </c>
      <c r="P32" t="s">
        <v>3</v>
      </c>
      <c r="Q32" t="s">
        <v>3</v>
      </c>
      <c r="R32" t="s">
        <v>3</v>
      </c>
      <c r="S32" t="s">
        <v>581</v>
      </c>
      <c r="T32" t="s">
        <v>595</v>
      </c>
      <c r="U32" t="s">
        <v>582</v>
      </c>
    </row>
    <row r="33" spans="1:21" x14ac:dyDescent="0.2">
      <c r="A33">
        <v>171</v>
      </c>
      <c r="B33">
        <v>1</v>
      </c>
      <c r="C33" t="s">
        <v>3</v>
      </c>
      <c r="D33" t="s">
        <v>3</v>
      </c>
      <c r="E33" t="s">
        <v>96</v>
      </c>
      <c r="F33" t="s">
        <v>96</v>
      </c>
      <c r="G33" t="s">
        <v>96</v>
      </c>
      <c r="H33" t="s">
        <v>3</v>
      </c>
      <c r="I33" t="s">
        <v>96</v>
      </c>
      <c r="J33" t="s">
        <v>96</v>
      </c>
      <c r="K33" t="s">
        <v>3</v>
      </c>
      <c r="L33" t="s">
        <v>3</v>
      </c>
      <c r="M33" t="s">
        <v>3</v>
      </c>
      <c r="N33" t="s">
        <v>3</v>
      </c>
      <c r="O33" t="s">
        <v>96</v>
      </c>
      <c r="P33" t="s">
        <v>3</v>
      </c>
      <c r="Q33" t="s">
        <v>3</v>
      </c>
      <c r="R33" t="s">
        <v>3</v>
      </c>
      <c r="S33" t="s">
        <v>581</v>
      </c>
      <c r="T33" t="s">
        <v>595</v>
      </c>
      <c r="U33" t="s">
        <v>582</v>
      </c>
    </row>
    <row r="34" spans="1:21" x14ac:dyDescent="0.2">
      <c r="A34">
        <v>172</v>
      </c>
      <c r="B34">
        <v>1</v>
      </c>
      <c r="C34" t="s">
        <v>3</v>
      </c>
      <c r="D34" t="s">
        <v>3</v>
      </c>
      <c r="E34" t="s">
        <v>96</v>
      </c>
      <c r="F34" t="s">
        <v>96</v>
      </c>
      <c r="G34" t="s">
        <v>96</v>
      </c>
      <c r="H34" t="s">
        <v>3</v>
      </c>
      <c r="I34" t="s">
        <v>96</v>
      </c>
      <c r="J34" t="s">
        <v>96</v>
      </c>
      <c r="K34" t="s">
        <v>3</v>
      </c>
      <c r="L34" t="s">
        <v>3</v>
      </c>
      <c r="M34" t="s">
        <v>3</v>
      </c>
      <c r="N34" t="s">
        <v>3</v>
      </c>
      <c r="O34" t="s">
        <v>96</v>
      </c>
      <c r="P34" t="s">
        <v>3</v>
      </c>
      <c r="Q34" t="s">
        <v>3</v>
      </c>
      <c r="R34" t="s">
        <v>3</v>
      </c>
      <c r="S34" t="s">
        <v>581</v>
      </c>
      <c r="T34" t="s">
        <v>595</v>
      </c>
      <c r="U34" t="s">
        <v>582</v>
      </c>
    </row>
    <row r="35" spans="1:21" x14ac:dyDescent="0.2">
      <c r="A35">
        <v>449</v>
      </c>
      <c r="B35">
        <v>1</v>
      </c>
      <c r="C35" t="s">
        <v>3</v>
      </c>
      <c r="D35" t="s">
        <v>23</v>
      </c>
      <c r="E35" t="s">
        <v>302</v>
      </c>
      <c r="F35" t="s">
        <v>302</v>
      </c>
      <c r="G35" t="s">
        <v>302</v>
      </c>
      <c r="H35" t="s">
        <v>3</v>
      </c>
      <c r="I35" t="s">
        <v>302</v>
      </c>
      <c r="J35" t="s">
        <v>302</v>
      </c>
      <c r="K35" t="s">
        <v>3</v>
      </c>
      <c r="L35" t="s">
        <v>3</v>
      </c>
      <c r="M35" t="s">
        <v>3</v>
      </c>
      <c r="N35" t="s">
        <v>23</v>
      </c>
      <c r="O35" t="s">
        <v>302</v>
      </c>
      <c r="P35" t="s">
        <v>3</v>
      </c>
      <c r="Q35" t="s">
        <v>3</v>
      </c>
      <c r="R35" t="s">
        <v>3</v>
      </c>
      <c r="S35" t="s">
        <v>578</v>
      </c>
      <c r="T35" t="s">
        <v>579</v>
      </c>
      <c r="U35" t="s">
        <v>580</v>
      </c>
    </row>
    <row r="36" spans="1:21" x14ac:dyDescent="0.2">
      <c r="A36">
        <v>450</v>
      </c>
      <c r="B36">
        <v>1</v>
      </c>
      <c r="C36" t="s">
        <v>3</v>
      </c>
      <c r="D36" t="s">
        <v>23</v>
      </c>
      <c r="E36" t="s">
        <v>302</v>
      </c>
      <c r="F36" t="s">
        <v>302</v>
      </c>
      <c r="G36" t="s">
        <v>302</v>
      </c>
      <c r="H36" t="s">
        <v>3</v>
      </c>
      <c r="I36" t="s">
        <v>302</v>
      </c>
      <c r="J36" t="s">
        <v>302</v>
      </c>
      <c r="K36" t="s">
        <v>3</v>
      </c>
      <c r="L36" t="s">
        <v>3</v>
      </c>
      <c r="M36" t="s">
        <v>3</v>
      </c>
      <c r="N36" t="s">
        <v>23</v>
      </c>
      <c r="O36" t="s">
        <v>302</v>
      </c>
      <c r="P36" t="s">
        <v>3</v>
      </c>
      <c r="Q36" t="s">
        <v>3</v>
      </c>
      <c r="R36" t="s">
        <v>3</v>
      </c>
      <c r="S36" t="s">
        <v>578</v>
      </c>
      <c r="T36" t="s">
        <v>579</v>
      </c>
      <c r="U36" t="s">
        <v>580</v>
      </c>
    </row>
    <row r="37" spans="1:21" x14ac:dyDescent="0.2">
      <c r="A37">
        <v>770</v>
      </c>
      <c r="B37">
        <v>1</v>
      </c>
      <c r="C37" t="s">
        <v>3</v>
      </c>
      <c r="D37" t="s">
        <v>3</v>
      </c>
      <c r="E37" t="s">
        <v>96</v>
      </c>
      <c r="F37" t="s">
        <v>96</v>
      </c>
      <c r="G37" t="s">
        <v>96</v>
      </c>
      <c r="H37" t="s">
        <v>3</v>
      </c>
      <c r="I37" t="s">
        <v>96</v>
      </c>
      <c r="J37" t="s">
        <v>96</v>
      </c>
      <c r="K37" t="s">
        <v>3</v>
      </c>
      <c r="L37" t="s">
        <v>3</v>
      </c>
      <c r="M37" t="s">
        <v>3</v>
      </c>
      <c r="N37" t="s">
        <v>3</v>
      </c>
      <c r="O37" t="s">
        <v>96</v>
      </c>
      <c r="P37" t="s">
        <v>3</v>
      </c>
      <c r="Q37" t="s">
        <v>3</v>
      </c>
      <c r="R37" t="s">
        <v>3</v>
      </c>
      <c r="S37" t="s">
        <v>581</v>
      </c>
      <c r="T37" t="s">
        <v>595</v>
      </c>
      <c r="U37" t="s">
        <v>582</v>
      </c>
    </row>
    <row r="38" spans="1:21" x14ac:dyDescent="0.2">
      <c r="A38">
        <v>771</v>
      </c>
      <c r="B38">
        <v>1</v>
      </c>
      <c r="C38" t="s">
        <v>3</v>
      </c>
      <c r="D38" t="s">
        <v>3</v>
      </c>
      <c r="E38" t="s">
        <v>96</v>
      </c>
      <c r="F38" t="s">
        <v>96</v>
      </c>
      <c r="G38" t="s">
        <v>96</v>
      </c>
      <c r="H38" t="s">
        <v>3</v>
      </c>
      <c r="I38" t="s">
        <v>96</v>
      </c>
      <c r="J38" t="s">
        <v>96</v>
      </c>
      <c r="K38" t="s">
        <v>3</v>
      </c>
      <c r="L38" t="s">
        <v>3</v>
      </c>
      <c r="M38" t="s">
        <v>3</v>
      </c>
      <c r="N38" t="s">
        <v>3</v>
      </c>
      <c r="O38" t="s">
        <v>96</v>
      </c>
      <c r="P38" t="s">
        <v>3</v>
      </c>
      <c r="Q38" t="s">
        <v>3</v>
      </c>
      <c r="R38" t="s">
        <v>3</v>
      </c>
      <c r="S38" t="s">
        <v>581</v>
      </c>
      <c r="T38" t="s">
        <v>595</v>
      </c>
      <c r="U38" t="s">
        <v>582</v>
      </c>
    </row>
    <row r="39" spans="1:21" x14ac:dyDescent="0.2">
      <c r="A39">
        <v>772</v>
      </c>
      <c r="B39">
        <v>1</v>
      </c>
      <c r="C39" t="s">
        <v>3</v>
      </c>
      <c r="D39" t="s">
        <v>3</v>
      </c>
      <c r="E39" t="s">
        <v>96</v>
      </c>
      <c r="F39" t="s">
        <v>96</v>
      </c>
      <c r="G39" t="s">
        <v>96</v>
      </c>
      <c r="H39" t="s">
        <v>3</v>
      </c>
      <c r="I39" t="s">
        <v>96</v>
      </c>
      <c r="J39" t="s">
        <v>96</v>
      </c>
      <c r="K39" t="s">
        <v>3</v>
      </c>
      <c r="L39" t="s">
        <v>3</v>
      </c>
      <c r="M39" t="s">
        <v>3</v>
      </c>
      <c r="N39" t="s">
        <v>3</v>
      </c>
      <c r="O39" t="s">
        <v>96</v>
      </c>
      <c r="P39" t="s">
        <v>3</v>
      </c>
      <c r="Q39" t="s">
        <v>3</v>
      </c>
      <c r="R39" t="s">
        <v>3</v>
      </c>
      <c r="S39" t="s">
        <v>581</v>
      </c>
      <c r="T39" t="s">
        <v>595</v>
      </c>
      <c r="U39" t="s">
        <v>582</v>
      </c>
    </row>
    <row r="40" spans="1:21" x14ac:dyDescent="0.2">
      <c r="A40">
        <v>773</v>
      </c>
      <c r="B40">
        <v>1</v>
      </c>
      <c r="C40" t="s">
        <v>3</v>
      </c>
      <c r="D40" t="s">
        <v>3</v>
      </c>
      <c r="E40" t="s">
        <v>96</v>
      </c>
      <c r="F40" t="s">
        <v>96</v>
      </c>
      <c r="G40" t="s">
        <v>96</v>
      </c>
      <c r="H40" t="s">
        <v>3</v>
      </c>
      <c r="I40" t="s">
        <v>96</v>
      </c>
      <c r="J40" t="s">
        <v>96</v>
      </c>
      <c r="K40" t="s">
        <v>3</v>
      </c>
      <c r="L40" t="s">
        <v>3</v>
      </c>
      <c r="M40" t="s">
        <v>3</v>
      </c>
      <c r="N40" t="s">
        <v>3</v>
      </c>
      <c r="O40" t="s">
        <v>96</v>
      </c>
      <c r="P40" t="s">
        <v>3</v>
      </c>
      <c r="Q40" t="s">
        <v>3</v>
      </c>
      <c r="R40" t="s">
        <v>3</v>
      </c>
      <c r="S40" t="s">
        <v>581</v>
      </c>
      <c r="T40" t="s">
        <v>595</v>
      </c>
      <c r="U40" t="s">
        <v>582</v>
      </c>
    </row>
    <row r="41" spans="1:21" x14ac:dyDescent="0.2">
      <c r="A41">
        <v>774</v>
      </c>
      <c r="B41">
        <v>1</v>
      </c>
      <c r="C41" t="s">
        <v>3</v>
      </c>
      <c r="D41" t="s">
        <v>3</v>
      </c>
      <c r="E41" t="s">
        <v>96</v>
      </c>
      <c r="F41" t="s">
        <v>96</v>
      </c>
      <c r="G41" t="s">
        <v>96</v>
      </c>
      <c r="H41" t="s">
        <v>3</v>
      </c>
      <c r="I41" t="s">
        <v>96</v>
      </c>
      <c r="J41" t="s">
        <v>96</v>
      </c>
      <c r="K41" t="s">
        <v>3</v>
      </c>
      <c r="L41" t="s">
        <v>3</v>
      </c>
      <c r="M41" t="s">
        <v>3</v>
      </c>
      <c r="N41" t="s">
        <v>3</v>
      </c>
      <c r="O41" t="s">
        <v>96</v>
      </c>
      <c r="P41" t="s">
        <v>3</v>
      </c>
      <c r="Q41" t="s">
        <v>3</v>
      </c>
      <c r="R41" t="s">
        <v>3</v>
      </c>
      <c r="S41" t="s">
        <v>581</v>
      </c>
      <c r="T41" t="s">
        <v>595</v>
      </c>
      <c r="U41" t="s">
        <v>582</v>
      </c>
    </row>
    <row r="42" spans="1:21" x14ac:dyDescent="0.2">
      <c r="A42">
        <v>775</v>
      </c>
      <c r="B42">
        <v>1</v>
      </c>
      <c r="C42" t="s">
        <v>3</v>
      </c>
      <c r="D42" t="s">
        <v>3</v>
      </c>
      <c r="E42" t="s">
        <v>96</v>
      </c>
      <c r="F42" t="s">
        <v>96</v>
      </c>
      <c r="G42" t="s">
        <v>96</v>
      </c>
      <c r="H42" t="s">
        <v>3</v>
      </c>
      <c r="I42" t="s">
        <v>96</v>
      </c>
      <c r="J42" t="s">
        <v>96</v>
      </c>
      <c r="K42" t="s">
        <v>3</v>
      </c>
      <c r="L42" t="s">
        <v>3</v>
      </c>
      <c r="M42" t="s">
        <v>3</v>
      </c>
      <c r="N42" t="s">
        <v>3</v>
      </c>
      <c r="O42" t="s">
        <v>96</v>
      </c>
      <c r="P42" t="s">
        <v>3</v>
      </c>
      <c r="Q42" t="s">
        <v>3</v>
      </c>
      <c r="R42" t="s">
        <v>3</v>
      </c>
      <c r="S42" t="s">
        <v>581</v>
      </c>
      <c r="T42" t="s">
        <v>595</v>
      </c>
      <c r="U42" t="s">
        <v>582</v>
      </c>
    </row>
    <row r="43" spans="1:21" x14ac:dyDescent="0.2">
      <c r="A43">
        <v>813</v>
      </c>
      <c r="B43">
        <v>1</v>
      </c>
      <c r="C43" t="s">
        <v>3</v>
      </c>
      <c r="D43" t="s">
        <v>23</v>
      </c>
      <c r="E43" t="s">
        <v>302</v>
      </c>
      <c r="F43" t="s">
        <v>302</v>
      </c>
      <c r="G43" t="s">
        <v>302</v>
      </c>
      <c r="H43" t="s">
        <v>3</v>
      </c>
      <c r="I43" t="s">
        <v>302</v>
      </c>
      <c r="J43" t="s">
        <v>302</v>
      </c>
      <c r="K43" t="s">
        <v>3</v>
      </c>
      <c r="L43" t="s">
        <v>3</v>
      </c>
      <c r="M43" t="s">
        <v>3</v>
      </c>
      <c r="N43" t="s">
        <v>23</v>
      </c>
      <c r="O43" t="s">
        <v>302</v>
      </c>
      <c r="P43" t="s">
        <v>3</v>
      </c>
      <c r="Q43" t="s">
        <v>3</v>
      </c>
      <c r="R43" t="s">
        <v>3</v>
      </c>
      <c r="S43" t="s">
        <v>578</v>
      </c>
      <c r="T43" t="s">
        <v>579</v>
      </c>
      <c r="U43" t="s">
        <v>580</v>
      </c>
    </row>
    <row r="44" spans="1:21" x14ac:dyDescent="0.2">
      <c r="A44">
        <v>813</v>
      </c>
      <c r="B44">
        <v>1</v>
      </c>
      <c r="C44" t="s">
        <v>3</v>
      </c>
      <c r="D44" t="s">
        <v>3</v>
      </c>
      <c r="E44" t="s">
        <v>96</v>
      </c>
      <c r="F44" t="s">
        <v>96</v>
      </c>
      <c r="G44" t="s">
        <v>96</v>
      </c>
      <c r="H44" t="s">
        <v>3</v>
      </c>
      <c r="I44" t="s">
        <v>96</v>
      </c>
      <c r="J44" t="s">
        <v>96</v>
      </c>
      <c r="K44" t="s">
        <v>3</v>
      </c>
      <c r="L44" t="s">
        <v>3</v>
      </c>
      <c r="M44" t="s">
        <v>3</v>
      </c>
      <c r="N44" t="s">
        <v>3</v>
      </c>
      <c r="O44" t="s">
        <v>96</v>
      </c>
      <c r="P44" t="s">
        <v>3</v>
      </c>
      <c r="Q44" t="s">
        <v>3</v>
      </c>
      <c r="R44" t="s">
        <v>3</v>
      </c>
      <c r="S44" t="s">
        <v>581</v>
      </c>
      <c r="T44" t="s">
        <v>595</v>
      </c>
      <c r="U44" t="s">
        <v>582</v>
      </c>
    </row>
    <row r="45" spans="1:21" x14ac:dyDescent="0.2">
      <c r="A45">
        <v>814</v>
      </c>
      <c r="B45">
        <v>1</v>
      </c>
      <c r="C45" t="s">
        <v>3</v>
      </c>
      <c r="D45" t="s">
        <v>23</v>
      </c>
      <c r="E45" t="s">
        <v>302</v>
      </c>
      <c r="F45" t="s">
        <v>302</v>
      </c>
      <c r="G45" t="s">
        <v>302</v>
      </c>
      <c r="H45" t="s">
        <v>3</v>
      </c>
      <c r="I45" t="s">
        <v>302</v>
      </c>
      <c r="J45" t="s">
        <v>302</v>
      </c>
      <c r="K45" t="s">
        <v>3</v>
      </c>
      <c r="L45" t="s">
        <v>3</v>
      </c>
      <c r="M45" t="s">
        <v>3</v>
      </c>
      <c r="N45" t="s">
        <v>23</v>
      </c>
      <c r="O45" t="s">
        <v>302</v>
      </c>
      <c r="P45" t="s">
        <v>3</v>
      </c>
      <c r="Q45" t="s">
        <v>3</v>
      </c>
      <c r="R45" t="s">
        <v>3</v>
      </c>
      <c r="S45" t="s">
        <v>578</v>
      </c>
      <c r="T45" t="s">
        <v>579</v>
      </c>
      <c r="U45" t="s">
        <v>580</v>
      </c>
    </row>
    <row r="46" spans="1:21" x14ac:dyDescent="0.2">
      <c r="A46">
        <v>814</v>
      </c>
      <c r="B46">
        <v>1</v>
      </c>
      <c r="C46" t="s">
        <v>3</v>
      </c>
      <c r="D46" t="s">
        <v>3</v>
      </c>
      <c r="E46" t="s">
        <v>96</v>
      </c>
      <c r="F46" t="s">
        <v>96</v>
      </c>
      <c r="G46" t="s">
        <v>96</v>
      </c>
      <c r="H46" t="s">
        <v>3</v>
      </c>
      <c r="I46" t="s">
        <v>96</v>
      </c>
      <c r="J46" t="s">
        <v>96</v>
      </c>
      <c r="K46" t="s">
        <v>3</v>
      </c>
      <c r="L46" t="s">
        <v>3</v>
      </c>
      <c r="M46" t="s">
        <v>3</v>
      </c>
      <c r="N46" t="s">
        <v>3</v>
      </c>
      <c r="O46" t="s">
        <v>96</v>
      </c>
      <c r="P46" t="s">
        <v>3</v>
      </c>
      <c r="Q46" t="s">
        <v>3</v>
      </c>
      <c r="R46" t="s">
        <v>3</v>
      </c>
      <c r="S46" t="s">
        <v>581</v>
      </c>
      <c r="T46" t="s">
        <v>595</v>
      </c>
      <c r="U46" t="s">
        <v>582</v>
      </c>
    </row>
    <row r="47" spans="1:21" x14ac:dyDescent="0.2">
      <c r="A47">
        <v>815</v>
      </c>
      <c r="B47">
        <v>1</v>
      </c>
      <c r="C47" t="s">
        <v>3</v>
      </c>
      <c r="D47" t="s">
        <v>23</v>
      </c>
      <c r="E47" t="s">
        <v>583</v>
      </c>
      <c r="F47" t="s">
        <v>583</v>
      </c>
      <c r="G47" t="s">
        <v>583</v>
      </c>
      <c r="H47" t="s">
        <v>3</v>
      </c>
      <c r="I47" t="s">
        <v>583</v>
      </c>
      <c r="J47" t="s">
        <v>583</v>
      </c>
      <c r="K47" t="s">
        <v>3</v>
      </c>
      <c r="L47" t="s">
        <v>3</v>
      </c>
      <c r="M47" t="s">
        <v>3</v>
      </c>
      <c r="N47" t="s">
        <v>23</v>
      </c>
      <c r="O47" t="s">
        <v>583</v>
      </c>
      <c r="P47" t="s">
        <v>3</v>
      </c>
      <c r="Q47" t="s">
        <v>3</v>
      </c>
      <c r="R47" t="s">
        <v>3</v>
      </c>
      <c r="S47" t="s">
        <v>584</v>
      </c>
      <c r="T47" t="s">
        <v>585</v>
      </c>
      <c r="U47" t="s">
        <v>586</v>
      </c>
    </row>
    <row r="48" spans="1:21" x14ac:dyDescent="0.2">
      <c r="A48">
        <v>815</v>
      </c>
      <c r="B48">
        <v>1</v>
      </c>
      <c r="C48" t="s">
        <v>3</v>
      </c>
      <c r="D48" t="s">
        <v>3</v>
      </c>
      <c r="E48" t="s">
        <v>96</v>
      </c>
      <c r="F48" t="s">
        <v>96</v>
      </c>
      <c r="G48" t="s">
        <v>96</v>
      </c>
      <c r="H48" t="s">
        <v>3</v>
      </c>
      <c r="I48" t="s">
        <v>96</v>
      </c>
      <c r="J48" t="s">
        <v>96</v>
      </c>
      <c r="K48" t="s">
        <v>3</v>
      </c>
      <c r="L48" t="s">
        <v>3</v>
      </c>
      <c r="M48" t="s">
        <v>3</v>
      </c>
      <c r="N48" t="s">
        <v>3</v>
      </c>
      <c r="O48" t="s">
        <v>96</v>
      </c>
      <c r="P48" t="s">
        <v>3</v>
      </c>
      <c r="Q48" t="s">
        <v>3</v>
      </c>
      <c r="R48" t="s">
        <v>3</v>
      </c>
      <c r="S48" t="s">
        <v>581</v>
      </c>
      <c r="T48" t="s">
        <v>595</v>
      </c>
      <c r="U48" t="s">
        <v>582</v>
      </c>
    </row>
    <row r="49" spans="1:21" x14ac:dyDescent="0.2">
      <c r="A49">
        <v>816</v>
      </c>
      <c r="B49">
        <v>1</v>
      </c>
      <c r="C49" t="s">
        <v>3</v>
      </c>
      <c r="D49" t="s">
        <v>23</v>
      </c>
      <c r="E49" t="s">
        <v>583</v>
      </c>
      <c r="F49" t="s">
        <v>583</v>
      </c>
      <c r="G49" t="s">
        <v>583</v>
      </c>
      <c r="H49" t="s">
        <v>3</v>
      </c>
      <c r="I49" t="s">
        <v>583</v>
      </c>
      <c r="J49" t="s">
        <v>583</v>
      </c>
      <c r="K49" t="s">
        <v>3</v>
      </c>
      <c r="L49" t="s">
        <v>3</v>
      </c>
      <c r="M49" t="s">
        <v>3</v>
      </c>
      <c r="N49" t="s">
        <v>23</v>
      </c>
      <c r="O49" t="s">
        <v>583</v>
      </c>
      <c r="P49" t="s">
        <v>3</v>
      </c>
      <c r="Q49" t="s">
        <v>3</v>
      </c>
      <c r="R49" t="s">
        <v>3</v>
      </c>
      <c r="S49" t="s">
        <v>584</v>
      </c>
      <c r="T49" t="s">
        <v>585</v>
      </c>
      <c r="U49" t="s">
        <v>586</v>
      </c>
    </row>
    <row r="50" spans="1:21" x14ac:dyDescent="0.2">
      <c r="A50">
        <v>816</v>
      </c>
      <c r="B50">
        <v>1</v>
      </c>
      <c r="C50" t="s">
        <v>3</v>
      </c>
      <c r="D50" t="s">
        <v>3</v>
      </c>
      <c r="E50" t="s">
        <v>96</v>
      </c>
      <c r="F50" t="s">
        <v>96</v>
      </c>
      <c r="G50" t="s">
        <v>96</v>
      </c>
      <c r="H50" t="s">
        <v>3</v>
      </c>
      <c r="I50" t="s">
        <v>96</v>
      </c>
      <c r="J50" t="s">
        <v>96</v>
      </c>
      <c r="K50" t="s">
        <v>3</v>
      </c>
      <c r="L50" t="s">
        <v>3</v>
      </c>
      <c r="M50" t="s">
        <v>3</v>
      </c>
      <c r="N50" t="s">
        <v>3</v>
      </c>
      <c r="O50" t="s">
        <v>96</v>
      </c>
      <c r="P50" t="s">
        <v>3</v>
      </c>
      <c r="Q50" t="s">
        <v>3</v>
      </c>
      <c r="R50" t="s">
        <v>3</v>
      </c>
      <c r="S50" t="s">
        <v>581</v>
      </c>
      <c r="T50" t="s">
        <v>595</v>
      </c>
      <c r="U50" t="s">
        <v>582</v>
      </c>
    </row>
    <row r="51" spans="1:21" x14ac:dyDescent="0.2">
      <c r="A51">
        <v>817</v>
      </c>
      <c r="B51">
        <v>1</v>
      </c>
      <c r="C51" t="s">
        <v>3</v>
      </c>
      <c r="D51" t="s">
        <v>23</v>
      </c>
      <c r="E51" t="s">
        <v>583</v>
      </c>
      <c r="F51" t="s">
        <v>583</v>
      </c>
      <c r="G51" t="s">
        <v>583</v>
      </c>
      <c r="H51" t="s">
        <v>3</v>
      </c>
      <c r="I51" t="s">
        <v>583</v>
      </c>
      <c r="J51" t="s">
        <v>583</v>
      </c>
      <c r="K51" t="s">
        <v>3</v>
      </c>
      <c r="L51" t="s">
        <v>3</v>
      </c>
      <c r="M51" t="s">
        <v>3</v>
      </c>
      <c r="N51" t="s">
        <v>23</v>
      </c>
      <c r="O51" t="s">
        <v>583</v>
      </c>
      <c r="P51" t="s">
        <v>3</v>
      </c>
      <c r="Q51" t="s">
        <v>3</v>
      </c>
      <c r="R51" t="s">
        <v>3</v>
      </c>
      <c r="S51" t="s">
        <v>584</v>
      </c>
      <c r="T51" t="s">
        <v>585</v>
      </c>
      <c r="U51" t="s">
        <v>586</v>
      </c>
    </row>
    <row r="52" spans="1:21" x14ac:dyDescent="0.2">
      <c r="A52">
        <v>817</v>
      </c>
      <c r="B52">
        <v>1</v>
      </c>
      <c r="C52" t="s">
        <v>3</v>
      </c>
      <c r="D52" t="s">
        <v>3</v>
      </c>
      <c r="E52" t="s">
        <v>96</v>
      </c>
      <c r="F52" t="s">
        <v>96</v>
      </c>
      <c r="G52" t="s">
        <v>96</v>
      </c>
      <c r="H52" t="s">
        <v>3</v>
      </c>
      <c r="I52" t="s">
        <v>96</v>
      </c>
      <c r="J52" t="s">
        <v>96</v>
      </c>
      <c r="K52" t="s">
        <v>3</v>
      </c>
      <c r="L52" t="s">
        <v>3</v>
      </c>
      <c r="M52" t="s">
        <v>3</v>
      </c>
      <c r="N52" t="s">
        <v>3</v>
      </c>
      <c r="O52" t="s">
        <v>96</v>
      </c>
      <c r="P52" t="s">
        <v>3</v>
      </c>
      <c r="Q52" t="s">
        <v>3</v>
      </c>
      <c r="R52" t="s">
        <v>3</v>
      </c>
      <c r="S52" t="s">
        <v>581</v>
      </c>
      <c r="T52" t="s">
        <v>595</v>
      </c>
      <c r="U52" t="s">
        <v>582</v>
      </c>
    </row>
    <row r="53" spans="1:21" x14ac:dyDescent="0.2">
      <c r="A53">
        <v>818</v>
      </c>
      <c r="B53">
        <v>1</v>
      </c>
      <c r="C53" t="s">
        <v>3</v>
      </c>
      <c r="D53" t="s">
        <v>23</v>
      </c>
      <c r="E53" t="s">
        <v>583</v>
      </c>
      <c r="F53" t="s">
        <v>583</v>
      </c>
      <c r="G53" t="s">
        <v>583</v>
      </c>
      <c r="H53" t="s">
        <v>3</v>
      </c>
      <c r="I53" t="s">
        <v>583</v>
      </c>
      <c r="J53" t="s">
        <v>583</v>
      </c>
      <c r="K53" t="s">
        <v>3</v>
      </c>
      <c r="L53" t="s">
        <v>3</v>
      </c>
      <c r="M53" t="s">
        <v>3</v>
      </c>
      <c r="N53" t="s">
        <v>23</v>
      </c>
      <c r="O53" t="s">
        <v>583</v>
      </c>
      <c r="P53" t="s">
        <v>3</v>
      </c>
      <c r="Q53" t="s">
        <v>3</v>
      </c>
      <c r="R53" t="s">
        <v>3</v>
      </c>
      <c r="S53" t="s">
        <v>584</v>
      </c>
      <c r="T53" t="s">
        <v>585</v>
      </c>
      <c r="U53" t="s">
        <v>586</v>
      </c>
    </row>
    <row r="54" spans="1:21" x14ac:dyDescent="0.2">
      <c r="A54">
        <v>818</v>
      </c>
      <c r="B54">
        <v>1</v>
      </c>
      <c r="C54" t="s">
        <v>3</v>
      </c>
      <c r="D54" t="s">
        <v>3</v>
      </c>
      <c r="E54" t="s">
        <v>96</v>
      </c>
      <c r="F54" t="s">
        <v>96</v>
      </c>
      <c r="G54" t="s">
        <v>96</v>
      </c>
      <c r="H54" t="s">
        <v>3</v>
      </c>
      <c r="I54" t="s">
        <v>96</v>
      </c>
      <c r="J54" t="s">
        <v>96</v>
      </c>
      <c r="K54" t="s">
        <v>3</v>
      </c>
      <c r="L54" t="s">
        <v>3</v>
      </c>
      <c r="M54" t="s">
        <v>3</v>
      </c>
      <c r="N54" t="s">
        <v>3</v>
      </c>
      <c r="O54" t="s">
        <v>96</v>
      </c>
      <c r="P54" t="s">
        <v>3</v>
      </c>
      <c r="Q54" t="s">
        <v>3</v>
      </c>
      <c r="R54" t="s">
        <v>3</v>
      </c>
      <c r="S54" t="s">
        <v>581</v>
      </c>
      <c r="T54" t="s">
        <v>595</v>
      </c>
      <c r="U54" t="s">
        <v>582</v>
      </c>
    </row>
    <row r="55" spans="1:21" x14ac:dyDescent="0.2">
      <c r="A55">
        <v>819</v>
      </c>
      <c r="B55">
        <v>1</v>
      </c>
      <c r="C55" t="s">
        <v>3</v>
      </c>
      <c r="D55" t="s">
        <v>23</v>
      </c>
      <c r="E55" t="s">
        <v>302</v>
      </c>
      <c r="F55" t="s">
        <v>302</v>
      </c>
      <c r="G55" t="s">
        <v>302</v>
      </c>
      <c r="H55" t="s">
        <v>3</v>
      </c>
      <c r="I55" t="s">
        <v>302</v>
      </c>
      <c r="J55" t="s">
        <v>302</v>
      </c>
      <c r="K55" t="s">
        <v>3</v>
      </c>
      <c r="L55" t="s">
        <v>3</v>
      </c>
      <c r="M55" t="s">
        <v>3</v>
      </c>
      <c r="N55" t="s">
        <v>23</v>
      </c>
      <c r="O55" t="s">
        <v>302</v>
      </c>
      <c r="P55" t="s">
        <v>3</v>
      </c>
      <c r="Q55" t="s">
        <v>3</v>
      </c>
      <c r="R55" t="s">
        <v>3</v>
      </c>
      <c r="S55" t="s">
        <v>578</v>
      </c>
      <c r="T55" t="s">
        <v>579</v>
      </c>
      <c r="U55" t="s">
        <v>580</v>
      </c>
    </row>
    <row r="56" spans="1:21" x14ac:dyDescent="0.2">
      <c r="A56">
        <v>819</v>
      </c>
      <c r="B56">
        <v>1</v>
      </c>
      <c r="C56" t="s">
        <v>3</v>
      </c>
      <c r="D56" t="s">
        <v>3</v>
      </c>
      <c r="E56" t="s">
        <v>96</v>
      </c>
      <c r="F56" t="s">
        <v>96</v>
      </c>
      <c r="G56" t="s">
        <v>96</v>
      </c>
      <c r="H56" t="s">
        <v>3</v>
      </c>
      <c r="I56" t="s">
        <v>96</v>
      </c>
      <c r="J56" t="s">
        <v>96</v>
      </c>
      <c r="K56" t="s">
        <v>3</v>
      </c>
      <c r="L56" t="s">
        <v>3</v>
      </c>
      <c r="M56" t="s">
        <v>3</v>
      </c>
      <c r="N56" t="s">
        <v>3</v>
      </c>
      <c r="O56" t="s">
        <v>96</v>
      </c>
      <c r="P56" t="s">
        <v>3</v>
      </c>
      <c r="Q56" t="s">
        <v>3</v>
      </c>
      <c r="R56" t="s">
        <v>3</v>
      </c>
      <c r="S56" t="s">
        <v>581</v>
      </c>
      <c r="T56" t="s">
        <v>595</v>
      </c>
      <c r="U56" t="s">
        <v>582</v>
      </c>
    </row>
    <row r="57" spans="1:21" x14ac:dyDescent="0.2">
      <c r="A57">
        <v>820</v>
      </c>
      <c r="B57">
        <v>1</v>
      </c>
      <c r="C57" t="s">
        <v>3</v>
      </c>
      <c r="D57" t="s">
        <v>23</v>
      </c>
      <c r="E57" t="s">
        <v>302</v>
      </c>
      <c r="F57" t="s">
        <v>302</v>
      </c>
      <c r="G57" t="s">
        <v>302</v>
      </c>
      <c r="H57" t="s">
        <v>3</v>
      </c>
      <c r="I57" t="s">
        <v>302</v>
      </c>
      <c r="J57" t="s">
        <v>302</v>
      </c>
      <c r="K57" t="s">
        <v>3</v>
      </c>
      <c r="L57" t="s">
        <v>3</v>
      </c>
      <c r="M57" t="s">
        <v>3</v>
      </c>
      <c r="N57" t="s">
        <v>23</v>
      </c>
      <c r="O57" t="s">
        <v>302</v>
      </c>
      <c r="P57" t="s">
        <v>3</v>
      </c>
      <c r="Q57" t="s">
        <v>3</v>
      </c>
      <c r="R57" t="s">
        <v>3</v>
      </c>
      <c r="S57" t="s">
        <v>578</v>
      </c>
      <c r="T57" t="s">
        <v>579</v>
      </c>
      <c r="U57" t="s">
        <v>580</v>
      </c>
    </row>
    <row r="58" spans="1:21" x14ac:dyDescent="0.2">
      <c r="A58">
        <v>820</v>
      </c>
      <c r="B58">
        <v>1</v>
      </c>
      <c r="C58" t="s">
        <v>3</v>
      </c>
      <c r="D58" t="s">
        <v>3</v>
      </c>
      <c r="E58" t="s">
        <v>96</v>
      </c>
      <c r="F58" t="s">
        <v>96</v>
      </c>
      <c r="G58" t="s">
        <v>96</v>
      </c>
      <c r="H58" t="s">
        <v>3</v>
      </c>
      <c r="I58" t="s">
        <v>96</v>
      </c>
      <c r="J58" t="s">
        <v>96</v>
      </c>
      <c r="K58" t="s">
        <v>3</v>
      </c>
      <c r="L58" t="s">
        <v>3</v>
      </c>
      <c r="M58" t="s">
        <v>3</v>
      </c>
      <c r="N58" t="s">
        <v>3</v>
      </c>
      <c r="O58" t="s">
        <v>96</v>
      </c>
      <c r="P58" t="s">
        <v>3</v>
      </c>
      <c r="Q58" t="s">
        <v>3</v>
      </c>
      <c r="R58" t="s">
        <v>3</v>
      </c>
      <c r="S58" t="s">
        <v>581</v>
      </c>
      <c r="T58" t="s">
        <v>595</v>
      </c>
      <c r="U58" t="s">
        <v>582</v>
      </c>
    </row>
    <row r="59" spans="1:21" x14ac:dyDescent="0.2">
      <c r="A59">
        <v>988</v>
      </c>
      <c r="B59">
        <v>1</v>
      </c>
      <c r="C59" t="s">
        <v>3</v>
      </c>
      <c r="D59" t="s">
        <v>3</v>
      </c>
      <c r="E59" t="s">
        <v>3</v>
      </c>
      <c r="F59" t="s">
        <v>3</v>
      </c>
      <c r="G59" t="s">
        <v>386</v>
      </c>
      <c r="H59" t="s">
        <v>3</v>
      </c>
      <c r="I59" t="s">
        <v>386</v>
      </c>
      <c r="J59" t="s">
        <v>3</v>
      </c>
      <c r="K59" t="s">
        <v>3</v>
      </c>
      <c r="L59" t="s">
        <v>3</v>
      </c>
      <c r="M59" t="s">
        <v>3</v>
      </c>
      <c r="N59" t="s">
        <v>3</v>
      </c>
      <c r="O59" t="s">
        <v>3</v>
      </c>
      <c r="P59" t="s">
        <v>3</v>
      </c>
      <c r="Q59" t="s">
        <v>3</v>
      </c>
      <c r="R59" t="s">
        <v>3</v>
      </c>
      <c r="S59" t="s">
        <v>587</v>
      </c>
      <c r="T59" t="s">
        <v>588</v>
      </c>
      <c r="U59" t="s">
        <v>589</v>
      </c>
    </row>
    <row r="60" spans="1:21" x14ac:dyDescent="0.2">
      <c r="A60">
        <v>989</v>
      </c>
      <c r="B60">
        <v>1</v>
      </c>
      <c r="C60" t="s">
        <v>3</v>
      </c>
      <c r="D60" t="s">
        <v>3</v>
      </c>
      <c r="E60" t="s">
        <v>3</v>
      </c>
      <c r="F60" t="s">
        <v>3</v>
      </c>
      <c r="G60" t="s">
        <v>386</v>
      </c>
      <c r="H60" t="s">
        <v>3</v>
      </c>
      <c r="I60" t="s">
        <v>386</v>
      </c>
      <c r="J60" t="s">
        <v>3</v>
      </c>
      <c r="K60" t="s">
        <v>3</v>
      </c>
      <c r="L60" t="s">
        <v>3</v>
      </c>
      <c r="M60" t="s">
        <v>3</v>
      </c>
      <c r="N60" t="s">
        <v>3</v>
      </c>
      <c r="O60" t="s">
        <v>3</v>
      </c>
      <c r="P60" t="s">
        <v>3</v>
      </c>
      <c r="Q60" t="s">
        <v>3</v>
      </c>
      <c r="R60" t="s">
        <v>3</v>
      </c>
      <c r="S60" t="s">
        <v>587</v>
      </c>
      <c r="T60" t="s">
        <v>588</v>
      </c>
      <c r="U60" t="s">
        <v>589</v>
      </c>
    </row>
    <row r="61" spans="1:21" x14ac:dyDescent="0.2">
      <c r="A61">
        <v>990</v>
      </c>
      <c r="B61">
        <v>1</v>
      </c>
      <c r="C61" t="s">
        <v>3</v>
      </c>
      <c r="D61" t="s">
        <v>3</v>
      </c>
      <c r="E61" t="s">
        <v>3</v>
      </c>
      <c r="F61" t="s">
        <v>3</v>
      </c>
      <c r="G61" t="s">
        <v>386</v>
      </c>
      <c r="H61" t="s">
        <v>3</v>
      </c>
      <c r="I61" t="s">
        <v>386</v>
      </c>
      <c r="J61" t="s">
        <v>3</v>
      </c>
      <c r="K61" t="s">
        <v>3</v>
      </c>
      <c r="L61" t="s">
        <v>3</v>
      </c>
      <c r="M61" t="s">
        <v>3</v>
      </c>
      <c r="N61" t="s">
        <v>3</v>
      </c>
      <c r="O61" t="s">
        <v>3</v>
      </c>
      <c r="P61" t="s">
        <v>3</v>
      </c>
      <c r="Q61" t="s">
        <v>3</v>
      </c>
      <c r="R61" t="s">
        <v>3</v>
      </c>
      <c r="S61" t="s">
        <v>587</v>
      </c>
      <c r="T61" t="s">
        <v>588</v>
      </c>
      <c r="U61" t="s">
        <v>589</v>
      </c>
    </row>
    <row r="62" spans="1:21" x14ac:dyDescent="0.2">
      <c r="A62">
        <v>991</v>
      </c>
      <c r="B62">
        <v>1</v>
      </c>
      <c r="C62" t="s">
        <v>3</v>
      </c>
      <c r="D62" t="s">
        <v>3</v>
      </c>
      <c r="E62" t="s">
        <v>3</v>
      </c>
      <c r="F62" t="s">
        <v>3</v>
      </c>
      <c r="G62" t="s">
        <v>386</v>
      </c>
      <c r="H62" t="s">
        <v>3</v>
      </c>
      <c r="I62" t="s">
        <v>386</v>
      </c>
      <c r="J62" t="s">
        <v>3</v>
      </c>
      <c r="K62" t="s">
        <v>3</v>
      </c>
      <c r="L62" t="s">
        <v>3</v>
      </c>
      <c r="M62" t="s">
        <v>3</v>
      </c>
      <c r="N62" t="s">
        <v>3</v>
      </c>
      <c r="O62" t="s">
        <v>3</v>
      </c>
      <c r="P62" t="s">
        <v>3</v>
      </c>
      <c r="Q62" t="s">
        <v>3</v>
      </c>
      <c r="R62" t="s">
        <v>3</v>
      </c>
      <c r="S62" t="s">
        <v>587</v>
      </c>
      <c r="T62" t="s">
        <v>588</v>
      </c>
      <c r="U62" t="s">
        <v>589</v>
      </c>
    </row>
    <row r="63" spans="1:21" x14ac:dyDescent="0.2">
      <c r="A63">
        <v>992</v>
      </c>
      <c r="B63">
        <v>1</v>
      </c>
      <c r="C63" t="s">
        <v>3</v>
      </c>
      <c r="D63" t="s">
        <v>3</v>
      </c>
      <c r="E63" t="s">
        <v>3</v>
      </c>
      <c r="F63" t="s">
        <v>3</v>
      </c>
      <c r="G63" t="s">
        <v>386</v>
      </c>
      <c r="H63" t="s">
        <v>3</v>
      </c>
      <c r="I63" t="s">
        <v>386</v>
      </c>
      <c r="J63" t="s">
        <v>3</v>
      </c>
      <c r="K63" t="s">
        <v>3</v>
      </c>
      <c r="L63" t="s">
        <v>3</v>
      </c>
      <c r="M63" t="s">
        <v>3</v>
      </c>
      <c r="N63" t="s">
        <v>3</v>
      </c>
      <c r="O63" t="s">
        <v>3</v>
      </c>
      <c r="P63" t="s">
        <v>3</v>
      </c>
      <c r="Q63" t="s">
        <v>3</v>
      </c>
      <c r="R63" t="s">
        <v>3</v>
      </c>
      <c r="S63" t="s">
        <v>587</v>
      </c>
      <c r="T63" t="s">
        <v>588</v>
      </c>
      <c r="U63" t="s">
        <v>589</v>
      </c>
    </row>
    <row r="64" spans="1:21" x14ac:dyDescent="0.2">
      <c r="A64">
        <v>993</v>
      </c>
      <c r="B64">
        <v>1</v>
      </c>
      <c r="C64" t="s">
        <v>3</v>
      </c>
      <c r="D64" t="s">
        <v>3</v>
      </c>
      <c r="E64" t="s">
        <v>3</v>
      </c>
      <c r="F64" t="s">
        <v>3</v>
      </c>
      <c r="G64" t="s">
        <v>386</v>
      </c>
      <c r="H64" t="s">
        <v>3</v>
      </c>
      <c r="I64" t="s">
        <v>386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3</v>
      </c>
      <c r="P64" t="s">
        <v>3</v>
      </c>
      <c r="Q64" t="s">
        <v>3</v>
      </c>
      <c r="R64" t="s">
        <v>3</v>
      </c>
      <c r="S64" t="s">
        <v>587</v>
      </c>
      <c r="T64" t="s">
        <v>588</v>
      </c>
      <c r="U64" t="s">
        <v>589</v>
      </c>
    </row>
    <row r="65" spans="1:21" x14ac:dyDescent="0.2">
      <c r="A65">
        <v>1131</v>
      </c>
      <c r="B65">
        <v>1</v>
      </c>
      <c r="C65" t="s">
        <v>3</v>
      </c>
      <c r="D65" t="s">
        <v>3</v>
      </c>
      <c r="E65" t="s">
        <v>3</v>
      </c>
      <c r="F65" t="s">
        <v>3</v>
      </c>
      <c r="G65" t="s">
        <v>386</v>
      </c>
      <c r="H65" t="s">
        <v>3</v>
      </c>
      <c r="I65" t="s">
        <v>386</v>
      </c>
      <c r="J65" t="s">
        <v>3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3</v>
      </c>
      <c r="Q65" t="s">
        <v>3</v>
      </c>
      <c r="R65" t="s">
        <v>3</v>
      </c>
      <c r="S65" t="s">
        <v>587</v>
      </c>
      <c r="T65" t="s">
        <v>588</v>
      </c>
      <c r="U65" t="s">
        <v>589</v>
      </c>
    </row>
    <row r="66" spans="1:21" x14ac:dyDescent="0.2">
      <c r="A66">
        <v>1132</v>
      </c>
      <c r="B66">
        <v>1</v>
      </c>
      <c r="C66" t="s">
        <v>3</v>
      </c>
      <c r="D66" t="s">
        <v>3</v>
      </c>
      <c r="E66" t="s">
        <v>3</v>
      </c>
      <c r="F66" t="s">
        <v>3</v>
      </c>
      <c r="G66" t="s">
        <v>386</v>
      </c>
      <c r="H66" t="s">
        <v>3</v>
      </c>
      <c r="I66" t="s">
        <v>386</v>
      </c>
      <c r="J66" t="s">
        <v>3</v>
      </c>
      <c r="K66" t="s">
        <v>3</v>
      </c>
      <c r="L66" t="s">
        <v>3</v>
      </c>
      <c r="M66" t="s">
        <v>3</v>
      </c>
      <c r="N66" t="s">
        <v>3</v>
      </c>
      <c r="O66" t="s">
        <v>3</v>
      </c>
      <c r="P66" t="s">
        <v>3</v>
      </c>
      <c r="Q66" t="s">
        <v>3</v>
      </c>
      <c r="R66" t="s">
        <v>3</v>
      </c>
      <c r="S66" t="s">
        <v>587</v>
      </c>
      <c r="T66" t="s">
        <v>588</v>
      </c>
      <c r="U66" t="s">
        <v>589</v>
      </c>
    </row>
    <row r="67" spans="1:21" x14ac:dyDescent="0.2">
      <c r="A67">
        <v>1204</v>
      </c>
      <c r="B67">
        <v>1</v>
      </c>
      <c r="C67" t="s">
        <v>3</v>
      </c>
      <c r="D67" t="s">
        <v>3</v>
      </c>
      <c r="E67" t="s">
        <v>3</v>
      </c>
      <c r="F67" t="s">
        <v>3</v>
      </c>
      <c r="G67" t="s">
        <v>386</v>
      </c>
      <c r="H67" t="s">
        <v>3</v>
      </c>
      <c r="I67" t="s">
        <v>386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587</v>
      </c>
      <c r="T67" t="s">
        <v>588</v>
      </c>
      <c r="U67" t="s">
        <v>589</v>
      </c>
    </row>
    <row r="68" spans="1:21" x14ac:dyDescent="0.2">
      <c r="A68">
        <v>1205</v>
      </c>
      <c r="B68">
        <v>1</v>
      </c>
      <c r="C68" t="s">
        <v>3</v>
      </c>
      <c r="D68" t="s">
        <v>3</v>
      </c>
      <c r="E68" t="s">
        <v>3</v>
      </c>
      <c r="F68" t="s">
        <v>3</v>
      </c>
      <c r="G68" t="s">
        <v>386</v>
      </c>
      <c r="H68" t="s">
        <v>3</v>
      </c>
      <c r="I68" t="s">
        <v>386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587</v>
      </c>
      <c r="T68" t="s">
        <v>588</v>
      </c>
      <c r="U68" t="s">
        <v>589</v>
      </c>
    </row>
    <row r="69" spans="1:21" x14ac:dyDescent="0.2">
      <c r="A69">
        <v>1206</v>
      </c>
      <c r="B69">
        <v>1</v>
      </c>
      <c r="C69" t="s">
        <v>3</v>
      </c>
      <c r="D69" t="s">
        <v>3</v>
      </c>
      <c r="E69" t="s">
        <v>3</v>
      </c>
      <c r="F69" t="s">
        <v>3</v>
      </c>
      <c r="G69" t="s">
        <v>386</v>
      </c>
      <c r="H69" t="s">
        <v>3</v>
      </c>
      <c r="I69" t="s">
        <v>386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587</v>
      </c>
      <c r="T69" t="s">
        <v>588</v>
      </c>
      <c r="U69" t="s">
        <v>589</v>
      </c>
    </row>
    <row r="70" spans="1:21" x14ac:dyDescent="0.2">
      <c r="A70">
        <v>1207</v>
      </c>
      <c r="B70">
        <v>1</v>
      </c>
      <c r="C70" t="s">
        <v>3</v>
      </c>
      <c r="D70" t="s">
        <v>3</v>
      </c>
      <c r="E70" t="s">
        <v>3</v>
      </c>
      <c r="F70" t="s">
        <v>3</v>
      </c>
      <c r="G70" t="s">
        <v>386</v>
      </c>
      <c r="H70" t="s">
        <v>3</v>
      </c>
      <c r="I70" t="s">
        <v>386</v>
      </c>
      <c r="J70" t="s">
        <v>3</v>
      </c>
      <c r="K70" t="s">
        <v>3</v>
      </c>
      <c r="L70" t="s">
        <v>3</v>
      </c>
      <c r="M70" t="s">
        <v>3</v>
      </c>
      <c r="N70" t="s">
        <v>3</v>
      </c>
      <c r="O70" t="s">
        <v>3</v>
      </c>
      <c r="P70" t="s">
        <v>3</v>
      </c>
      <c r="Q70" t="s">
        <v>3</v>
      </c>
      <c r="R70" t="s">
        <v>3</v>
      </c>
      <c r="S70" t="s">
        <v>587</v>
      </c>
      <c r="T70" t="s">
        <v>588</v>
      </c>
      <c r="U70" t="s">
        <v>589</v>
      </c>
    </row>
    <row r="71" spans="1:21" x14ac:dyDescent="0.2">
      <c r="A71">
        <v>1208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386</v>
      </c>
      <c r="H71" t="s">
        <v>3</v>
      </c>
      <c r="I71" t="s">
        <v>386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587</v>
      </c>
      <c r="T71" t="s">
        <v>588</v>
      </c>
      <c r="U71" t="s">
        <v>589</v>
      </c>
    </row>
    <row r="72" spans="1:21" x14ac:dyDescent="0.2">
      <c r="A72">
        <v>1209</v>
      </c>
      <c r="B72">
        <v>1</v>
      </c>
      <c r="C72" t="s">
        <v>3</v>
      </c>
      <c r="D72" t="s">
        <v>3</v>
      </c>
      <c r="E72" t="s">
        <v>3</v>
      </c>
      <c r="F72" t="s">
        <v>3</v>
      </c>
      <c r="G72" t="s">
        <v>386</v>
      </c>
      <c r="H72" t="s">
        <v>3</v>
      </c>
      <c r="I72" t="s">
        <v>386</v>
      </c>
      <c r="J72" t="s">
        <v>3</v>
      </c>
      <c r="K72" t="s">
        <v>3</v>
      </c>
      <c r="L72" t="s">
        <v>3</v>
      </c>
      <c r="M72" t="s">
        <v>3</v>
      </c>
      <c r="N72" t="s">
        <v>3</v>
      </c>
      <c r="O72" t="s">
        <v>3</v>
      </c>
      <c r="P72" t="s">
        <v>3</v>
      </c>
      <c r="Q72" t="s">
        <v>3</v>
      </c>
      <c r="R72" t="s">
        <v>3</v>
      </c>
      <c r="S72" t="s">
        <v>587</v>
      </c>
      <c r="T72" t="s">
        <v>588</v>
      </c>
      <c r="U72" t="s">
        <v>589</v>
      </c>
    </row>
    <row r="73" spans="1:21" x14ac:dyDescent="0.2">
      <c r="A73">
        <v>1279</v>
      </c>
      <c r="B73">
        <v>1</v>
      </c>
      <c r="C73" t="s">
        <v>3</v>
      </c>
      <c r="D73" t="s">
        <v>425</v>
      </c>
      <c r="E73" t="s">
        <v>426</v>
      </c>
      <c r="F73" t="s">
        <v>426</v>
      </c>
      <c r="G73" t="s">
        <v>426</v>
      </c>
      <c r="H73" t="s">
        <v>3</v>
      </c>
      <c r="I73" t="s">
        <v>426</v>
      </c>
      <c r="J73" t="s">
        <v>426</v>
      </c>
      <c r="K73" t="s">
        <v>3</v>
      </c>
      <c r="L73" t="s">
        <v>3</v>
      </c>
      <c r="M73" t="s">
        <v>3</v>
      </c>
      <c r="N73" t="s">
        <v>425</v>
      </c>
      <c r="O73" t="s">
        <v>590</v>
      </c>
      <c r="P73" t="s">
        <v>3</v>
      </c>
      <c r="Q73" t="s">
        <v>3</v>
      </c>
      <c r="R73" t="s">
        <v>3</v>
      </c>
      <c r="S73" t="s">
        <v>591</v>
      </c>
      <c r="T73" t="s">
        <v>592</v>
      </c>
      <c r="U73" t="s">
        <v>593</v>
      </c>
    </row>
    <row r="74" spans="1:21" x14ac:dyDescent="0.2">
      <c r="A74">
        <v>1280</v>
      </c>
      <c r="B74">
        <v>1</v>
      </c>
      <c r="C74" t="s">
        <v>3</v>
      </c>
      <c r="D74" t="s">
        <v>425</v>
      </c>
      <c r="E74" t="s">
        <v>426</v>
      </c>
      <c r="F74" t="s">
        <v>426</v>
      </c>
      <c r="G74" t="s">
        <v>426</v>
      </c>
      <c r="H74" t="s">
        <v>3</v>
      </c>
      <c r="I74" t="s">
        <v>426</v>
      </c>
      <c r="J74" t="s">
        <v>426</v>
      </c>
      <c r="K74" t="s">
        <v>3</v>
      </c>
      <c r="L74" t="s">
        <v>3</v>
      </c>
      <c r="M74" t="s">
        <v>3</v>
      </c>
      <c r="N74" t="s">
        <v>425</v>
      </c>
      <c r="O74" t="s">
        <v>590</v>
      </c>
      <c r="P74" t="s">
        <v>3</v>
      </c>
      <c r="Q74" t="s">
        <v>3</v>
      </c>
      <c r="R74" t="s">
        <v>3</v>
      </c>
      <c r="S74" t="s">
        <v>591</v>
      </c>
      <c r="T74" t="s">
        <v>592</v>
      </c>
      <c r="U74" t="s">
        <v>593</v>
      </c>
    </row>
    <row r="75" spans="1:21" x14ac:dyDescent="0.2">
      <c r="A75">
        <v>1281</v>
      </c>
      <c r="B75">
        <v>1</v>
      </c>
      <c r="C75" t="s">
        <v>3</v>
      </c>
      <c r="D75" t="s">
        <v>425</v>
      </c>
      <c r="E75" t="s">
        <v>426</v>
      </c>
      <c r="F75" t="s">
        <v>426</v>
      </c>
      <c r="G75" t="s">
        <v>426</v>
      </c>
      <c r="H75" t="s">
        <v>3</v>
      </c>
      <c r="I75" t="s">
        <v>426</v>
      </c>
      <c r="J75" t="s">
        <v>426</v>
      </c>
      <c r="K75" t="s">
        <v>3</v>
      </c>
      <c r="L75" t="s">
        <v>3</v>
      </c>
      <c r="M75" t="s">
        <v>3</v>
      </c>
      <c r="N75" t="s">
        <v>425</v>
      </c>
      <c r="O75" t="s">
        <v>590</v>
      </c>
      <c r="P75" t="s">
        <v>3</v>
      </c>
      <c r="Q75" t="s">
        <v>3</v>
      </c>
      <c r="R75" t="s">
        <v>3</v>
      </c>
      <c r="S75" t="s">
        <v>591</v>
      </c>
      <c r="T75" t="s">
        <v>592</v>
      </c>
      <c r="U75" t="s">
        <v>593</v>
      </c>
    </row>
    <row r="76" spans="1:21" x14ac:dyDescent="0.2">
      <c r="A76">
        <v>1282</v>
      </c>
      <c r="B76">
        <v>1</v>
      </c>
      <c r="C76" t="s">
        <v>3</v>
      </c>
      <c r="D76" t="s">
        <v>425</v>
      </c>
      <c r="E76" t="s">
        <v>426</v>
      </c>
      <c r="F76" t="s">
        <v>426</v>
      </c>
      <c r="G76" t="s">
        <v>426</v>
      </c>
      <c r="H76" t="s">
        <v>3</v>
      </c>
      <c r="I76" t="s">
        <v>426</v>
      </c>
      <c r="J76" t="s">
        <v>426</v>
      </c>
      <c r="K76" t="s">
        <v>3</v>
      </c>
      <c r="L76" t="s">
        <v>3</v>
      </c>
      <c r="M76" t="s">
        <v>3</v>
      </c>
      <c r="N76" t="s">
        <v>425</v>
      </c>
      <c r="O76" t="s">
        <v>590</v>
      </c>
      <c r="P76" t="s">
        <v>3</v>
      </c>
      <c r="Q76" t="s">
        <v>3</v>
      </c>
      <c r="R76" t="s">
        <v>3</v>
      </c>
      <c r="S76" t="s">
        <v>591</v>
      </c>
      <c r="T76" t="s">
        <v>592</v>
      </c>
      <c r="U76" t="s">
        <v>593</v>
      </c>
    </row>
    <row r="77" spans="1:21" x14ac:dyDescent="0.2">
      <c r="A77">
        <v>1283</v>
      </c>
      <c r="B77">
        <v>1</v>
      </c>
      <c r="C77" t="s">
        <v>3</v>
      </c>
      <c r="D77" t="s">
        <v>425</v>
      </c>
      <c r="E77" t="s">
        <v>426</v>
      </c>
      <c r="F77" t="s">
        <v>426</v>
      </c>
      <c r="G77" t="s">
        <v>426</v>
      </c>
      <c r="H77" t="s">
        <v>3</v>
      </c>
      <c r="I77" t="s">
        <v>426</v>
      </c>
      <c r="J77" t="s">
        <v>426</v>
      </c>
      <c r="K77" t="s">
        <v>3</v>
      </c>
      <c r="L77" t="s">
        <v>3</v>
      </c>
      <c r="M77" t="s">
        <v>3</v>
      </c>
      <c r="N77" t="s">
        <v>425</v>
      </c>
      <c r="O77" t="s">
        <v>590</v>
      </c>
      <c r="P77" t="s">
        <v>3</v>
      </c>
      <c r="Q77" t="s">
        <v>3</v>
      </c>
      <c r="R77" t="s">
        <v>3</v>
      </c>
      <c r="S77" t="s">
        <v>591</v>
      </c>
      <c r="T77" t="s">
        <v>592</v>
      </c>
      <c r="U77" t="s">
        <v>593</v>
      </c>
    </row>
    <row r="78" spans="1:21" x14ac:dyDescent="0.2">
      <c r="A78">
        <v>1284</v>
      </c>
      <c r="B78">
        <v>1</v>
      </c>
      <c r="C78" t="s">
        <v>3</v>
      </c>
      <c r="D78" t="s">
        <v>425</v>
      </c>
      <c r="E78" t="s">
        <v>426</v>
      </c>
      <c r="F78" t="s">
        <v>426</v>
      </c>
      <c r="G78" t="s">
        <v>426</v>
      </c>
      <c r="H78" t="s">
        <v>3</v>
      </c>
      <c r="I78" t="s">
        <v>426</v>
      </c>
      <c r="J78" t="s">
        <v>426</v>
      </c>
      <c r="K78" t="s">
        <v>3</v>
      </c>
      <c r="L78" t="s">
        <v>3</v>
      </c>
      <c r="M78" t="s">
        <v>3</v>
      </c>
      <c r="N78" t="s">
        <v>425</v>
      </c>
      <c r="O78" t="s">
        <v>590</v>
      </c>
      <c r="P78" t="s">
        <v>3</v>
      </c>
      <c r="Q78" t="s">
        <v>3</v>
      </c>
      <c r="R78" t="s">
        <v>3</v>
      </c>
      <c r="S78" t="s">
        <v>591</v>
      </c>
      <c r="T78" t="s">
        <v>592</v>
      </c>
      <c r="U78" t="s">
        <v>593</v>
      </c>
    </row>
    <row r="79" spans="1:21" x14ac:dyDescent="0.2">
      <c r="A79">
        <v>1285</v>
      </c>
      <c r="B79">
        <v>1</v>
      </c>
      <c r="C79" t="s">
        <v>3</v>
      </c>
      <c r="D79" t="s">
        <v>425</v>
      </c>
      <c r="E79" t="s">
        <v>426</v>
      </c>
      <c r="F79" t="s">
        <v>426</v>
      </c>
      <c r="G79" t="s">
        <v>426</v>
      </c>
      <c r="H79" t="s">
        <v>3</v>
      </c>
      <c r="I79" t="s">
        <v>426</v>
      </c>
      <c r="J79" t="s">
        <v>426</v>
      </c>
      <c r="K79" t="s">
        <v>3</v>
      </c>
      <c r="L79" t="s">
        <v>3</v>
      </c>
      <c r="M79" t="s">
        <v>3</v>
      </c>
      <c r="N79" t="s">
        <v>425</v>
      </c>
      <c r="O79" t="s">
        <v>590</v>
      </c>
      <c r="P79" t="s">
        <v>3</v>
      </c>
      <c r="Q79" t="s">
        <v>3</v>
      </c>
      <c r="R79" t="s">
        <v>3</v>
      </c>
      <c r="S79" t="s">
        <v>591</v>
      </c>
      <c r="T79" t="s">
        <v>592</v>
      </c>
      <c r="U79" t="s">
        <v>593</v>
      </c>
    </row>
    <row r="80" spans="1:21" x14ac:dyDescent="0.2">
      <c r="A80">
        <v>1286</v>
      </c>
      <c r="B80">
        <v>1</v>
      </c>
      <c r="C80" t="s">
        <v>3</v>
      </c>
      <c r="D80" t="s">
        <v>425</v>
      </c>
      <c r="E80" t="s">
        <v>426</v>
      </c>
      <c r="F80" t="s">
        <v>426</v>
      </c>
      <c r="G80" t="s">
        <v>426</v>
      </c>
      <c r="H80" t="s">
        <v>3</v>
      </c>
      <c r="I80" t="s">
        <v>426</v>
      </c>
      <c r="J80" t="s">
        <v>426</v>
      </c>
      <c r="K80" t="s">
        <v>3</v>
      </c>
      <c r="L80" t="s">
        <v>3</v>
      </c>
      <c r="M80" t="s">
        <v>3</v>
      </c>
      <c r="N80" t="s">
        <v>425</v>
      </c>
      <c r="O80" t="s">
        <v>590</v>
      </c>
      <c r="P80" t="s">
        <v>3</v>
      </c>
      <c r="Q80" t="s">
        <v>3</v>
      </c>
      <c r="R80" t="s">
        <v>3</v>
      </c>
      <c r="S80" t="s">
        <v>591</v>
      </c>
      <c r="T80" t="s">
        <v>592</v>
      </c>
      <c r="U80" t="s">
        <v>593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/>
      </c>
      <c r="G12" t="str">
        <f>Source!G12</f>
        <v>СД_I-345879_Соколово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02-01-01</vt:lpstr>
      <vt:lpstr>08-01-01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'08-01-01'!Заголовки_для_печати</vt:lpstr>
      <vt:lpstr>'09-01-01'!Заголовки_для_печати</vt:lpstr>
      <vt:lpstr>'02-01-01'!Область_печати</vt:lpstr>
      <vt:lpstr>'08-01-01'!Область_печати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2026-02-09T11:28:47Z</dcterms:created>
  <dcterms:modified xsi:type="dcterms:W3CDTF">2026-02-15T07:50:38Z</dcterms:modified>
</cp:coreProperties>
</file>