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352438\СД_352438\"/>
    </mc:Choice>
  </mc:AlternateContent>
  <bookViews>
    <workbookView xWindow="0" yWindow="0" windowWidth="14370" windowHeight="3660"/>
  </bookViews>
  <sheets>
    <sheet name="02-01-03" sheetId="7" r:id="rId1"/>
    <sheet name="02-01-03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'02-01-03'!$27:$27</definedName>
    <definedName name="_xlnm.Print_Titles" localSheetId="1">'02-01-03_1'!$43:$43</definedName>
    <definedName name="_xlnm.Print_Area" localSheetId="0">'02-01-03'!$A$1:$K$112</definedName>
    <definedName name="_xlnm.Print_Area" localSheetId="1">'02-01-03_1'!$A$1:$L$131</definedName>
  </definedNames>
  <calcPr calcId="162913" iterate="1"/>
</workbook>
</file>

<file path=xl/calcChain.xml><?xml version="1.0" encoding="utf-8"?>
<calcChain xmlns="http://schemas.openxmlformats.org/spreadsheetml/2006/main">
  <c r="I128" i="8" l="1"/>
  <c r="I125" i="8"/>
  <c r="D128" i="8"/>
  <c r="D125" i="8"/>
  <c r="K122" i="8"/>
  <c r="I122" i="8"/>
  <c r="D122" i="8"/>
  <c r="K121" i="8"/>
  <c r="I121" i="8"/>
  <c r="D121" i="8"/>
  <c r="D120" i="8"/>
  <c r="K119" i="8"/>
  <c r="I119" i="8"/>
  <c r="D119" i="8"/>
  <c r="K118" i="8"/>
  <c r="I118" i="8"/>
  <c r="D118" i="8"/>
  <c r="J117" i="8"/>
  <c r="K117" i="8"/>
  <c r="J116" i="8"/>
  <c r="K116" i="8"/>
  <c r="A115" i="8"/>
  <c r="J113" i="8"/>
  <c r="K113" i="8"/>
  <c r="J112" i="8"/>
  <c r="K112" i="8"/>
  <c r="A111" i="8"/>
  <c r="I108" i="8"/>
  <c r="J107" i="8"/>
  <c r="I107" i="8"/>
  <c r="H107" i="8"/>
  <c r="F107" i="8"/>
  <c r="K106" i="8"/>
  <c r="J106" i="8"/>
  <c r="F106" i="8"/>
  <c r="L105" i="8"/>
  <c r="K105" i="8"/>
  <c r="J105" i="8"/>
  <c r="F105" i="8"/>
  <c r="L104" i="8"/>
  <c r="K104" i="8"/>
  <c r="I104" i="8"/>
  <c r="J104" i="8"/>
  <c r="G104" i="8"/>
  <c r="V104" i="8"/>
  <c r="T104" i="8"/>
  <c r="R104" i="8"/>
  <c r="U104" i="8"/>
  <c r="S104" i="8"/>
  <c r="Q104" i="8"/>
  <c r="F104" i="8"/>
  <c r="E104" i="8"/>
  <c r="C104" i="8"/>
  <c r="L103" i="8"/>
  <c r="K103" i="8"/>
  <c r="J103" i="8"/>
  <c r="I103" i="8"/>
  <c r="H103" i="8"/>
  <c r="G103" i="8"/>
  <c r="L102" i="8"/>
  <c r="K102" i="8"/>
  <c r="J102" i="8"/>
  <c r="O108" i="8" s="1"/>
  <c r="I102" i="8"/>
  <c r="H102" i="8"/>
  <c r="G102" i="8"/>
  <c r="D101" i="8"/>
  <c r="V100" i="8"/>
  <c r="T100" i="8"/>
  <c r="L106" i="8" s="1"/>
  <c r="R100" i="8"/>
  <c r="U100" i="8"/>
  <c r="S100" i="8"/>
  <c r="Q100" i="8"/>
  <c r="F100" i="8"/>
  <c r="E100" i="8"/>
  <c r="C100" i="8"/>
  <c r="J97" i="8"/>
  <c r="I97" i="8"/>
  <c r="H97" i="8"/>
  <c r="F97" i="8"/>
  <c r="K96" i="8"/>
  <c r="F96" i="8"/>
  <c r="K95" i="8"/>
  <c r="F95" i="8"/>
  <c r="L94" i="8"/>
  <c r="K94" i="8"/>
  <c r="I94" i="8"/>
  <c r="J94" i="8"/>
  <c r="G94" i="8"/>
  <c r="V94" i="8"/>
  <c r="T94" i="8"/>
  <c r="R94" i="8"/>
  <c r="U94" i="8"/>
  <c r="S94" i="8"/>
  <c r="Q94" i="8"/>
  <c r="F94" i="8"/>
  <c r="E94" i="8"/>
  <c r="C94" i="8"/>
  <c r="L93" i="8"/>
  <c r="K93" i="8"/>
  <c r="J93" i="8"/>
  <c r="I93" i="8"/>
  <c r="H93" i="8"/>
  <c r="G93" i="8"/>
  <c r="D92" i="8"/>
  <c r="V91" i="8"/>
  <c r="T91" i="8"/>
  <c r="L96" i="8" s="1"/>
  <c r="R91" i="8"/>
  <c r="L95" i="8" s="1"/>
  <c r="U91" i="8"/>
  <c r="S91" i="8"/>
  <c r="J96" i="8" s="1"/>
  <c r="Q91" i="8"/>
  <c r="J95" i="8" s="1"/>
  <c r="F91" i="8"/>
  <c r="E91" i="8"/>
  <c r="C91" i="8"/>
  <c r="J88" i="8"/>
  <c r="I88" i="8"/>
  <c r="H88" i="8"/>
  <c r="F88" i="8"/>
  <c r="L87" i="8"/>
  <c r="K87" i="8"/>
  <c r="F87" i="8"/>
  <c r="L86" i="8"/>
  <c r="K86" i="8"/>
  <c r="J86" i="8"/>
  <c r="F86" i="8"/>
  <c r="L85" i="8"/>
  <c r="K85" i="8"/>
  <c r="I85" i="8"/>
  <c r="J85" i="8"/>
  <c r="G85" i="8"/>
  <c r="V85" i="8"/>
  <c r="T85" i="8"/>
  <c r="R85" i="8"/>
  <c r="U85" i="8"/>
  <c r="S85" i="8"/>
  <c r="Q85" i="8"/>
  <c r="F85" i="8"/>
  <c r="E85" i="8"/>
  <c r="C85" i="8"/>
  <c r="L84" i="8"/>
  <c r="P89" i="8" s="1"/>
  <c r="K84" i="8"/>
  <c r="J84" i="8"/>
  <c r="O89" i="8" s="1"/>
  <c r="I84" i="8"/>
  <c r="H84" i="8"/>
  <c r="G84" i="8"/>
  <c r="D83" i="8"/>
  <c r="V82" i="8"/>
  <c r="T82" i="8"/>
  <c r="R82" i="8"/>
  <c r="U82" i="8"/>
  <c r="S82" i="8"/>
  <c r="J87" i="8" s="1"/>
  <c r="Q82" i="8"/>
  <c r="F82" i="8"/>
  <c r="E82" i="8"/>
  <c r="C82" i="8"/>
  <c r="A81" i="8"/>
  <c r="J79" i="8"/>
  <c r="K79" i="8"/>
  <c r="J78" i="8"/>
  <c r="K78" i="8"/>
  <c r="A77" i="8"/>
  <c r="J73" i="8"/>
  <c r="I73" i="8"/>
  <c r="H73" i="8"/>
  <c r="F73" i="8"/>
  <c r="K72" i="8"/>
  <c r="F72" i="8"/>
  <c r="L71" i="8"/>
  <c r="K71" i="8"/>
  <c r="F71" i="8"/>
  <c r="L70" i="8"/>
  <c r="K70" i="8"/>
  <c r="I70" i="8"/>
  <c r="J70" i="8"/>
  <c r="G70" i="8"/>
  <c r="V70" i="8"/>
  <c r="T70" i="8"/>
  <c r="R70" i="8"/>
  <c r="U70" i="8"/>
  <c r="S70" i="8"/>
  <c r="Q70" i="8"/>
  <c r="F70" i="8"/>
  <c r="E70" i="8"/>
  <c r="C70" i="8"/>
  <c r="L69" i="8"/>
  <c r="K69" i="8"/>
  <c r="J69" i="8"/>
  <c r="I69" i="8"/>
  <c r="H69" i="8"/>
  <c r="G69" i="8"/>
  <c r="L68" i="8"/>
  <c r="K68" i="8"/>
  <c r="J68" i="8"/>
  <c r="O74" i="8" s="1"/>
  <c r="I68" i="8"/>
  <c r="H68" i="8"/>
  <c r="G68" i="8"/>
  <c r="D67" i="8"/>
  <c r="V66" i="8"/>
  <c r="T66" i="8"/>
  <c r="L72" i="8" s="1"/>
  <c r="R66" i="8"/>
  <c r="U66" i="8"/>
  <c r="S66" i="8"/>
  <c r="J72" i="8" s="1"/>
  <c r="Q66" i="8"/>
  <c r="J71" i="8" s="1"/>
  <c r="F66" i="8"/>
  <c r="E66" i="8"/>
  <c r="C66" i="8"/>
  <c r="J63" i="8"/>
  <c r="I63" i="8"/>
  <c r="H63" i="8"/>
  <c r="F63" i="8"/>
  <c r="L62" i="8"/>
  <c r="K62" i="8"/>
  <c r="J62" i="8"/>
  <c r="F62" i="8"/>
  <c r="L61" i="8"/>
  <c r="K61" i="8"/>
  <c r="J61" i="8"/>
  <c r="F61" i="8"/>
  <c r="L60" i="8"/>
  <c r="K60" i="8"/>
  <c r="I60" i="8"/>
  <c r="J60" i="8"/>
  <c r="G60" i="8"/>
  <c r="V60" i="8"/>
  <c r="T60" i="8"/>
  <c r="R60" i="8"/>
  <c r="U60" i="8"/>
  <c r="S60" i="8"/>
  <c r="Q60" i="8"/>
  <c r="F60" i="8"/>
  <c r="E60" i="8"/>
  <c r="C60" i="8"/>
  <c r="L59" i="8"/>
  <c r="P64" i="8" s="1"/>
  <c r="K59" i="8"/>
  <c r="J59" i="8"/>
  <c r="O64" i="8" s="1"/>
  <c r="I59" i="8"/>
  <c r="H59" i="8"/>
  <c r="G59" i="8"/>
  <c r="D58" i="8"/>
  <c r="V57" i="8"/>
  <c r="T57" i="8"/>
  <c r="R57" i="8"/>
  <c r="U57" i="8"/>
  <c r="S57" i="8"/>
  <c r="Q57" i="8"/>
  <c r="F57" i="8"/>
  <c r="E57" i="8"/>
  <c r="C57" i="8"/>
  <c r="J54" i="8"/>
  <c r="I54" i="8"/>
  <c r="H54" i="8"/>
  <c r="F54" i="8"/>
  <c r="K53" i="8"/>
  <c r="F53" i="8"/>
  <c r="K52" i="8"/>
  <c r="F52" i="8"/>
  <c r="L51" i="8"/>
  <c r="K51" i="8"/>
  <c r="I51" i="8"/>
  <c r="J51" i="8"/>
  <c r="G51" i="8"/>
  <c r="V51" i="8"/>
  <c r="T51" i="8"/>
  <c r="R51" i="8"/>
  <c r="U51" i="8"/>
  <c r="S51" i="8"/>
  <c r="Q51" i="8"/>
  <c r="F51" i="8"/>
  <c r="E51" i="8"/>
  <c r="C51" i="8"/>
  <c r="L50" i="8"/>
  <c r="K50" i="8"/>
  <c r="J50" i="8"/>
  <c r="I50" i="8"/>
  <c r="H50" i="8"/>
  <c r="G50" i="8"/>
  <c r="D49" i="8"/>
  <c r="V48" i="8"/>
  <c r="T48" i="8"/>
  <c r="L53" i="8" s="1"/>
  <c r="R48" i="8"/>
  <c r="L52" i="8" s="1"/>
  <c r="U48" i="8"/>
  <c r="S48" i="8"/>
  <c r="J53" i="8" s="1"/>
  <c r="Q48" i="8"/>
  <c r="J52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10" i="7"/>
  <c r="H107" i="7"/>
  <c r="C110" i="7"/>
  <c r="C107" i="7"/>
  <c r="J104" i="7"/>
  <c r="H104" i="7"/>
  <c r="C104" i="7"/>
  <c r="J103" i="7"/>
  <c r="H103" i="7"/>
  <c r="C103" i="7"/>
  <c r="C102" i="7"/>
  <c r="J101" i="7"/>
  <c r="H101" i="7"/>
  <c r="C101" i="7"/>
  <c r="J100" i="7"/>
  <c r="H100" i="7"/>
  <c r="C100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/>
  <c r="I99" i="7"/>
  <c r="J99" i="7"/>
  <c r="I98" i="7"/>
  <c r="J98" i="7"/>
  <c r="A97" i="7"/>
  <c r="I95" i="7"/>
  <c r="J95" i="7"/>
  <c r="I94" i="7"/>
  <c r="J94" i="7"/>
  <c r="A93" i="7"/>
  <c r="I89" i="7"/>
  <c r="H89" i="7"/>
  <c r="G89" i="7"/>
  <c r="E89" i="7"/>
  <c r="J88" i="7"/>
  <c r="E88" i="7"/>
  <c r="J87" i="7"/>
  <c r="I87" i="7"/>
  <c r="E87" i="7"/>
  <c r="K86" i="7"/>
  <c r="J86" i="7"/>
  <c r="H86" i="7"/>
  <c r="I86" i="7"/>
  <c r="F86" i="7"/>
  <c r="V86" i="7"/>
  <c r="T86" i="7"/>
  <c r="R86" i="7"/>
  <c r="U86" i="7"/>
  <c r="S86" i="7"/>
  <c r="Q86" i="7"/>
  <c r="E86" i="7"/>
  <c r="D86" i="7"/>
  <c r="B86" i="7"/>
  <c r="K85" i="7"/>
  <c r="J85" i="7"/>
  <c r="I85" i="7"/>
  <c r="H85" i="7"/>
  <c r="G85" i="7"/>
  <c r="F85" i="7"/>
  <c r="K84" i="7"/>
  <c r="J84" i="7"/>
  <c r="I84" i="7"/>
  <c r="H84" i="7"/>
  <c r="G84" i="7"/>
  <c r="F84" i="7"/>
  <c r="C83" i="7"/>
  <c r="V82" i="7"/>
  <c r="T82" i="7"/>
  <c r="K88" i="7" s="1"/>
  <c r="R82" i="7"/>
  <c r="K87" i="7" s="1"/>
  <c r="U82" i="7"/>
  <c r="S82" i="7"/>
  <c r="I88" i="7" s="1"/>
  <c r="Q82" i="7"/>
  <c r="E82" i="7"/>
  <c r="D82" i="7"/>
  <c r="B82" i="7"/>
  <c r="I79" i="7"/>
  <c r="H79" i="7"/>
  <c r="G79" i="7"/>
  <c r="E79" i="7"/>
  <c r="K78" i="7"/>
  <c r="J78" i="7"/>
  <c r="E78" i="7"/>
  <c r="J77" i="7"/>
  <c r="E77" i="7"/>
  <c r="K76" i="7"/>
  <c r="J76" i="7"/>
  <c r="H76" i="7"/>
  <c r="I76" i="7"/>
  <c r="F76" i="7"/>
  <c r="V76" i="7"/>
  <c r="T76" i="7"/>
  <c r="R76" i="7"/>
  <c r="U76" i="7"/>
  <c r="S76" i="7"/>
  <c r="Q76" i="7"/>
  <c r="E76" i="7"/>
  <c r="D76" i="7"/>
  <c r="B76" i="7"/>
  <c r="K75" i="7"/>
  <c r="J75" i="7"/>
  <c r="I75" i="7"/>
  <c r="H75" i="7"/>
  <c r="G75" i="7"/>
  <c r="F75" i="7"/>
  <c r="C74" i="7"/>
  <c r="V73" i="7"/>
  <c r="T73" i="7"/>
  <c r="R73" i="7"/>
  <c r="K77" i="7" s="1"/>
  <c r="J80" i="7" s="1"/>
  <c r="U73" i="7"/>
  <c r="S73" i="7"/>
  <c r="I78" i="7" s="1"/>
  <c r="Q73" i="7"/>
  <c r="I77" i="7" s="1"/>
  <c r="E73" i="7"/>
  <c r="D73" i="7"/>
  <c r="B73" i="7"/>
  <c r="I70" i="7"/>
  <c r="H70" i="7"/>
  <c r="G70" i="7"/>
  <c r="E70" i="7"/>
  <c r="J69" i="7"/>
  <c r="I69" i="7"/>
  <c r="E69" i="7"/>
  <c r="J68" i="7"/>
  <c r="I68" i="7"/>
  <c r="E68" i="7"/>
  <c r="K67" i="7"/>
  <c r="J67" i="7"/>
  <c r="H67" i="7"/>
  <c r="I67" i="7"/>
  <c r="F67" i="7"/>
  <c r="V67" i="7"/>
  <c r="T67" i="7"/>
  <c r="R67" i="7"/>
  <c r="U67" i="7"/>
  <c r="S67" i="7"/>
  <c r="Q67" i="7"/>
  <c r="E67" i="7"/>
  <c r="D67" i="7"/>
  <c r="B67" i="7"/>
  <c r="K66" i="7"/>
  <c r="J66" i="7"/>
  <c r="I66" i="7"/>
  <c r="O71" i="7" s="1"/>
  <c r="H66" i="7"/>
  <c r="G66" i="7"/>
  <c r="F66" i="7"/>
  <c r="C65" i="7"/>
  <c r="V64" i="7"/>
  <c r="T64" i="7"/>
  <c r="K69" i="7" s="1"/>
  <c r="R64" i="7"/>
  <c r="K68" i="7" s="1"/>
  <c r="J71" i="7" s="1"/>
  <c r="U64" i="7"/>
  <c r="S64" i="7"/>
  <c r="Q64" i="7"/>
  <c r="E64" i="7"/>
  <c r="D64" i="7"/>
  <c r="B64" i="7"/>
  <c r="A63" i="7"/>
  <c r="I61" i="7"/>
  <c r="J61" i="7"/>
  <c r="I60" i="7"/>
  <c r="J60" i="7"/>
  <c r="A59" i="7"/>
  <c r="I55" i="7"/>
  <c r="H55" i="7"/>
  <c r="G55" i="7"/>
  <c r="E55" i="7"/>
  <c r="J54" i="7"/>
  <c r="E54" i="7"/>
  <c r="K53" i="7"/>
  <c r="J53" i="7"/>
  <c r="I53" i="7"/>
  <c r="E53" i="7"/>
  <c r="K52" i="7"/>
  <c r="J52" i="7"/>
  <c r="H52" i="7"/>
  <c r="I52" i="7"/>
  <c r="F52" i="7"/>
  <c r="V52" i="7"/>
  <c r="T52" i="7"/>
  <c r="R52" i="7"/>
  <c r="U52" i="7"/>
  <c r="S52" i="7"/>
  <c r="Q52" i="7"/>
  <c r="E52" i="7"/>
  <c r="D52" i="7"/>
  <c r="B52" i="7"/>
  <c r="K51" i="7"/>
  <c r="P56" i="7" s="1"/>
  <c r="J51" i="7"/>
  <c r="I51" i="7"/>
  <c r="H51" i="7"/>
  <c r="G51" i="7"/>
  <c r="F51" i="7"/>
  <c r="K50" i="7"/>
  <c r="J50" i="7"/>
  <c r="I50" i="7"/>
  <c r="H50" i="7"/>
  <c r="G50" i="7"/>
  <c r="F50" i="7"/>
  <c r="C49" i="7"/>
  <c r="V48" i="7"/>
  <c r="T48" i="7"/>
  <c r="K54" i="7" s="1"/>
  <c r="J56" i="7" s="1"/>
  <c r="R48" i="7"/>
  <c r="U48" i="7"/>
  <c r="S48" i="7"/>
  <c r="I54" i="7" s="1"/>
  <c r="Q48" i="7"/>
  <c r="E48" i="7"/>
  <c r="D48" i="7"/>
  <c r="B48" i="7"/>
  <c r="I45" i="7"/>
  <c r="H45" i="7"/>
  <c r="G45" i="7"/>
  <c r="E45" i="7"/>
  <c r="J44" i="7"/>
  <c r="E44" i="7"/>
  <c r="J43" i="7"/>
  <c r="I43" i="7"/>
  <c r="E43" i="7"/>
  <c r="K42" i="7"/>
  <c r="J42" i="7"/>
  <c r="H42" i="7"/>
  <c r="I42" i="7"/>
  <c r="F42" i="7"/>
  <c r="V42" i="7"/>
  <c r="T42" i="7"/>
  <c r="R42" i="7"/>
  <c r="K43" i="7" s="1"/>
  <c r="U42" i="7"/>
  <c r="S42" i="7"/>
  <c r="Q42" i="7"/>
  <c r="E42" i="7"/>
  <c r="D42" i="7"/>
  <c r="B42" i="7"/>
  <c r="K41" i="7"/>
  <c r="J41" i="7"/>
  <c r="I41" i="7"/>
  <c r="H41" i="7"/>
  <c r="G41" i="7"/>
  <c r="F41" i="7"/>
  <c r="C40" i="7"/>
  <c r="V39" i="7"/>
  <c r="T39" i="7"/>
  <c r="K44" i="7" s="1"/>
  <c r="R39" i="7"/>
  <c r="U39" i="7"/>
  <c r="S39" i="7"/>
  <c r="I44" i="7" s="1"/>
  <c r="Q39" i="7"/>
  <c r="E39" i="7"/>
  <c r="D39" i="7"/>
  <c r="B39" i="7"/>
  <c r="I36" i="7"/>
  <c r="H36" i="7"/>
  <c r="G36" i="7"/>
  <c r="E36" i="7"/>
  <c r="K35" i="7"/>
  <c r="J35" i="7"/>
  <c r="E35" i="7"/>
  <c r="J34" i="7"/>
  <c r="E34" i="7"/>
  <c r="K33" i="7"/>
  <c r="J33" i="7"/>
  <c r="H33" i="7"/>
  <c r="I33" i="7"/>
  <c r="F33" i="7"/>
  <c r="V33" i="7"/>
  <c r="T33" i="7"/>
  <c r="R33" i="7"/>
  <c r="U33" i="7"/>
  <c r="S33" i="7"/>
  <c r="Q33" i="7"/>
  <c r="E33" i="7"/>
  <c r="D33" i="7"/>
  <c r="B33" i="7"/>
  <c r="K32" i="7"/>
  <c r="P37" i="7" s="1"/>
  <c r="J32" i="7"/>
  <c r="I32" i="7"/>
  <c r="H32" i="7"/>
  <c r="G32" i="7"/>
  <c r="F32" i="7"/>
  <c r="C31" i="7"/>
  <c r="V30" i="7"/>
  <c r="T30" i="7"/>
  <c r="R30" i="7"/>
  <c r="K34" i="7" s="1"/>
  <c r="J37" i="7" s="1"/>
  <c r="U30" i="7"/>
  <c r="S30" i="7"/>
  <c r="I35" i="7" s="1"/>
  <c r="Q30" i="7"/>
  <c r="I34" i="7" s="1"/>
  <c r="E30" i="7"/>
  <c r="D30" i="7"/>
  <c r="B30" i="7"/>
  <c r="A29" i="7"/>
  <c r="A11" i="7"/>
  <c r="A8" i="7"/>
  <c r="A6" i="7"/>
  <c r="K98" i="8" l="1"/>
  <c r="P108" i="8"/>
  <c r="K108" i="8"/>
  <c r="P55" i="8"/>
  <c r="K55" i="8"/>
  <c r="P98" i="8"/>
  <c r="I98" i="8"/>
  <c r="O98" i="8"/>
  <c r="I111" i="8" s="1"/>
  <c r="K111" i="8"/>
  <c r="I55" i="8"/>
  <c r="O55" i="8"/>
  <c r="P74" i="8"/>
  <c r="K74" i="8"/>
  <c r="K89" i="8"/>
  <c r="K64" i="8"/>
  <c r="I74" i="8"/>
  <c r="I89" i="8"/>
  <c r="I64" i="8"/>
  <c r="O46" i="7"/>
  <c r="H46" i="7"/>
  <c r="O56" i="7"/>
  <c r="P71" i="7"/>
  <c r="O80" i="7"/>
  <c r="H80" i="7"/>
  <c r="P90" i="7"/>
  <c r="J90" i="7"/>
  <c r="P46" i="7"/>
  <c r="J97" i="7" s="1"/>
  <c r="O37" i="7"/>
  <c r="H37" i="7"/>
  <c r="P80" i="7"/>
  <c r="H90" i="7"/>
  <c r="O90" i="7"/>
  <c r="H93" i="7" s="1"/>
  <c r="J46" i="7"/>
  <c r="H56" i="7"/>
  <c r="H7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Y1" i="3"/>
  <c r="CU1" i="3"/>
  <c r="CV1" i="3"/>
  <c r="CX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DF2" i="3"/>
  <c r="DJ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 s="1"/>
  <c r="CU5" i="3"/>
  <c r="CV5" i="3"/>
  <c r="CY5" i="3"/>
  <c r="CZ5" i="3"/>
  <c r="DB5" i="3" s="1"/>
  <c r="DA5" i="3"/>
  <c r="DC5" i="3"/>
  <c r="DF5" i="3"/>
  <c r="A6" i="3"/>
  <c r="Y6" i="3"/>
  <c r="CX6" i="3" s="1"/>
  <c r="CY6" i="3"/>
  <c r="CZ6" i="3"/>
  <c r="DA6" i="3"/>
  <c r="DB6" i="3"/>
  <c r="DC6" i="3"/>
  <c r="DH6" i="3"/>
  <c r="A7" i="3"/>
  <c r="Y7" i="3"/>
  <c r="CV7" i="3" s="1"/>
  <c r="CU7" i="3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U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DI16" i="3"/>
  <c r="A17" i="3"/>
  <c r="Y17" i="3"/>
  <c r="CV17" i="3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U19" i="3"/>
  <c r="CY19" i="3"/>
  <c r="CZ19" i="3"/>
  <c r="DB19" i="3" s="1"/>
  <c r="DA19" i="3"/>
  <c r="DC19" i="3"/>
  <c r="A20" i="3"/>
  <c r="Y20" i="3"/>
  <c r="CX20" i="3" s="1"/>
  <c r="DG20" i="3" s="1"/>
  <c r="CY20" i="3"/>
  <c r="CZ20" i="3"/>
  <c r="DA20" i="3"/>
  <c r="DB20" i="3"/>
  <c r="DC20" i="3"/>
  <c r="DH20" i="3"/>
  <c r="A21" i="3"/>
  <c r="Y21" i="3"/>
  <c r="CV21" i="3"/>
  <c r="CX21" i="3"/>
  <c r="CY21" i="3"/>
  <c r="CZ21" i="3"/>
  <c r="DB21" i="3" s="1"/>
  <c r="DA21" i="3"/>
  <c r="DC21" i="3"/>
  <c r="DF21" i="3"/>
  <c r="A22" i="3"/>
  <c r="Y22" i="3"/>
  <c r="CX22" i="3"/>
  <c r="DF22" i="3" s="1"/>
  <c r="DJ22" i="3" s="1"/>
  <c r="CY22" i="3"/>
  <c r="CZ22" i="3"/>
  <c r="DA22" i="3"/>
  <c r="DB22" i="3"/>
  <c r="DC22" i="3"/>
  <c r="DG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R28" i="1"/>
  <c r="S28" i="1"/>
  <c r="CY28" i="1" s="1"/>
  <c r="X28" i="1" s="1"/>
  <c r="T28" i="1"/>
  <c r="U28" i="1"/>
  <c r="AC28" i="1"/>
  <c r="AD28" i="1"/>
  <c r="AE28" i="1"/>
  <c r="Q28" i="1" s="1"/>
  <c r="AF28" i="1"/>
  <c r="AG28" i="1"/>
  <c r="AH28" i="1"/>
  <c r="AI28" i="1"/>
  <c r="CW28" i="1" s="1"/>
  <c r="V28" i="1" s="1"/>
  <c r="AJ28" i="1"/>
  <c r="CX28" i="1" s="1"/>
  <c r="W28" i="1" s="1"/>
  <c r="CR28" i="1"/>
  <c r="CS28" i="1"/>
  <c r="CT28" i="1"/>
  <c r="CU28" i="1"/>
  <c r="CV28" i="1"/>
  <c r="CZ28" i="1"/>
  <c r="Y28" i="1" s="1"/>
  <c r="GL28" i="1"/>
  <c r="GO28" i="1"/>
  <c r="GP28" i="1"/>
  <c r="GV28" i="1"/>
  <c r="GX28" i="1"/>
  <c r="HC28" i="1"/>
  <c r="C29" i="1"/>
  <c r="D29" i="1"/>
  <c r="I29" i="1"/>
  <c r="K29" i="1"/>
  <c r="P29" i="1"/>
  <c r="T29" i="1"/>
  <c r="AC29" i="1"/>
  <c r="AE29" i="1"/>
  <c r="CR29" i="1" s="1"/>
  <c r="AF29" i="1"/>
  <c r="AG29" i="1"/>
  <c r="CU29" i="1" s="1"/>
  <c r="AH29" i="1"/>
  <c r="AI29" i="1"/>
  <c r="CW29" i="1" s="1"/>
  <c r="AJ29" i="1"/>
  <c r="CX29" i="1" s="1"/>
  <c r="CQ29" i="1"/>
  <c r="CS29" i="1"/>
  <c r="CT29" i="1"/>
  <c r="CV29" i="1"/>
  <c r="GL29" i="1"/>
  <c r="GO29" i="1"/>
  <c r="GP29" i="1"/>
  <c r="FV41" i="1" s="1"/>
  <c r="FV26" i="1" s="1"/>
  <c r="GV29" i="1"/>
  <c r="HC29" i="1" s="1"/>
  <c r="GX29" i="1" s="1"/>
  <c r="I30" i="1"/>
  <c r="P30" i="1"/>
  <c r="Q30" i="1"/>
  <c r="AC30" i="1"/>
  <c r="CQ30" i="1" s="1"/>
  <c r="AD30" i="1"/>
  <c r="AE30" i="1"/>
  <c r="AF30" i="1"/>
  <c r="CT30" i="1" s="1"/>
  <c r="AG30" i="1"/>
  <c r="CU30" i="1" s="1"/>
  <c r="AH30" i="1"/>
  <c r="CV30" i="1" s="1"/>
  <c r="U30" i="1" s="1"/>
  <c r="AI30" i="1"/>
  <c r="AJ30" i="1"/>
  <c r="CX30" i="1" s="1"/>
  <c r="W30" i="1" s="1"/>
  <c r="CR30" i="1"/>
  <c r="CW30" i="1"/>
  <c r="GL30" i="1"/>
  <c r="GO30" i="1"/>
  <c r="GP30" i="1"/>
  <c r="GV30" i="1"/>
  <c r="GX30" i="1"/>
  <c r="HC30" i="1"/>
  <c r="AC31" i="1"/>
  <c r="CQ31" i="1" s="1"/>
  <c r="AD31" i="1"/>
  <c r="AE31" i="1"/>
  <c r="AF31" i="1"/>
  <c r="AG31" i="1"/>
  <c r="CU31" i="1" s="1"/>
  <c r="AH31" i="1"/>
  <c r="AI31" i="1"/>
  <c r="AJ31" i="1"/>
  <c r="CR31" i="1"/>
  <c r="CS31" i="1"/>
  <c r="CV31" i="1"/>
  <c r="CW31" i="1"/>
  <c r="CX31" i="1"/>
  <c r="GL31" i="1"/>
  <c r="FR41" i="1" s="1"/>
  <c r="GO31" i="1"/>
  <c r="GP31" i="1"/>
  <c r="GV31" i="1"/>
  <c r="HC31" i="1" s="1"/>
  <c r="C32" i="1"/>
  <c r="D32" i="1"/>
  <c r="I32" i="1"/>
  <c r="I34" i="1" s="1"/>
  <c r="K32" i="1"/>
  <c r="P32" i="1"/>
  <c r="Q32" i="1"/>
  <c r="R32" i="1"/>
  <c r="U32" i="1"/>
  <c r="AB32" i="1"/>
  <c r="AC32" i="1"/>
  <c r="AD32" i="1"/>
  <c r="AE32" i="1"/>
  <c r="AF32" i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Q32" i="1"/>
  <c r="CR32" i="1"/>
  <c r="CS32" i="1"/>
  <c r="CT32" i="1"/>
  <c r="CV32" i="1"/>
  <c r="GL32" i="1"/>
  <c r="GO32" i="1"/>
  <c r="GP32" i="1"/>
  <c r="GV32" i="1"/>
  <c r="HC32" i="1" s="1"/>
  <c r="GX32" i="1" s="1"/>
  <c r="C33" i="1"/>
  <c r="D33" i="1"/>
  <c r="I33" i="1"/>
  <c r="I35" i="1" s="1"/>
  <c r="K33" i="1"/>
  <c r="W33" i="1"/>
  <c r="AC33" i="1"/>
  <c r="CQ33" i="1" s="1"/>
  <c r="AE33" i="1"/>
  <c r="AF33" i="1"/>
  <c r="CT33" i="1" s="1"/>
  <c r="AG33" i="1"/>
  <c r="CU33" i="1" s="1"/>
  <c r="T33" i="1" s="1"/>
  <c r="AH33" i="1"/>
  <c r="AI33" i="1"/>
  <c r="AJ33" i="1"/>
  <c r="CX33" i="1" s="1"/>
  <c r="CV33" i="1"/>
  <c r="U33" i="1" s="1"/>
  <c r="CW33" i="1"/>
  <c r="V33" i="1" s="1"/>
  <c r="GL33" i="1"/>
  <c r="GO33" i="1"/>
  <c r="GP33" i="1"/>
  <c r="GV33" i="1"/>
  <c r="GX33" i="1"/>
  <c r="HC33" i="1"/>
  <c r="V34" i="1"/>
  <c r="AB34" i="1"/>
  <c r="AC34" i="1"/>
  <c r="P34" i="1" s="1"/>
  <c r="AD34" i="1"/>
  <c r="AE34" i="1"/>
  <c r="AF34" i="1"/>
  <c r="CT34" i="1" s="1"/>
  <c r="AG34" i="1"/>
  <c r="AH34" i="1"/>
  <c r="AI34" i="1"/>
  <c r="AJ34" i="1"/>
  <c r="CR34" i="1"/>
  <c r="CS34" i="1"/>
  <c r="CU34" i="1"/>
  <c r="T34" i="1" s="1"/>
  <c r="CV34" i="1"/>
  <c r="U34" i="1" s="1"/>
  <c r="CW34" i="1"/>
  <c r="CX34" i="1"/>
  <c r="W34" i="1" s="1"/>
  <c r="GL34" i="1"/>
  <c r="GO34" i="1"/>
  <c r="CC41" i="1" s="1"/>
  <c r="GP34" i="1"/>
  <c r="GV34" i="1"/>
  <c r="HC34" i="1" s="1"/>
  <c r="S35" i="1"/>
  <c r="T35" i="1"/>
  <c r="AC35" i="1"/>
  <c r="P35" i="1" s="1"/>
  <c r="AE35" i="1"/>
  <c r="AF35" i="1"/>
  <c r="AG35" i="1"/>
  <c r="AH35" i="1"/>
  <c r="AI35" i="1"/>
  <c r="AJ35" i="1"/>
  <c r="CX35" i="1" s="1"/>
  <c r="CQ35" i="1"/>
  <c r="CT35" i="1"/>
  <c r="CU35" i="1"/>
  <c r="CV35" i="1"/>
  <c r="CW35" i="1"/>
  <c r="V35" i="1" s="1"/>
  <c r="GL35" i="1"/>
  <c r="GO35" i="1"/>
  <c r="GP35" i="1"/>
  <c r="GV35" i="1"/>
  <c r="HC35" i="1" s="1"/>
  <c r="C36" i="1"/>
  <c r="D36" i="1"/>
  <c r="I36" i="1"/>
  <c r="K36" i="1"/>
  <c r="Q36" i="1"/>
  <c r="AC36" i="1"/>
  <c r="P36" i="1" s="1"/>
  <c r="AE36" i="1"/>
  <c r="AF36" i="1"/>
  <c r="CT36" i="1" s="1"/>
  <c r="AG36" i="1"/>
  <c r="AH36" i="1"/>
  <c r="CV36" i="1" s="1"/>
  <c r="U36" i="1" s="1"/>
  <c r="AI36" i="1"/>
  <c r="CW36" i="1" s="1"/>
  <c r="V36" i="1" s="1"/>
  <c r="AJ36" i="1"/>
  <c r="CX36" i="1" s="1"/>
  <c r="W36" i="1" s="1"/>
  <c r="CR36" i="1"/>
  <c r="CS36" i="1"/>
  <c r="CU36" i="1"/>
  <c r="T36" i="1" s="1"/>
  <c r="GL36" i="1"/>
  <c r="GO36" i="1"/>
  <c r="GP36" i="1"/>
  <c r="GV36" i="1"/>
  <c r="HC36" i="1"/>
  <c r="GX36" i="1" s="1"/>
  <c r="C37" i="1"/>
  <c r="D37" i="1"/>
  <c r="I37" i="1"/>
  <c r="K37" i="1"/>
  <c r="S37" i="1"/>
  <c r="W37" i="1"/>
  <c r="AC37" i="1"/>
  <c r="CQ37" i="1" s="1"/>
  <c r="AD37" i="1"/>
  <c r="AB37" i="1" s="1"/>
  <c r="AE37" i="1"/>
  <c r="AF37" i="1"/>
  <c r="CT37" i="1" s="1"/>
  <c r="AG37" i="1"/>
  <c r="AH37" i="1"/>
  <c r="AI37" i="1"/>
  <c r="AJ37" i="1"/>
  <c r="CR37" i="1"/>
  <c r="CS37" i="1"/>
  <c r="CU37" i="1"/>
  <c r="T37" i="1" s="1"/>
  <c r="CV37" i="1"/>
  <c r="U37" i="1" s="1"/>
  <c r="CW37" i="1"/>
  <c r="V37" i="1" s="1"/>
  <c r="CX37" i="1"/>
  <c r="GL37" i="1"/>
  <c r="GO37" i="1"/>
  <c r="GP37" i="1"/>
  <c r="GV37" i="1"/>
  <c r="HC37" i="1" s="1"/>
  <c r="GX37" i="1" s="1"/>
  <c r="AC38" i="1"/>
  <c r="AE38" i="1"/>
  <c r="AF38" i="1"/>
  <c r="AG38" i="1"/>
  <c r="AH38" i="1"/>
  <c r="AI38" i="1"/>
  <c r="AJ38" i="1"/>
  <c r="CX38" i="1" s="1"/>
  <c r="CR38" i="1"/>
  <c r="CT38" i="1"/>
  <c r="CU38" i="1"/>
  <c r="CV38" i="1"/>
  <c r="CW38" i="1"/>
  <c r="GL38" i="1"/>
  <c r="GO38" i="1"/>
  <c r="GP38" i="1"/>
  <c r="GV38" i="1"/>
  <c r="HC38" i="1" s="1"/>
  <c r="I39" i="1"/>
  <c r="P39" i="1" s="1"/>
  <c r="V39" i="1"/>
  <c r="AC39" i="1"/>
  <c r="AE39" i="1"/>
  <c r="CS39" i="1" s="1"/>
  <c r="AF39" i="1"/>
  <c r="S39" i="1" s="1"/>
  <c r="AG39" i="1"/>
  <c r="AH39" i="1"/>
  <c r="CV39" i="1" s="1"/>
  <c r="U39" i="1" s="1"/>
  <c r="AI39" i="1"/>
  <c r="CW39" i="1" s="1"/>
  <c r="AJ39" i="1"/>
  <c r="CX39" i="1" s="1"/>
  <c r="W39" i="1" s="1"/>
  <c r="CQ39" i="1"/>
  <c r="CU39" i="1"/>
  <c r="T39" i="1" s="1"/>
  <c r="GL39" i="1"/>
  <c r="GO39" i="1"/>
  <c r="GP39" i="1"/>
  <c r="GV39" i="1"/>
  <c r="HC39" i="1"/>
  <c r="GX39" i="1" s="1"/>
  <c r="B41" i="1"/>
  <c r="B26" i="1" s="1"/>
  <c r="C41" i="1"/>
  <c r="D41" i="1"/>
  <c r="D26" i="1" s="1"/>
  <c r="F41" i="1"/>
  <c r="F26" i="1" s="1"/>
  <c r="G41" i="1"/>
  <c r="G26" i="1" s="1"/>
  <c r="BB41" i="1"/>
  <c r="BC41" i="1"/>
  <c r="BC26" i="1" s="1"/>
  <c r="BX41" i="1"/>
  <c r="BY41" i="1"/>
  <c r="AP41" i="1" s="1"/>
  <c r="CK41" i="1"/>
  <c r="CK26" i="1" s="1"/>
  <c r="CL41" i="1"/>
  <c r="CM41" i="1"/>
  <c r="BD41" i="1" s="1"/>
  <c r="ET41" i="1"/>
  <c r="FP41" i="1"/>
  <c r="FQ41" i="1"/>
  <c r="FQ26" i="1" s="1"/>
  <c r="GC41" i="1"/>
  <c r="GD41" i="1"/>
  <c r="GD26" i="1" s="1"/>
  <c r="GE41" i="1"/>
  <c r="D71" i="1"/>
  <c r="C73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Y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E73" i="1"/>
  <c r="EF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GA73" i="1"/>
  <c r="GC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U15" i="3" s="1"/>
  <c r="K75" i="1"/>
  <c r="U75" i="1"/>
  <c r="V75" i="1"/>
  <c r="AC75" i="1"/>
  <c r="AD75" i="1"/>
  <c r="AE75" i="1"/>
  <c r="R75" i="1" s="1"/>
  <c r="AF75" i="1"/>
  <c r="CT75" i="1" s="1"/>
  <c r="AG75" i="1"/>
  <c r="AH75" i="1"/>
  <c r="AI75" i="1"/>
  <c r="AJ75" i="1"/>
  <c r="CR75" i="1"/>
  <c r="CS75" i="1"/>
  <c r="CU75" i="1"/>
  <c r="T75" i="1" s="1"/>
  <c r="CV75" i="1"/>
  <c r="CW75" i="1"/>
  <c r="CX75" i="1"/>
  <c r="W75" i="1" s="1"/>
  <c r="GL75" i="1"/>
  <c r="GO75" i="1"/>
  <c r="GP75" i="1"/>
  <c r="GV75" i="1"/>
  <c r="HC75" i="1" s="1"/>
  <c r="GX75" i="1"/>
  <c r="C76" i="1"/>
  <c r="D76" i="1"/>
  <c r="I76" i="1"/>
  <c r="K76" i="1"/>
  <c r="AC76" i="1"/>
  <c r="AE76" i="1"/>
  <c r="AD76" i="1" s="1"/>
  <c r="AF76" i="1"/>
  <c r="S76" i="1" s="1"/>
  <c r="AG76" i="1"/>
  <c r="CU76" i="1" s="1"/>
  <c r="T76" i="1" s="1"/>
  <c r="AH76" i="1"/>
  <c r="CV76" i="1" s="1"/>
  <c r="U76" i="1" s="1"/>
  <c r="AI76" i="1"/>
  <c r="CW76" i="1" s="1"/>
  <c r="AJ76" i="1"/>
  <c r="CX76" i="1" s="1"/>
  <c r="W76" i="1" s="1"/>
  <c r="CR76" i="1"/>
  <c r="CS76" i="1"/>
  <c r="GL76" i="1"/>
  <c r="GO76" i="1"/>
  <c r="GP76" i="1"/>
  <c r="FV88" i="1" s="1"/>
  <c r="FV73" i="1" s="1"/>
  <c r="GV76" i="1"/>
  <c r="HC76" i="1" s="1"/>
  <c r="GX76" i="1"/>
  <c r="I77" i="1"/>
  <c r="P77" i="1"/>
  <c r="W77" i="1"/>
  <c r="AC77" i="1"/>
  <c r="CQ77" i="1" s="1"/>
  <c r="AE77" i="1"/>
  <c r="AF77" i="1"/>
  <c r="CT77" i="1" s="1"/>
  <c r="AG77" i="1"/>
  <c r="CU77" i="1" s="1"/>
  <c r="AH77" i="1"/>
  <c r="AI77" i="1"/>
  <c r="CW77" i="1" s="1"/>
  <c r="AJ77" i="1"/>
  <c r="CX77" i="1" s="1"/>
  <c r="CV77" i="1"/>
  <c r="GL77" i="1"/>
  <c r="GO77" i="1"/>
  <c r="GP77" i="1"/>
  <c r="GV77" i="1"/>
  <c r="HC77" i="1"/>
  <c r="GX77" i="1" s="1"/>
  <c r="AC78" i="1"/>
  <c r="AE78" i="1"/>
  <c r="AD78" i="1" s="1"/>
  <c r="AB78" i="1" s="1"/>
  <c r="AF78" i="1"/>
  <c r="AG78" i="1"/>
  <c r="CU78" i="1" s="1"/>
  <c r="AH78" i="1"/>
  <c r="AI78" i="1"/>
  <c r="CW78" i="1" s="1"/>
  <c r="AJ78" i="1"/>
  <c r="CQ78" i="1"/>
  <c r="CV78" i="1"/>
  <c r="CX78" i="1"/>
  <c r="GL78" i="1"/>
  <c r="FR88" i="1" s="1"/>
  <c r="FR73" i="1" s="1"/>
  <c r="GO78" i="1"/>
  <c r="GP78" i="1"/>
  <c r="GV78" i="1"/>
  <c r="HC78" i="1" s="1"/>
  <c r="C79" i="1"/>
  <c r="D79" i="1"/>
  <c r="I79" i="1"/>
  <c r="CV19" i="3" s="1"/>
  <c r="K79" i="1"/>
  <c r="P79" i="1"/>
  <c r="Q79" i="1"/>
  <c r="R79" i="1"/>
  <c r="AC79" i="1"/>
  <c r="AE79" i="1"/>
  <c r="CS79" i="1" s="1"/>
  <c r="AF79" i="1"/>
  <c r="AG79" i="1"/>
  <c r="AH79" i="1"/>
  <c r="AI79" i="1"/>
  <c r="CW79" i="1" s="1"/>
  <c r="V79" i="1" s="1"/>
  <c r="AJ79" i="1"/>
  <c r="CX79" i="1" s="1"/>
  <c r="W79" i="1" s="1"/>
  <c r="CQ79" i="1"/>
  <c r="CR79" i="1"/>
  <c r="CU79" i="1"/>
  <c r="T79" i="1" s="1"/>
  <c r="CV79" i="1"/>
  <c r="U79" i="1" s="1"/>
  <c r="GL79" i="1"/>
  <c r="GO79" i="1"/>
  <c r="GP79" i="1"/>
  <c r="GV79" i="1"/>
  <c r="HC79" i="1" s="1"/>
  <c r="GX79" i="1" s="1"/>
  <c r="C80" i="1"/>
  <c r="D80" i="1"/>
  <c r="I80" i="1"/>
  <c r="CU21" i="3" s="1"/>
  <c r="K80" i="1"/>
  <c r="P80" i="1"/>
  <c r="AC80" i="1"/>
  <c r="CQ80" i="1" s="1"/>
  <c r="AE80" i="1"/>
  <c r="AF80" i="1"/>
  <c r="CT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R80" i="1"/>
  <c r="GL80" i="1"/>
  <c r="GO80" i="1"/>
  <c r="GP80" i="1"/>
  <c r="GV80" i="1"/>
  <c r="HC80" i="1"/>
  <c r="GX80" i="1" s="1"/>
  <c r="I81" i="1"/>
  <c r="S81" i="1"/>
  <c r="V81" i="1"/>
  <c r="W81" i="1"/>
  <c r="AC81" i="1"/>
  <c r="P81" i="1" s="1"/>
  <c r="AD81" i="1"/>
  <c r="AB81" i="1" s="1"/>
  <c r="AE81" i="1"/>
  <c r="AF81" i="1"/>
  <c r="CT81" i="1" s="1"/>
  <c r="AG81" i="1"/>
  <c r="CU81" i="1" s="1"/>
  <c r="T81" i="1" s="1"/>
  <c r="AH81" i="1"/>
  <c r="AI81" i="1"/>
  <c r="AJ81" i="1"/>
  <c r="CV81" i="1"/>
  <c r="U81" i="1" s="1"/>
  <c r="CW81" i="1"/>
  <c r="CX81" i="1"/>
  <c r="GL81" i="1"/>
  <c r="GO81" i="1"/>
  <c r="CC88" i="1" s="1"/>
  <c r="CC73" i="1" s="1"/>
  <c r="GP81" i="1"/>
  <c r="GV81" i="1"/>
  <c r="HC81" i="1" s="1"/>
  <c r="GX81" i="1" s="1"/>
  <c r="I82" i="1"/>
  <c r="R82" i="1"/>
  <c r="CY82" i="1" s="1"/>
  <c r="X82" i="1" s="1"/>
  <c r="S82" i="1"/>
  <c r="U82" i="1"/>
  <c r="AC82" i="1"/>
  <c r="AE82" i="1"/>
  <c r="AF82" i="1"/>
  <c r="AG82" i="1"/>
  <c r="AH82" i="1"/>
  <c r="AI82" i="1"/>
  <c r="CW82" i="1" s="1"/>
  <c r="V82" i="1" s="1"/>
  <c r="AJ82" i="1"/>
  <c r="CT82" i="1"/>
  <c r="CU82" i="1"/>
  <c r="T82" i="1" s="1"/>
  <c r="CV82" i="1"/>
  <c r="CX82" i="1"/>
  <c r="W82" i="1" s="1"/>
  <c r="GL82" i="1"/>
  <c r="GO82" i="1"/>
  <c r="GP82" i="1"/>
  <c r="GV82" i="1"/>
  <c r="HC82" i="1" s="1"/>
  <c r="GX82" i="1" s="1"/>
  <c r="C83" i="1"/>
  <c r="D83" i="1"/>
  <c r="I83" i="1"/>
  <c r="K83" i="1"/>
  <c r="AC83" i="1"/>
  <c r="AE83" i="1"/>
  <c r="AF83" i="1"/>
  <c r="CT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Q83" i="1"/>
  <c r="CR83" i="1"/>
  <c r="CX83" i="1"/>
  <c r="GL83" i="1"/>
  <c r="GO83" i="1"/>
  <c r="GP83" i="1"/>
  <c r="GV83" i="1"/>
  <c r="HC83" i="1" s="1"/>
  <c r="GX83" i="1" s="1"/>
  <c r="C84" i="1"/>
  <c r="D84" i="1"/>
  <c r="I84" i="1"/>
  <c r="K84" i="1"/>
  <c r="V84" i="1"/>
  <c r="AC84" i="1"/>
  <c r="AE84" i="1"/>
  <c r="AF84" i="1"/>
  <c r="CT84" i="1" s="1"/>
  <c r="AG84" i="1"/>
  <c r="CU84" i="1" s="1"/>
  <c r="T84" i="1" s="1"/>
  <c r="AH84" i="1"/>
  <c r="AI84" i="1"/>
  <c r="AJ84" i="1"/>
  <c r="CR84" i="1"/>
  <c r="CV84" i="1"/>
  <c r="CW84" i="1"/>
  <c r="CX84" i="1"/>
  <c r="W84" i="1" s="1"/>
  <c r="GL84" i="1"/>
  <c r="GO84" i="1"/>
  <c r="GP84" i="1"/>
  <c r="GV84" i="1"/>
  <c r="HC84" i="1" s="1"/>
  <c r="AC85" i="1"/>
  <c r="AE85" i="1"/>
  <c r="AD85" i="1" s="1"/>
  <c r="AF85" i="1"/>
  <c r="AG85" i="1"/>
  <c r="AH85" i="1"/>
  <c r="AI85" i="1"/>
  <c r="CW85" i="1" s="1"/>
  <c r="AJ85" i="1"/>
  <c r="CT85" i="1"/>
  <c r="CU85" i="1"/>
  <c r="CV85" i="1"/>
  <c r="CX85" i="1"/>
  <c r="GL85" i="1"/>
  <c r="GO85" i="1"/>
  <c r="GP85" i="1"/>
  <c r="GV85" i="1"/>
  <c r="HC85" i="1" s="1"/>
  <c r="AC86" i="1"/>
  <c r="AE86" i="1"/>
  <c r="AF86" i="1"/>
  <c r="AG86" i="1"/>
  <c r="AH86" i="1"/>
  <c r="CV86" i="1" s="1"/>
  <c r="AI86" i="1"/>
  <c r="CW86" i="1" s="1"/>
  <c r="AJ86" i="1"/>
  <c r="CX86" i="1" s="1"/>
  <c r="CQ86" i="1"/>
  <c r="CT86" i="1"/>
  <c r="CU86" i="1"/>
  <c r="GL86" i="1"/>
  <c r="GO86" i="1"/>
  <c r="GP86" i="1"/>
  <c r="GV86" i="1"/>
  <c r="HC86" i="1"/>
  <c r="B88" i="1"/>
  <c r="B73" i="1" s="1"/>
  <c r="C88" i="1"/>
  <c r="D88" i="1"/>
  <c r="D73" i="1" s="1"/>
  <c r="F88" i="1"/>
  <c r="F73" i="1" s="1"/>
  <c r="G88" i="1"/>
  <c r="G73" i="1" s="1"/>
  <c r="AT88" i="1"/>
  <c r="F106" i="1" s="1"/>
  <c r="BX88" i="1"/>
  <c r="BY88" i="1"/>
  <c r="AP88" i="1" s="1"/>
  <c r="AP73" i="1" s="1"/>
  <c r="CK88" i="1"/>
  <c r="CL88" i="1"/>
  <c r="CM88" i="1"/>
  <c r="BD88" i="1" s="1"/>
  <c r="BD73" i="1" s="1"/>
  <c r="EI88" i="1"/>
  <c r="EI73" i="1" s="1"/>
  <c r="EM88" i="1"/>
  <c r="EM73" i="1" s="1"/>
  <c r="EU88" i="1"/>
  <c r="FP88" i="1"/>
  <c r="EG88" i="1" s="1"/>
  <c r="EG73" i="1" s="1"/>
  <c r="FQ88" i="1"/>
  <c r="FQ73" i="1" s="1"/>
  <c r="GA88" i="1"/>
  <c r="ER88" i="1" s="1"/>
  <c r="GC88" i="1"/>
  <c r="ET88" i="1" s="1"/>
  <c r="ET73" i="1" s="1"/>
  <c r="GD88" i="1"/>
  <c r="GD73" i="1" s="1"/>
  <c r="GE88" i="1"/>
  <c r="EV88" i="1" s="1"/>
  <c r="F97" i="1"/>
  <c r="P101" i="1"/>
  <c r="F113" i="1"/>
  <c r="B118" i="1"/>
  <c r="C118" i="1"/>
  <c r="C22" i="1" s="1"/>
  <c r="D118" i="1"/>
  <c r="D22" i="1" s="1"/>
  <c r="F118" i="1"/>
  <c r="F22" i="1" s="1"/>
  <c r="G118" i="1"/>
  <c r="G22" i="1" s="1"/>
  <c r="BD118" i="1"/>
  <c r="F147" i="1"/>
  <c r="P147" i="1"/>
  <c r="F151" i="1"/>
  <c r="P151" i="1"/>
  <c r="B157" i="1"/>
  <c r="B18" i="1" s="1"/>
  <c r="C157" i="1"/>
  <c r="C18" i="1" s="1"/>
  <c r="D157" i="1"/>
  <c r="D18" i="1" s="1"/>
  <c r="F157" i="1"/>
  <c r="F18" i="1" s="1"/>
  <c r="G157" i="1"/>
  <c r="G18" i="1" s="1"/>
  <c r="F12" i="6"/>
  <c r="G12" i="6"/>
  <c r="I77" i="8" l="1"/>
  <c r="I115" i="8"/>
  <c r="K77" i="8"/>
  <c r="K115" i="8"/>
  <c r="H97" i="7"/>
  <c r="H59" i="7"/>
  <c r="J59" i="7"/>
  <c r="J93" i="7"/>
  <c r="EU73" i="1"/>
  <c r="P104" i="1"/>
  <c r="EV41" i="1"/>
  <c r="GE26" i="1"/>
  <c r="CQ38" i="1"/>
  <c r="CZ32" i="1"/>
  <c r="Y32" i="1" s="1"/>
  <c r="CY32" i="1"/>
  <c r="X32" i="1" s="1"/>
  <c r="CP30" i="1"/>
  <c r="O30" i="1" s="1"/>
  <c r="CQ85" i="1"/>
  <c r="AB85" i="1"/>
  <c r="CT78" i="1"/>
  <c r="DH18" i="3"/>
  <c r="DF18" i="3"/>
  <c r="DJ18" i="3" s="1"/>
  <c r="DG18" i="3"/>
  <c r="DI18" i="3"/>
  <c r="P98" i="1"/>
  <c r="CZ82" i="1"/>
  <c r="Y82" i="1" s="1"/>
  <c r="R77" i="1"/>
  <c r="CS77" i="1"/>
  <c r="CR77" i="1"/>
  <c r="AD77" i="1"/>
  <c r="AB77" i="1" s="1"/>
  <c r="F54" i="1"/>
  <c r="BB26" i="1"/>
  <c r="Q29" i="1"/>
  <c r="I31" i="1"/>
  <c r="CX4" i="3"/>
  <c r="R29" i="1"/>
  <c r="U29" i="1"/>
  <c r="CU3" i="3"/>
  <c r="R78" i="1"/>
  <c r="CS78" i="1"/>
  <c r="CR78" i="1"/>
  <c r="EG41" i="1"/>
  <c r="FP26" i="1"/>
  <c r="FY41" i="1"/>
  <c r="CX3" i="3"/>
  <c r="F143" i="1"/>
  <c r="BD157" i="1"/>
  <c r="BD22" i="1"/>
  <c r="GE73" i="1"/>
  <c r="ET26" i="1"/>
  <c r="P54" i="1"/>
  <c r="T86" i="1"/>
  <c r="Q77" i="1"/>
  <c r="CP77" i="1" s="1"/>
  <c r="O77" i="1" s="1"/>
  <c r="AB76" i="1"/>
  <c r="P76" i="1"/>
  <c r="CQ76" i="1"/>
  <c r="DH15" i="3"/>
  <c r="DF15" i="3"/>
  <c r="DG15" i="3"/>
  <c r="DI15" i="3"/>
  <c r="DJ15" i="3" s="1"/>
  <c r="EM41" i="1"/>
  <c r="CP32" i="1"/>
  <c r="O32" i="1" s="1"/>
  <c r="T31" i="1"/>
  <c r="DY41" i="1" s="1"/>
  <c r="EV73" i="1"/>
  <c r="P113" i="1"/>
  <c r="AD83" i="1"/>
  <c r="AB83" i="1" s="1"/>
  <c r="CS83" i="1"/>
  <c r="CZ81" i="1"/>
  <c r="Y81" i="1" s="1"/>
  <c r="S80" i="1"/>
  <c r="AT73" i="1"/>
  <c r="AD35" i="1"/>
  <c r="CS35" i="1"/>
  <c r="R35" i="1"/>
  <c r="CR35" i="1"/>
  <c r="CT31" i="1"/>
  <c r="S31" i="1"/>
  <c r="Q84" i="1"/>
  <c r="CU26" i="3"/>
  <c r="CX27" i="3"/>
  <c r="S84" i="1"/>
  <c r="I86" i="1"/>
  <c r="CP35" i="1"/>
  <c r="O35" i="1" s="1"/>
  <c r="W85" i="1"/>
  <c r="BC88" i="1"/>
  <c r="CL73" i="1"/>
  <c r="R83" i="1"/>
  <c r="AB35" i="1"/>
  <c r="W29" i="1"/>
  <c r="ER73" i="1"/>
  <c r="P99" i="1"/>
  <c r="CK73" i="1"/>
  <c r="BB88" i="1"/>
  <c r="FU88" i="1"/>
  <c r="CY35" i="1"/>
  <c r="X35" i="1" s="1"/>
  <c r="R33" i="1"/>
  <c r="CS33" i="1"/>
  <c r="Q33" i="1"/>
  <c r="AD33" i="1"/>
  <c r="CR33" i="1"/>
  <c r="AB31" i="1"/>
  <c r="R80" i="1"/>
  <c r="CS80" i="1"/>
  <c r="AD80" i="1"/>
  <c r="Q80" i="1"/>
  <c r="CP80" i="1" s="1"/>
  <c r="O80" i="1" s="1"/>
  <c r="ET118" i="1"/>
  <c r="P107" i="1"/>
  <c r="CR86" i="1"/>
  <c r="AD86" i="1"/>
  <c r="R86" i="1"/>
  <c r="CS86" i="1"/>
  <c r="U84" i="1"/>
  <c r="AD82" i="1"/>
  <c r="AB82" i="1" s="1"/>
  <c r="CR82" i="1"/>
  <c r="CS82" i="1"/>
  <c r="U77" i="1"/>
  <c r="CQ75" i="1"/>
  <c r="P75" i="1"/>
  <c r="AB75" i="1"/>
  <c r="BD26" i="1"/>
  <c r="F66" i="1"/>
  <c r="CX26" i="3"/>
  <c r="CP81" i="1"/>
  <c r="O81" i="1" s="1"/>
  <c r="CJ88" i="1"/>
  <c r="CT79" i="1"/>
  <c r="S79" i="1"/>
  <c r="AB86" i="1"/>
  <c r="P82" i="1"/>
  <c r="CP82" i="1" s="1"/>
  <c r="O82" i="1" s="1"/>
  <c r="GM82" i="1" s="1"/>
  <c r="GN82" i="1" s="1"/>
  <c r="CQ82" i="1"/>
  <c r="CT76" i="1"/>
  <c r="FY88" i="1"/>
  <c r="P83" i="1"/>
  <c r="CP83" i="1" s="1"/>
  <c r="O83" i="1" s="1"/>
  <c r="I85" i="1"/>
  <c r="CU23" i="3"/>
  <c r="CV23" i="3"/>
  <c r="CX23" i="3"/>
  <c r="CX25" i="3"/>
  <c r="Q83" i="1"/>
  <c r="S83" i="1"/>
  <c r="AD38" i="1"/>
  <c r="AB38" i="1" s="1"/>
  <c r="CS38" i="1"/>
  <c r="CC26" i="1"/>
  <c r="AT41" i="1"/>
  <c r="S33" i="1"/>
  <c r="FR26" i="1"/>
  <c r="GA41" i="1"/>
  <c r="EI41" i="1"/>
  <c r="P84" i="1"/>
  <c r="CP84" i="1" s="1"/>
  <c r="O84" i="1" s="1"/>
  <c r="Q35" i="1"/>
  <c r="Q34" i="1"/>
  <c r="R34" i="1"/>
  <c r="S29" i="1"/>
  <c r="CP29" i="1" s="1"/>
  <c r="O29" i="1" s="1"/>
  <c r="BZ41" i="1"/>
  <c r="W83" i="1"/>
  <c r="AJ88" i="1" s="1"/>
  <c r="CU17" i="3"/>
  <c r="Q76" i="1"/>
  <c r="I78" i="1"/>
  <c r="GX78" i="1" s="1"/>
  <c r="F50" i="1"/>
  <c r="AP26" i="1"/>
  <c r="R39" i="1"/>
  <c r="CY39" i="1" s="1"/>
  <c r="X39" i="1" s="1"/>
  <c r="W35" i="1"/>
  <c r="AB29" i="1"/>
  <c r="CX17" i="3"/>
  <c r="CX13" i="3"/>
  <c r="CX9" i="3"/>
  <c r="CV9" i="3"/>
  <c r="DG5" i="3"/>
  <c r="DI5" i="3"/>
  <c r="DJ5" i="3" s="1"/>
  <c r="Q82" i="1"/>
  <c r="Q81" i="1"/>
  <c r="R81" i="1"/>
  <c r="CY81" i="1" s="1"/>
  <c r="X81" i="1" s="1"/>
  <c r="CS81" i="1"/>
  <c r="BX26" i="1"/>
  <c r="AO41" i="1"/>
  <c r="Q39" i="1"/>
  <c r="CP39" i="1" s="1"/>
  <c r="O39" i="1" s="1"/>
  <c r="CX11" i="3"/>
  <c r="I38" i="1"/>
  <c r="CX10" i="3"/>
  <c r="CU9" i="3"/>
  <c r="GX31" i="1"/>
  <c r="GB41" i="1" s="1"/>
  <c r="V30" i="1"/>
  <c r="CV3" i="3"/>
  <c r="DF1" i="3"/>
  <c r="DI1" i="3"/>
  <c r="DJ1" i="3" s="1"/>
  <c r="P92" i="1"/>
  <c r="GX85" i="1"/>
  <c r="CD88" i="1"/>
  <c r="CP28" i="1"/>
  <c r="O28" i="1" s="1"/>
  <c r="S77" i="1"/>
  <c r="V76" i="1"/>
  <c r="EU41" i="1"/>
  <c r="GX35" i="1"/>
  <c r="S34" i="1"/>
  <c r="FU41" i="1"/>
  <c r="CX28" i="3"/>
  <c r="CV26" i="3"/>
  <c r="CX24" i="3"/>
  <c r="DF20" i="3"/>
  <c r="DJ20" i="3" s="1"/>
  <c r="DI20" i="3"/>
  <c r="DF8" i="3"/>
  <c r="DJ8" i="3" s="1"/>
  <c r="DH8" i="3"/>
  <c r="DI8" i="3"/>
  <c r="BZ88" i="1"/>
  <c r="CM73" i="1"/>
  <c r="CX12" i="3"/>
  <c r="P37" i="1"/>
  <c r="Q37" i="1"/>
  <c r="R37" i="1"/>
  <c r="CZ37" i="1" s="1"/>
  <c r="Y37" i="1" s="1"/>
  <c r="CX14" i="3"/>
  <c r="T30" i="1"/>
  <c r="CV12" i="3"/>
  <c r="DG6" i="3"/>
  <c r="DI6" i="3"/>
  <c r="DF6" i="3"/>
  <c r="DJ6" i="3" s="1"/>
  <c r="CZ35" i="1"/>
  <c r="Y35" i="1" s="1"/>
  <c r="U31" i="1"/>
  <c r="DF16" i="3"/>
  <c r="DJ16" i="3" s="1"/>
  <c r="DG16" i="3"/>
  <c r="DH16" i="3"/>
  <c r="R36" i="1"/>
  <c r="AD36" i="1"/>
  <c r="AB36" i="1" s="1"/>
  <c r="U35" i="1"/>
  <c r="AB33" i="1"/>
  <c r="R30" i="1"/>
  <c r="DH5" i="3"/>
  <c r="DI2" i="3"/>
  <c r="DG2" i="3"/>
  <c r="DH2" i="3"/>
  <c r="CR39" i="1"/>
  <c r="AD39" i="1"/>
  <c r="AB39" i="1" s="1"/>
  <c r="FP73" i="1"/>
  <c r="R85" i="1"/>
  <c r="AE88" i="1" s="1"/>
  <c r="CR81" i="1"/>
  <c r="V77" i="1"/>
  <c r="F57" i="1"/>
  <c r="CD41" i="1"/>
  <c r="AB30" i="1"/>
  <c r="V29" i="1"/>
  <c r="AB28" i="1"/>
  <c r="CQ28" i="1"/>
  <c r="DG21" i="3"/>
  <c r="DH21" i="3"/>
  <c r="DI21" i="3"/>
  <c r="DJ21" i="3" s="1"/>
  <c r="DH1" i="3"/>
  <c r="R84" i="1"/>
  <c r="CS84" i="1"/>
  <c r="R76" i="1"/>
  <c r="DW88" i="1" s="1"/>
  <c r="S75" i="1"/>
  <c r="CG41" i="1"/>
  <c r="P33" i="1"/>
  <c r="CP33" i="1" s="1"/>
  <c r="O33" i="1" s="1"/>
  <c r="DG1" i="3"/>
  <c r="BX73" i="1"/>
  <c r="AO88" i="1"/>
  <c r="CS85" i="1"/>
  <c r="AP118" i="1"/>
  <c r="CR85" i="1"/>
  <c r="GX84" i="1"/>
  <c r="AD84" i="1"/>
  <c r="AB84" i="1" s="1"/>
  <c r="AB80" i="1"/>
  <c r="T77" i="1"/>
  <c r="S36" i="1"/>
  <c r="CP36" i="1" s="1"/>
  <c r="O36" i="1" s="1"/>
  <c r="GX34" i="1"/>
  <c r="S30" i="1"/>
  <c r="CX19" i="3"/>
  <c r="Q75" i="1"/>
  <c r="AD29" i="1"/>
  <c r="EH88" i="1"/>
  <c r="CQ84" i="1"/>
  <c r="CQ81" i="1"/>
  <c r="EH41" i="1"/>
  <c r="CQ34" i="1"/>
  <c r="CV15" i="3"/>
  <c r="AD79" i="1"/>
  <c r="AB79" i="1" s="1"/>
  <c r="DI22" i="3"/>
  <c r="CX7" i="3"/>
  <c r="CS30" i="1"/>
  <c r="DH22" i="3"/>
  <c r="CT39" i="1"/>
  <c r="CQ36" i="1"/>
  <c r="DL41" i="1" l="1"/>
  <c r="DY26" i="1"/>
  <c r="R88" i="1"/>
  <c r="AE73" i="1"/>
  <c r="GB26" i="1"/>
  <c r="ES41" i="1"/>
  <c r="GM39" i="1"/>
  <c r="GN39" i="1" s="1"/>
  <c r="GB88" i="1"/>
  <c r="W88" i="1"/>
  <c r="AJ73" i="1"/>
  <c r="AG41" i="1"/>
  <c r="GM83" i="1"/>
  <c r="GN83" i="1" s="1"/>
  <c r="BC118" i="1"/>
  <c r="BC73" i="1"/>
  <c r="F104" i="1"/>
  <c r="DI24" i="3"/>
  <c r="DG24" i="3"/>
  <c r="DH24" i="3"/>
  <c r="DF24" i="3"/>
  <c r="DJ24" i="3" s="1"/>
  <c r="GA26" i="1"/>
  <c r="ER41" i="1"/>
  <c r="GM35" i="1"/>
  <c r="GN35" i="1" s="1"/>
  <c r="EH26" i="1"/>
  <c r="EH118" i="1"/>
  <c r="P50" i="1"/>
  <c r="Q38" i="1"/>
  <c r="AD41" i="1" s="1"/>
  <c r="S38" i="1"/>
  <c r="T38" i="1"/>
  <c r="U38" i="1"/>
  <c r="AH41" i="1" s="1"/>
  <c r="CY33" i="1"/>
  <c r="X33" i="1" s="1"/>
  <c r="CZ33" i="1"/>
  <c r="Y33" i="1" s="1"/>
  <c r="F101" i="1"/>
  <c r="BB73" i="1"/>
  <c r="BB118" i="1"/>
  <c r="S86" i="1"/>
  <c r="Q86" i="1"/>
  <c r="P86" i="1"/>
  <c r="CP86" i="1" s="1"/>
  <c r="O86" i="1" s="1"/>
  <c r="GX86" i="1"/>
  <c r="V86" i="1"/>
  <c r="DH11" i="3"/>
  <c r="DI11" i="3"/>
  <c r="DF11" i="3"/>
  <c r="DJ11" i="3" s="1"/>
  <c r="DG11" i="3"/>
  <c r="DF17" i="3"/>
  <c r="DG17" i="3"/>
  <c r="DI17" i="3"/>
  <c r="DJ17" i="3" s="1"/>
  <c r="DH17" i="3"/>
  <c r="FU73" i="1"/>
  <c r="EL88" i="1"/>
  <c r="DJ88" i="1"/>
  <c r="DW73" i="1"/>
  <c r="CZ34" i="1"/>
  <c r="Y34" i="1" s="1"/>
  <c r="CY34" i="1"/>
  <c r="X34" i="1" s="1"/>
  <c r="W38" i="1"/>
  <c r="AJ41" i="1" s="1"/>
  <c r="DF27" i="3"/>
  <c r="DJ27" i="3" s="1"/>
  <c r="DI27" i="3"/>
  <c r="DG27" i="3"/>
  <c r="DH27" i="3"/>
  <c r="CZ76" i="1"/>
  <c r="Y76" i="1" s="1"/>
  <c r="DW41" i="1"/>
  <c r="P38" i="1"/>
  <c r="DG13" i="3"/>
  <c r="DH13" i="3"/>
  <c r="DI13" i="3"/>
  <c r="DF13" i="3"/>
  <c r="DJ13" i="3" s="1"/>
  <c r="GM33" i="1"/>
  <c r="GN33" i="1" s="1"/>
  <c r="CY75" i="1"/>
  <c r="X75" i="1" s="1"/>
  <c r="CZ75" i="1"/>
  <c r="Y75" i="1" s="1"/>
  <c r="P78" i="1"/>
  <c r="Q78" i="1"/>
  <c r="CZ79" i="1"/>
  <c r="Y79" i="1" s="1"/>
  <c r="CY79" i="1"/>
  <c r="X79" i="1" s="1"/>
  <c r="CP79" i="1"/>
  <c r="O79" i="1" s="1"/>
  <c r="CZ39" i="1"/>
  <c r="Y39" i="1" s="1"/>
  <c r="CY76" i="1"/>
  <c r="X76" i="1" s="1"/>
  <c r="CY37" i="1"/>
  <c r="X37" i="1" s="1"/>
  <c r="DF4" i="3"/>
  <c r="DJ4" i="3" s="1"/>
  <c r="DG4" i="3"/>
  <c r="DH4" i="3"/>
  <c r="DI4" i="3"/>
  <c r="DI28" i="3"/>
  <c r="DG28" i="3"/>
  <c r="DH28" i="3"/>
  <c r="DF28" i="3"/>
  <c r="DJ28" i="3" s="1"/>
  <c r="F45" i="1"/>
  <c r="AO26" i="1"/>
  <c r="AO118" i="1"/>
  <c r="DV88" i="1"/>
  <c r="R38" i="1"/>
  <c r="AE41" i="1" s="1"/>
  <c r="P31" i="1"/>
  <c r="Q31" i="1"/>
  <c r="R31" i="1"/>
  <c r="CY31" i="1" s="1"/>
  <c r="X31" i="1" s="1"/>
  <c r="V31" i="1"/>
  <c r="EA41" i="1" s="1"/>
  <c r="EV118" i="1"/>
  <c r="P66" i="1"/>
  <c r="EV26" i="1"/>
  <c r="CG26" i="1"/>
  <c r="AX41" i="1"/>
  <c r="AD88" i="1"/>
  <c r="F59" i="1"/>
  <c r="AT26" i="1"/>
  <c r="AT118" i="1"/>
  <c r="CJ73" i="1"/>
  <c r="BA88" i="1"/>
  <c r="ET22" i="1"/>
  <c r="ET157" i="1"/>
  <c r="P131" i="1"/>
  <c r="DV41" i="1"/>
  <c r="GX38" i="1"/>
  <c r="CJ41" i="1" s="1"/>
  <c r="DG10" i="3"/>
  <c r="DF10" i="3"/>
  <c r="DJ10" i="3" s="1"/>
  <c r="DI10" i="3"/>
  <c r="DH10" i="3"/>
  <c r="CZ84" i="1"/>
  <c r="Y84" i="1" s="1"/>
  <c r="CY84" i="1"/>
  <c r="X84" i="1" s="1"/>
  <c r="GM84" i="1" s="1"/>
  <c r="GN84" i="1" s="1"/>
  <c r="GM80" i="1"/>
  <c r="GN80" i="1" s="1"/>
  <c r="CZ31" i="1"/>
  <c r="Y31" i="1" s="1"/>
  <c r="GM32" i="1"/>
  <c r="GN32" i="1" s="1"/>
  <c r="CP76" i="1"/>
  <c r="O76" i="1" s="1"/>
  <c r="CP37" i="1"/>
  <c r="O37" i="1" s="1"/>
  <c r="GM28" i="1"/>
  <c r="BZ26" i="1"/>
  <c r="CI41" i="1"/>
  <c r="AQ41" i="1"/>
  <c r="CZ83" i="1"/>
  <c r="Y83" i="1" s="1"/>
  <c r="CY83" i="1"/>
  <c r="X83" i="1" s="1"/>
  <c r="DF26" i="3"/>
  <c r="DG26" i="3"/>
  <c r="DH26" i="3"/>
  <c r="DI26" i="3"/>
  <c r="DJ26" i="3" s="1"/>
  <c r="EM118" i="1"/>
  <c r="P60" i="1"/>
  <c r="EM26" i="1"/>
  <c r="S78" i="1"/>
  <c r="W31" i="1"/>
  <c r="FY73" i="1"/>
  <c r="EP88" i="1"/>
  <c r="CZ36" i="1"/>
  <c r="Y36" i="1" s="1"/>
  <c r="CY36" i="1"/>
  <c r="X36" i="1" s="1"/>
  <c r="GM36" i="1" s="1"/>
  <c r="GN36" i="1" s="1"/>
  <c r="CY29" i="1"/>
  <c r="X29" i="1" s="1"/>
  <c r="GM29" i="1" s="1"/>
  <c r="DX41" i="1"/>
  <c r="CZ29" i="1"/>
  <c r="Y29" i="1" s="1"/>
  <c r="EB41" i="1"/>
  <c r="BD18" i="1"/>
  <c r="F182" i="1"/>
  <c r="AI88" i="1"/>
  <c r="GM81" i="1"/>
  <c r="GN81" i="1" s="1"/>
  <c r="DH7" i="3"/>
  <c r="DI7" i="3"/>
  <c r="DJ7" i="3" s="1"/>
  <c r="DF7" i="3"/>
  <c r="DG7" i="3"/>
  <c r="DG25" i="3"/>
  <c r="DH25" i="3"/>
  <c r="DI25" i="3"/>
  <c r="DF25" i="3"/>
  <c r="DJ25" i="3" s="1"/>
  <c r="T78" i="1"/>
  <c r="DY88" i="1" s="1"/>
  <c r="EH73" i="1"/>
  <c r="P97" i="1"/>
  <c r="FU26" i="1"/>
  <c r="EL41" i="1"/>
  <c r="P57" i="1"/>
  <c r="EU26" i="1"/>
  <c r="EU118" i="1"/>
  <c r="BZ73" i="1"/>
  <c r="CG88" i="1"/>
  <c r="CI88" i="1"/>
  <c r="AQ88" i="1"/>
  <c r="DF23" i="3"/>
  <c r="DI23" i="3"/>
  <c r="DJ23" i="3" s="1"/>
  <c r="DG23" i="3"/>
  <c r="DH23" i="3"/>
  <c r="W78" i="1"/>
  <c r="DF3" i="3"/>
  <c r="DG3" i="3"/>
  <c r="DH3" i="3"/>
  <c r="DI3" i="3"/>
  <c r="DJ3" i="3" s="1"/>
  <c r="EI26" i="1"/>
  <c r="P51" i="1"/>
  <c r="EI118" i="1"/>
  <c r="DZ41" i="1"/>
  <c r="CY77" i="1"/>
  <c r="X77" i="1" s="1"/>
  <c r="GM77" i="1" s="1"/>
  <c r="GN77" i="1" s="1"/>
  <c r="CZ77" i="1"/>
  <c r="Y77" i="1" s="1"/>
  <c r="CD73" i="1"/>
  <c r="AU88" i="1"/>
  <c r="AP157" i="1"/>
  <c r="AP22" i="1"/>
  <c r="F127" i="1"/>
  <c r="CP75" i="1"/>
  <c r="O75" i="1" s="1"/>
  <c r="EP41" i="1"/>
  <c r="FY26" i="1"/>
  <c r="DF19" i="3"/>
  <c r="DH19" i="3"/>
  <c r="DG19" i="3"/>
  <c r="DI19" i="3"/>
  <c r="DJ19" i="3" s="1"/>
  <c r="DG14" i="3"/>
  <c r="DF14" i="3"/>
  <c r="DJ14" i="3" s="1"/>
  <c r="DI14" i="3"/>
  <c r="DH14" i="3"/>
  <c r="DF12" i="3"/>
  <c r="DG12" i="3"/>
  <c r="DH12" i="3"/>
  <c r="DI12" i="3"/>
  <c r="DJ12" i="3" s="1"/>
  <c r="CD26" i="1"/>
  <c r="AU41" i="1"/>
  <c r="CP34" i="1"/>
  <c r="O34" i="1" s="1"/>
  <c r="GM34" i="1" s="1"/>
  <c r="GN34" i="1" s="1"/>
  <c r="U86" i="1"/>
  <c r="CY30" i="1"/>
  <c r="X30" i="1" s="1"/>
  <c r="GM30" i="1" s="1"/>
  <c r="GN30" i="1" s="1"/>
  <c r="CZ30" i="1"/>
  <c r="Y30" i="1" s="1"/>
  <c r="V78" i="1"/>
  <c r="EA88" i="1" s="1"/>
  <c r="F92" i="1"/>
  <c r="AO73" i="1"/>
  <c r="DG9" i="3"/>
  <c r="DH9" i="3"/>
  <c r="DI9" i="3"/>
  <c r="DJ9" i="3" s="1"/>
  <c r="DF9" i="3"/>
  <c r="U78" i="1"/>
  <c r="DZ88" i="1" s="1"/>
  <c r="Q85" i="1"/>
  <c r="U85" i="1"/>
  <c r="V85" i="1"/>
  <c r="S85" i="1"/>
  <c r="AF88" i="1" s="1"/>
  <c r="T85" i="1"/>
  <c r="AG88" i="1" s="1"/>
  <c r="AH88" i="1"/>
  <c r="CZ80" i="1"/>
  <c r="Y80" i="1" s="1"/>
  <c r="CY80" i="1"/>
  <c r="X80" i="1" s="1"/>
  <c r="V38" i="1"/>
  <c r="AI41" i="1" s="1"/>
  <c r="EG26" i="1"/>
  <c r="P45" i="1"/>
  <c r="EG118" i="1"/>
  <c r="P85" i="1"/>
  <c r="CP85" i="1" s="1"/>
  <c r="O85" i="1" s="1"/>
  <c r="W86" i="1"/>
  <c r="DN88" i="1" l="1"/>
  <c r="EA73" i="1"/>
  <c r="DN41" i="1"/>
  <c r="EA26" i="1"/>
  <c r="GN29" i="1"/>
  <c r="V41" i="1"/>
  <c r="AI26" i="1"/>
  <c r="R41" i="1"/>
  <c r="AE26" i="1"/>
  <c r="AD26" i="1"/>
  <c r="Q41" i="1"/>
  <c r="S88" i="1"/>
  <c r="AF73" i="1"/>
  <c r="CJ26" i="1"/>
  <c r="BA41" i="1"/>
  <c r="CG73" i="1"/>
  <c r="AX88" i="1"/>
  <c r="CZ38" i="1"/>
  <c r="Y38" i="1" s="1"/>
  <c r="CY38" i="1"/>
  <c r="X38" i="1" s="1"/>
  <c r="DZ73" i="1"/>
  <c r="DM88" i="1"/>
  <c r="W73" i="1"/>
  <c r="F112" i="1"/>
  <c r="AU73" i="1"/>
  <c r="F107" i="1"/>
  <c r="GB73" i="1"/>
  <c r="ES88" i="1"/>
  <c r="P61" i="1"/>
  <c r="ES118" i="1"/>
  <c r="ES26" i="1"/>
  <c r="EH22" i="1"/>
  <c r="EH157" i="1"/>
  <c r="P127" i="1"/>
  <c r="EC88" i="1"/>
  <c r="CI73" i="1"/>
  <c r="AZ88" i="1"/>
  <c r="V88" i="1"/>
  <c r="AI73" i="1"/>
  <c r="DK41" i="1"/>
  <c r="DX26" i="1"/>
  <c r="ER26" i="1"/>
  <c r="P52" i="1"/>
  <c r="ER118" i="1"/>
  <c r="DV26" i="1"/>
  <c r="DI41" i="1"/>
  <c r="GM79" i="1"/>
  <c r="GN79" i="1" s="1"/>
  <c r="R73" i="1"/>
  <c r="F102" i="1"/>
  <c r="AD73" i="1"/>
  <c r="Q88" i="1"/>
  <c r="DJ41" i="1"/>
  <c r="DW26" i="1"/>
  <c r="AF41" i="1"/>
  <c r="EI22" i="1"/>
  <c r="P128" i="1"/>
  <c r="EI157" i="1"/>
  <c r="EV157" i="1"/>
  <c r="EV22" i="1"/>
  <c r="P143" i="1"/>
  <c r="CI26" i="1"/>
  <c r="AZ41" i="1"/>
  <c r="GN28" i="1"/>
  <c r="W41" i="1"/>
  <c r="AJ26" i="1"/>
  <c r="CP38" i="1"/>
  <c r="O38" i="1" s="1"/>
  <c r="AC41" i="1"/>
  <c r="EG22" i="1"/>
  <c r="EG157" i="1"/>
  <c r="P122" i="1"/>
  <c r="EB88" i="1"/>
  <c r="GM37" i="1"/>
  <c r="GN37" i="1" s="1"/>
  <c r="DV73" i="1"/>
  <c r="DI88" i="1"/>
  <c r="CY86" i="1"/>
  <c r="X86" i="1" s="1"/>
  <c r="GM86" i="1" s="1"/>
  <c r="GN86" i="1" s="1"/>
  <c r="CZ86" i="1"/>
  <c r="Y86" i="1" s="1"/>
  <c r="F98" i="1"/>
  <c r="AQ73" i="1"/>
  <c r="DZ26" i="1"/>
  <c r="DM41" i="1"/>
  <c r="ED88" i="1"/>
  <c r="EL26" i="1"/>
  <c r="P59" i="1"/>
  <c r="EL118" i="1"/>
  <c r="AC88" i="1"/>
  <c r="F108" i="1"/>
  <c r="BA73" i="1"/>
  <c r="AO22" i="1"/>
  <c r="F122" i="1"/>
  <c r="AO157" i="1"/>
  <c r="CP78" i="1"/>
  <c r="O78" i="1" s="1"/>
  <c r="GM78" i="1" s="1"/>
  <c r="GN78" i="1" s="1"/>
  <c r="F131" i="1"/>
  <c r="BB22" i="1"/>
  <c r="BB157" i="1"/>
  <c r="AH26" i="1"/>
  <c r="U41" i="1"/>
  <c r="EU22" i="1"/>
  <c r="P134" i="1"/>
  <c r="EU157" i="1"/>
  <c r="AQ118" i="1"/>
  <c r="F51" i="1"/>
  <c r="AQ26" i="1"/>
  <c r="ET18" i="1"/>
  <c r="P170" i="1"/>
  <c r="EP26" i="1"/>
  <c r="EP118" i="1"/>
  <c r="P48" i="1"/>
  <c r="AU26" i="1"/>
  <c r="F60" i="1"/>
  <c r="AU118" i="1"/>
  <c r="DU88" i="1"/>
  <c r="EM22" i="1"/>
  <c r="P137" i="1"/>
  <c r="EM157" i="1"/>
  <c r="EB26" i="1"/>
  <c r="DO41" i="1"/>
  <c r="EC41" i="1"/>
  <c r="CP31" i="1"/>
  <c r="O31" i="1" s="1"/>
  <c r="DU41" i="1"/>
  <c r="T88" i="1"/>
  <c r="AG73" i="1"/>
  <c r="F149" i="1"/>
  <c r="F153" i="1" s="1"/>
  <c r="V16" i="2"/>
  <c r="CZ78" i="1"/>
  <c r="Y78" i="1" s="1"/>
  <c r="CY78" i="1"/>
  <c r="X78" i="1" s="1"/>
  <c r="DX88" i="1"/>
  <c r="GM76" i="1"/>
  <c r="DT88" i="1"/>
  <c r="AT22" i="1"/>
  <c r="F136" i="1"/>
  <c r="U16" i="2" s="1"/>
  <c r="AT157" i="1"/>
  <c r="P102" i="1"/>
  <c r="DJ73" i="1"/>
  <c r="DL118" i="1"/>
  <c r="P62" i="1"/>
  <c r="DL26" i="1"/>
  <c r="AX26" i="1"/>
  <c r="F48" i="1"/>
  <c r="AL41" i="1"/>
  <c r="DL88" i="1"/>
  <c r="DY73" i="1"/>
  <c r="GM75" i="1"/>
  <c r="AB88" i="1"/>
  <c r="EL73" i="1"/>
  <c r="P106" i="1"/>
  <c r="T41" i="1"/>
  <c r="AG26" i="1"/>
  <c r="ED41" i="1"/>
  <c r="AK41" i="1"/>
  <c r="AH73" i="1"/>
  <c r="U88" i="1"/>
  <c r="P95" i="1"/>
  <c r="EP73" i="1"/>
  <c r="CY85" i="1"/>
  <c r="X85" i="1" s="1"/>
  <c r="GM85" i="1" s="1"/>
  <c r="GN85" i="1" s="1"/>
  <c r="CZ85" i="1"/>
  <c r="Y85" i="1" s="1"/>
  <c r="AL88" i="1" s="1"/>
  <c r="AP18" i="1"/>
  <c r="F166" i="1"/>
  <c r="F134" i="1"/>
  <c r="BC157" i="1"/>
  <c r="BC22" i="1"/>
  <c r="Y88" i="1" l="1"/>
  <c r="AL73" i="1"/>
  <c r="AL26" i="1"/>
  <c r="Y41" i="1"/>
  <c r="Q73" i="1"/>
  <c r="F100" i="1"/>
  <c r="GM31" i="1"/>
  <c r="DT41" i="1"/>
  <c r="DH41" i="1"/>
  <c r="DU26" i="1"/>
  <c r="FZ41" i="1"/>
  <c r="FW41" i="1"/>
  <c r="FX41" i="1"/>
  <c r="AQ22" i="1"/>
  <c r="AQ157" i="1"/>
  <c r="F128" i="1"/>
  <c r="F55" i="1"/>
  <c r="R26" i="1"/>
  <c r="R118" i="1"/>
  <c r="EC73" i="1"/>
  <c r="DP88" i="1"/>
  <c r="EH18" i="1"/>
  <c r="P166" i="1"/>
  <c r="X41" i="1"/>
  <c r="AK26" i="1"/>
  <c r="BA118" i="1"/>
  <c r="F61" i="1"/>
  <c r="BA26" i="1"/>
  <c r="F65" i="1"/>
  <c r="W26" i="1"/>
  <c r="W118" i="1"/>
  <c r="ES22" i="1"/>
  <c r="P138" i="1"/>
  <c r="ES157" i="1"/>
  <c r="P150" i="1"/>
  <c r="P154" i="1" s="1"/>
  <c r="H16" i="2"/>
  <c r="V26" i="1"/>
  <c r="F64" i="1"/>
  <c r="V118" i="1"/>
  <c r="DJ26" i="1"/>
  <c r="P55" i="1"/>
  <c r="DJ118" i="1"/>
  <c r="F63" i="1"/>
  <c r="U26" i="1"/>
  <c r="U118" i="1"/>
  <c r="F109" i="1"/>
  <c r="T73" i="1"/>
  <c r="EL22" i="1"/>
  <c r="EL157" i="1"/>
  <c r="P136" i="1"/>
  <c r="F16" i="2" s="1"/>
  <c r="F103" i="1"/>
  <c r="S73" i="1"/>
  <c r="DO26" i="1"/>
  <c r="P65" i="1"/>
  <c r="EU18" i="1"/>
  <c r="P173" i="1"/>
  <c r="ED26" i="1"/>
  <c r="DQ41" i="1"/>
  <c r="T26" i="1"/>
  <c r="T118" i="1"/>
  <c r="F62" i="1"/>
  <c r="AK88" i="1"/>
  <c r="DI73" i="1"/>
  <c r="P100" i="1"/>
  <c r="EI18" i="1"/>
  <c r="P167" i="1"/>
  <c r="P56" i="1"/>
  <c r="DK26" i="1"/>
  <c r="DK118" i="1"/>
  <c r="P88" i="1"/>
  <c r="AC73" i="1"/>
  <c r="CF88" i="1"/>
  <c r="CE88" i="1"/>
  <c r="CH88" i="1"/>
  <c r="EC26" i="1"/>
  <c r="DP41" i="1"/>
  <c r="DL22" i="1"/>
  <c r="DL157" i="1"/>
  <c r="P139" i="1"/>
  <c r="Q118" i="1"/>
  <c r="Q26" i="1"/>
  <c r="F53" i="1"/>
  <c r="DM26" i="1"/>
  <c r="P63" i="1"/>
  <c r="DM118" i="1"/>
  <c r="EM18" i="1"/>
  <c r="P176" i="1"/>
  <c r="DT73" i="1"/>
  <c r="DG88" i="1"/>
  <c r="DM73" i="1"/>
  <c r="P110" i="1"/>
  <c r="AX73" i="1"/>
  <c r="F95" i="1"/>
  <c r="P149" i="1"/>
  <c r="P153" i="1" s="1"/>
  <c r="G16" i="2"/>
  <c r="ED73" i="1"/>
  <c r="DQ88" i="1"/>
  <c r="P108" i="1"/>
  <c r="ES73" i="1"/>
  <c r="BB18" i="1"/>
  <c r="F170" i="1"/>
  <c r="O88" i="1"/>
  <c r="AB73" i="1"/>
  <c r="BC18" i="1"/>
  <c r="F173" i="1"/>
  <c r="CA88" i="1"/>
  <c r="GN75" i="1"/>
  <c r="CB88" i="1" s="1"/>
  <c r="AO18" i="1"/>
  <c r="F161" i="1"/>
  <c r="P64" i="1"/>
  <c r="DN118" i="1"/>
  <c r="DN26" i="1"/>
  <c r="GM38" i="1"/>
  <c r="AB41" i="1"/>
  <c r="P53" i="1"/>
  <c r="DI118" i="1"/>
  <c r="DI26" i="1"/>
  <c r="EV18" i="1"/>
  <c r="P182" i="1"/>
  <c r="FS88" i="1"/>
  <c r="GN76" i="1"/>
  <c r="FT88" i="1" s="1"/>
  <c r="AU157" i="1"/>
  <c r="AU22" i="1"/>
  <c r="F137" i="1"/>
  <c r="DO88" i="1"/>
  <c r="EB73" i="1"/>
  <c r="V73" i="1"/>
  <c r="F111" i="1"/>
  <c r="EG18" i="1"/>
  <c r="P161" i="1"/>
  <c r="P41" i="1"/>
  <c r="AC26" i="1"/>
  <c r="CF41" i="1"/>
  <c r="CH41" i="1"/>
  <c r="CE41" i="1"/>
  <c r="AX118" i="1"/>
  <c r="F110" i="1"/>
  <c r="U73" i="1"/>
  <c r="AZ26" i="1"/>
  <c r="F52" i="1"/>
  <c r="AZ118" i="1"/>
  <c r="F175" i="1"/>
  <c r="AT18" i="1"/>
  <c r="ER157" i="1"/>
  <c r="P129" i="1"/>
  <c r="ER22" i="1"/>
  <c r="DH88" i="1"/>
  <c r="FW88" i="1"/>
  <c r="FZ88" i="1"/>
  <c r="DU73" i="1"/>
  <c r="FX88" i="1"/>
  <c r="DK88" i="1"/>
  <c r="DX73" i="1"/>
  <c r="DL73" i="1"/>
  <c r="P109" i="1"/>
  <c r="EP22" i="1"/>
  <c r="EP157" i="1"/>
  <c r="P125" i="1"/>
  <c r="S41" i="1"/>
  <c r="AF26" i="1"/>
  <c r="AZ73" i="1"/>
  <c r="F99" i="1"/>
  <c r="P111" i="1"/>
  <c r="DN73" i="1"/>
  <c r="AR88" i="1" l="1"/>
  <c r="CA73" i="1"/>
  <c r="W22" i="1"/>
  <c r="W157" i="1"/>
  <c r="F142" i="1"/>
  <c r="P73" i="1"/>
  <c r="F91" i="1"/>
  <c r="BA22" i="1"/>
  <c r="F138" i="1"/>
  <c r="BA157" i="1"/>
  <c r="AZ22" i="1"/>
  <c r="F129" i="1"/>
  <c r="AZ157" i="1"/>
  <c r="ES18" i="1"/>
  <c r="P177" i="1"/>
  <c r="DH26" i="1"/>
  <c r="P44" i="1"/>
  <c r="DH118" i="1"/>
  <c r="GN31" i="1"/>
  <c r="FT41" i="1" s="1"/>
  <c r="FS41" i="1"/>
  <c r="EK88" i="1"/>
  <c r="FT73" i="1"/>
  <c r="EL18" i="1"/>
  <c r="P175" i="1"/>
  <c r="AK73" i="1"/>
  <c r="X88" i="1"/>
  <c r="U22" i="1"/>
  <c r="F140" i="1"/>
  <c r="U157" i="1"/>
  <c r="X26" i="1"/>
  <c r="F67" i="1"/>
  <c r="X118" i="1"/>
  <c r="AU18" i="1"/>
  <c r="F176" i="1"/>
  <c r="DM22" i="1"/>
  <c r="P140" i="1"/>
  <c r="DM157" i="1"/>
  <c r="AQ18" i="1"/>
  <c r="F167" i="1"/>
  <c r="FX26" i="1"/>
  <c r="EO41" i="1"/>
  <c r="P103" i="1"/>
  <c r="DK73" i="1"/>
  <c r="FX73" i="1"/>
  <c r="EO88" i="1"/>
  <c r="Q22" i="1"/>
  <c r="Q157" i="1"/>
  <c r="F130" i="1"/>
  <c r="DQ73" i="1"/>
  <c r="P115" i="1"/>
  <c r="DL18" i="1"/>
  <c r="P178" i="1"/>
  <c r="FW73" i="1"/>
  <c r="EN88" i="1"/>
  <c r="F56" i="1"/>
  <c r="S118" i="1"/>
  <c r="S26" i="1"/>
  <c r="EP18" i="1"/>
  <c r="P164" i="1"/>
  <c r="CF26" i="1"/>
  <c r="AW41" i="1"/>
  <c r="T22" i="1"/>
  <c r="T157" i="1"/>
  <c r="F139" i="1"/>
  <c r="DH73" i="1"/>
  <c r="P91" i="1"/>
  <c r="F68" i="1"/>
  <c r="Y26" i="1"/>
  <c r="Y118" i="1"/>
  <c r="F150" i="1"/>
  <c r="F154" i="1" s="1"/>
  <c r="W16" i="2"/>
  <c r="DK22" i="1"/>
  <c r="DK157" i="1"/>
  <c r="P133" i="1"/>
  <c r="CE26" i="1"/>
  <c r="AV41" i="1"/>
  <c r="DI22" i="1"/>
  <c r="DI157" i="1"/>
  <c r="P130" i="1"/>
  <c r="DT26" i="1"/>
  <c r="DG41" i="1"/>
  <c r="DQ26" i="1"/>
  <c r="P68" i="1"/>
  <c r="DQ118" i="1"/>
  <c r="ER18" i="1"/>
  <c r="P168" i="1"/>
  <c r="CE73" i="1"/>
  <c r="AV88" i="1"/>
  <c r="V22" i="1"/>
  <c r="V157" i="1"/>
  <c r="F141" i="1"/>
  <c r="DP73" i="1"/>
  <c r="P114" i="1"/>
  <c r="FS73" i="1"/>
  <c r="EJ88" i="1"/>
  <c r="AX22" i="1"/>
  <c r="F125" i="1"/>
  <c r="AX157" i="1"/>
  <c r="EQ41" i="1"/>
  <c r="FZ26" i="1"/>
  <c r="O41" i="1"/>
  <c r="AB26" i="1"/>
  <c r="GN38" i="1"/>
  <c r="CB41" i="1" s="1"/>
  <c r="CA41" i="1"/>
  <c r="DJ157" i="1"/>
  <c r="DJ22" i="1"/>
  <c r="P132" i="1"/>
  <c r="AY88" i="1"/>
  <c r="CH73" i="1"/>
  <c r="CF73" i="1"/>
  <c r="AW88" i="1"/>
  <c r="O73" i="1"/>
  <c r="F90" i="1"/>
  <c r="FW26" i="1"/>
  <c r="EN41" i="1"/>
  <c r="AY41" i="1"/>
  <c r="CH26" i="1"/>
  <c r="EQ88" i="1"/>
  <c r="FZ73" i="1"/>
  <c r="P26" i="1"/>
  <c r="F44" i="1"/>
  <c r="P118" i="1"/>
  <c r="DP26" i="1"/>
  <c r="P67" i="1"/>
  <c r="DP118" i="1"/>
  <c r="DN22" i="1"/>
  <c r="P141" i="1"/>
  <c r="DN157" i="1"/>
  <c r="DO73" i="1"/>
  <c r="P112" i="1"/>
  <c r="AS88" i="1"/>
  <c r="CB73" i="1"/>
  <c r="P90" i="1"/>
  <c r="DG73" i="1"/>
  <c r="DO118" i="1"/>
  <c r="R22" i="1"/>
  <c r="F132" i="1"/>
  <c r="R157" i="1"/>
  <c r="Y73" i="1"/>
  <c r="F115" i="1"/>
  <c r="DH22" i="1" l="1"/>
  <c r="P121" i="1"/>
  <c r="DH157" i="1"/>
  <c r="AR41" i="1"/>
  <c r="CA26" i="1"/>
  <c r="DP22" i="1"/>
  <c r="P144" i="1"/>
  <c r="DP157" i="1"/>
  <c r="AY73" i="1"/>
  <c r="F96" i="1"/>
  <c r="AS41" i="1"/>
  <c r="CB26" i="1"/>
  <c r="AZ18" i="1"/>
  <c r="F168" i="1"/>
  <c r="AV73" i="1"/>
  <c r="F93" i="1"/>
  <c r="P96" i="1"/>
  <c r="EQ73" i="1"/>
  <c r="P43" i="1"/>
  <c r="DG26" i="1"/>
  <c r="DG118" i="1"/>
  <c r="AX18" i="1"/>
  <c r="F164" i="1"/>
  <c r="R18" i="1"/>
  <c r="F171" i="1"/>
  <c r="Q18" i="1"/>
  <c r="F169" i="1"/>
  <c r="EQ26" i="1"/>
  <c r="EQ118" i="1"/>
  <c r="P49" i="1"/>
  <c r="F114" i="1"/>
  <c r="X73" i="1"/>
  <c r="AS73" i="1"/>
  <c r="F105" i="1"/>
  <c r="P47" i="1"/>
  <c r="EO118" i="1"/>
  <c r="EO26" i="1"/>
  <c r="V18" i="1"/>
  <c r="F180" i="1"/>
  <c r="Y22" i="1"/>
  <c r="F145" i="1"/>
  <c r="Y157" i="1"/>
  <c r="O26" i="1"/>
  <c r="F43" i="1"/>
  <c r="O118" i="1"/>
  <c r="BA18" i="1"/>
  <c r="F177" i="1"/>
  <c r="T18" i="1"/>
  <c r="F178" i="1"/>
  <c r="AW26" i="1"/>
  <c r="F47" i="1"/>
  <c r="AW118" i="1"/>
  <c r="DI18" i="1"/>
  <c r="P169" i="1"/>
  <c r="AV26" i="1"/>
  <c r="AV118" i="1"/>
  <c r="F46" i="1"/>
  <c r="W18" i="1"/>
  <c r="F181" i="1"/>
  <c r="DQ22" i="1"/>
  <c r="DQ157" i="1"/>
  <c r="P145" i="1"/>
  <c r="DO157" i="1"/>
  <c r="DO22" i="1"/>
  <c r="P142" i="1"/>
  <c r="AY26" i="1"/>
  <c r="F49" i="1"/>
  <c r="AY118" i="1"/>
  <c r="AW73" i="1"/>
  <c r="F94" i="1"/>
  <c r="EK73" i="1"/>
  <c r="P105" i="1"/>
  <c r="P22" i="1"/>
  <c r="F121" i="1"/>
  <c r="P157" i="1"/>
  <c r="P116" i="1"/>
  <c r="EJ73" i="1"/>
  <c r="P180" i="1"/>
  <c r="DN18" i="1"/>
  <c r="J16" i="2"/>
  <c r="S22" i="1"/>
  <c r="F133" i="1"/>
  <c r="Y16" i="2" s="1"/>
  <c r="S157" i="1"/>
  <c r="FS26" i="1"/>
  <c r="EJ41" i="1"/>
  <c r="P93" i="1"/>
  <c r="EN73" i="1"/>
  <c r="DJ18" i="1"/>
  <c r="P171" i="1"/>
  <c r="F144" i="1"/>
  <c r="X157" i="1"/>
  <c r="X22" i="1"/>
  <c r="U18" i="1"/>
  <c r="F179" i="1"/>
  <c r="EO73" i="1"/>
  <c r="P94" i="1"/>
  <c r="P46" i="1"/>
  <c r="EN26" i="1"/>
  <c r="EN118" i="1"/>
  <c r="DK18" i="1"/>
  <c r="P172" i="1"/>
  <c r="P179" i="1"/>
  <c r="DM18" i="1"/>
  <c r="EK41" i="1"/>
  <c r="FT26" i="1"/>
  <c r="F116" i="1"/>
  <c r="AR73" i="1"/>
  <c r="P69" i="1" l="1"/>
  <c r="EJ26" i="1"/>
  <c r="EJ118" i="1"/>
  <c r="EN157" i="1"/>
  <c r="P123" i="1"/>
  <c r="EN22" i="1"/>
  <c r="EO22" i="1"/>
  <c r="EO157" i="1"/>
  <c r="P124" i="1"/>
  <c r="AR118" i="1"/>
  <c r="F69" i="1"/>
  <c r="AR26" i="1"/>
  <c r="F126" i="1"/>
  <c r="AY22" i="1"/>
  <c r="AY157" i="1"/>
  <c r="EQ22" i="1"/>
  <c r="EQ157" i="1"/>
  <c r="P126" i="1"/>
  <c r="F120" i="1"/>
  <c r="O22" i="1"/>
  <c r="O157" i="1"/>
  <c r="DQ18" i="1"/>
  <c r="P184" i="1"/>
  <c r="P18" i="1"/>
  <c r="F160" i="1"/>
  <c r="DG22" i="1"/>
  <c r="P120" i="1"/>
  <c r="DG157" i="1"/>
  <c r="DH18" i="1"/>
  <c r="P160" i="1"/>
  <c r="AW22" i="1"/>
  <c r="F124" i="1"/>
  <c r="AW157" i="1"/>
  <c r="AS26" i="1"/>
  <c r="AS118" i="1"/>
  <c r="F58" i="1"/>
  <c r="DO18" i="1"/>
  <c r="P181" i="1"/>
  <c r="AV22" i="1"/>
  <c r="F123" i="1"/>
  <c r="AV157" i="1"/>
  <c r="EK26" i="1"/>
  <c r="P58" i="1"/>
  <c r="EK118" i="1"/>
  <c r="S18" i="1"/>
  <c r="F172" i="1"/>
  <c r="P183" i="1"/>
  <c r="DP18" i="1"/>
  <c r="F184" i="1"/>
  <c r="Y18" i="1"/>
  <c r="X18" i="1"/>
  <c r="F183" i="1"/>
  <c r="AW18" i="1" l="1"/>
  <c r="F163" i="1"/>
  <c r="DG18" i="1"/>
  <c r="P159" i="1"/>
  <c r="O18" i="1"/>
  <c r="F159" i="1"/>
  <c r="F135" i="1"/>
  <c r="AS22" i="1"/>
  <c r="AS157" i="1"/>
  <c r="AY18" i="1"/>
  <c r="F165" i="1"/>
  <c r="EO18" i="1"/>
  <c r="P163" i="1"/>
  <c r="AV18" i="1"/>
  <c r="F162" i="1"/>
  <c r="EN18" i="1"/>
  <c r="P162" i="1"/>
  <c r="EQ18" i="1"/>
  <c r="P165" i="1"/>
  <c r="AR157" i="1"/>
  <c r="AR22" i="1"/>
  <c r="F146" i="1"/>
  <c r="EK22" i="1"/>
  <c r="P135" i="1"/>
  <c r="EK157" i="1"/>
  <c r="EJ22" i="1"/>
  <c r="P146" i="1"/>
  <c r="EJ157" i="1"/>
  <c r="T16" i="2" l="1"/>
  <c r="X16" i="2" s="1"/>
  <c r="AC16" i="2" s="1"/>
  <c r="F148" i="1"/>
  <c r="F152" i="1" s="1"/>
  <c r="F155" i="1" s="1"/>
  <c r="F174" i="1"/>
  <c r="AS18" i="1"/>
  <c r="E16" i="2"/>
  <c r="I16" i="2" s="1"/>
  <c r="N16" i="2" s="1"/>
  <c r="P148" i="1"/>
  <c r="P152" i="1" s="1"/>
  <c r="P155" i="1" s="1"/>
  <c r="EJ18" i="1"/>
  <c r="P185" i="1"/>
  <c r="EK18" i="1"/>
  <c r="P174" i="1"/>
  <c r="AR18" i="1"/>
  <c r="F185" i="1"/>
</calcChain>
</file>

<file path=xl/sharedStrings.xml><?xml version="1.0" encoding="utf-8"?>
<sst xmlns="http://schemas.openxmlformats.org/spreadsheetml/2006/main" count="2572" uniqueCount="240">
  <si>
    <t>Smeta.RU (Terminal)  (495) 974-1589</t>
  </si>
  <si>
    <t>_PS_</t>
  </si>
  <si>
    <t>Smeta.RU (Terminal)</t>
  </si>
  <si>
    <t/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</si>
  <si>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</si>
  <si>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СД_I-352438_Благоустройство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</si>
  <si>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</si>
  <si>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</si>
  <si>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</si>
  <si>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</si>
  <si>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</si>
  <si>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</si>
  <si>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</si>
  <si>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</si>
  <si>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02-01-03</t>
  </si>
  <si>
    <t>Благоустройство</t>
  </si>
  <si>
    <t>Новый раздел</t>
  </si>
  <si>
    <t>Благоустройство КЛ-0,4к В №1</t>
  </si>
  <si>
    <t>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</si>
  <si>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</si>
  <si>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</si>
  <si>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</si>
  <si>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</si>
  <si>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Строительные работы</t>
  </si>
  <si>
    <t>ТСН-2001.3-47. Озеленение</t>
  </si>
  <si>
    <t>ТСН-2001.3-47-1</t>
  </si>
  <si>
    <t>1,1</t>
  </si>
  <si>
    <t>9797020000</t>
  </si>
  <si>
    <t>Земля растительная</t>
  </si>
  <si>
    <t>м3</t>
  </si>
  <si>
    <t>2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</si>
  <si>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</si>
  <si>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</si>
  <si>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</si>
  <si>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2,1</t>
  </si>
  <si>
    <t>1.4-6-1</t>
  </si>
  <si>
    <t>ТСН-2001.1 Доп. 79, Р. 4, о. 6, поз. 1</t>
  </si>
  <si>
    <t>3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</si>
  <si>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</si>
  <si>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</si>
  <si>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</si>
  <si>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3,1</t>
  </si>
  <si>
    <t>1.4-6-6</t>
  </si>
  <si>
    <t>Семена (смесь универсальная) газонных трав</t>
  </si>
  <si>
    <t>кг</t>
  </si>
  <si>
    <t>ТСН-2001.1 Доп. 79, Р. 4, о. 6,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</si>
  <si>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</si>
  <si>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</si>
  <si>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</si>
  <si>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</si>
  <si>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</si>
  <si>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</si>
  <si>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</si>
  <si>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</si>
  <si>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</si>
  <si>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</si>
  <si>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</si>
  <si>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</si>
  <si>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</si>
  <si>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</si>
  <si>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</si>
  <si>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</si>
  <si>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</si>
  <si>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</si>
  <si>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</si>
  <si>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</si>
  <si>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</si>
  <si>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</si>
  <si>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</si>
  <si>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</si>
  <si>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</si>
  <si>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</si>
  <si>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</si>
  <si>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</si>
  <si>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</si>
  <si>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</si>
  <si>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</si>
  <si>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</si>
  <si>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</si>
  <si>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</si>
  <si>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</si>
  <si>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</si>
  <si>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</si>
  <si>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</si>
  <si>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</si>
  <si>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</si>
  <si>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</si>
  <si>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</si>
  <si>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</si>
  <si>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</si>
  <si>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</si>
  <si>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</si>
  <si>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</si>
  <si>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</si>
  <si>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</si>
  <si>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</si>
  <si>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</si>
  <si>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</si>
  <si>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</si>
  <si>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</si>
  <si>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 КЛ-0,4кВ №2</t>
  </si>
  <si>
    <t>4</t>
  </si>
  <si>
    <t>4,1</t>
  </si>
  <si>
    <t>5</t>
  </si>
  <si>
    <t>5,1</t>
  </si>
  <si>
    <t>6</t>
  </si>
  <si>
    <t>6,1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</si>
  <si>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</si>
  <si>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</si>
  <si>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</si>
  <si>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</si>
  <si>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</si>
  <si>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</si>
  <si>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</si>
  <si>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</si>
  <si>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</si>
  <si>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</si>
  <si>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</si>
  <si>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</si>
  <si>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</si>
  <si>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</si>
  <si>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</si>
  <si>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</si>
  <si>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</si>
  <si>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</si>
  <si>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</si>
  <si>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</si>
  <si>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</si>
  <si>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</si>
  <si>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</si>
  <si>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</si>
  <si>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</si>
  <si>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</si>
  <si>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</si>
  <si>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</si>
  <si>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</si>
  <si>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</si>
  <si>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</si>
  <si>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</si>
  <si>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</si>
  <si>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</si>
  <si>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</si>
  <si>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</si>
  <si>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</si>
  <si>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</si>
  <si>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</si>
  <si>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</si>
  <si>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</si>
  <si>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</si>
  <si>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</si>
  <si>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</si>
  <si>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</si>
  <si>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</si>
  <si>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</si>
  <si>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</si>
  <si>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</si>
  <si>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</si>
  <si>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</si>
  <si>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</si>
  <si>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</si>
  <si>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</si>
  <si>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1.1-1-118</t>
  </si>
  <si>
    <t>ТСН-2001.1. Доп. 1-42. Р. 1, о. 1, поз. 118</t>
  </si>
  <si>
    <t>Вода</t>
  </si>
  <si>
    <t>9749950000</t>
  </si>
  <si>
    <t>Семена газонных трав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</si>
  <si>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</si>
  <si>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</si>
  <si>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</si>
  <si>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</si>
  <si>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</si>
  <si>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</si>
  <si>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</si>
  <si>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</si>
  <si>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</si>
  <si>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</si>
  <si>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</si>
  <si>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</si>
  <si>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</si>
  <si>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</si>
  <si>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</si>
  <si>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</si>
  <si>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</si>
  <si>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</si>
  <si>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</si>
  <si>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</si>
  <si>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</si>
  <si>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</si>
  <si>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77:22:0030118:3013. СД_I-352438_Благоустройство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</si>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</sst>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1"/>
  <sheetViews>
    <sheetView tabSelected="1" view="pageBreakPreview" zoomScale="85" zoomScaleNormal="100" zoomScaleSheetLayoutView="85" workbookViewId="0">
      <selection activeCell="A100" sqref="A100:XFD10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57031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2" t="s">
        <v>187</v>
      </c>
      <c r="K2" s="52"/>
    </row>
    <row r="3" spans="1:42" ht="47.25" x14ac:dyDescent="0.25">
      <c r="A3" s="63" t="s">
        <v>188</v>
      </c>
      <c r="B3" s="63"/>
      <c r="C3" s="63"/>
      <c r="D3" s="63"/>
      <c r="E3" s="63"/>
      <c r="F3" s="63"/>
      <c r="G3" s="63"/>
      <c r="H3" s="63"/>
      <c r="I3" s="63"/>
      <c r="J3" s="63"/>
      <c r="K3" s="63"/>
      <c r="AP3" s="21" t="s">
        <v>188</v>
      </c>
    </row>
    <row r="4" spans="1:42" x14ac:dyDescent="0.2">
      <c r="A4" s="49" t="s">
        <v>166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3" t="str">
        <f>CONCATENATE( "ЛОКАЛЬНАЯ СМЕТА № ",IF(Source!F20&lt;&gt;"Новая локальная смета", Source!F20, ""))</f>
        <v>ЛОКАЛЬНАЯ СМЕТА № 02-01-03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5" t="str">
        <f>IF(Source!G20&lt;&gt;"Новая локальная смета", Source!G20, "")</f>
        <v>Благоустройство</v>
      </c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42" x14ac:dyDescent="0.2">
      <c r="A9" s="66" t="s">
        <v>167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1" t="str">
        <f>CONCATENATE( "Основание: чертежи № ", Source!J20)</f>
        <v xml:space="preserve">Основание: чертежи № 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168</v>
      </c>
      <c r="J13" s="14" t="s">
        <v>169</v>
      </c>
      <c r="K13" s="12"/>
    </row>
    <row r="14" spans="1:42" ht="15" x14ac:dyDescent="0.25">
      <c r="A14" s="12"/>
      <c r="B14" s="12"/>
      <c r="C14" s="12"/>
      <c r="D14" s="12"/>
      <c r="E14" s="62" t="s">
        <v>170</v>
      </c>
      <c r="F14" s="62"/>
      <c r="G14" s="62"/>
      <c r="H14" s="62"/>
      <c r="I14" s="15">
        <f>I15+I16+I17+I18</f>
        <v>0.12</v>
      </c>
      <c r="J14" s="15">
        <f>J15+J16+J17+J18</f>
        <v>8.51</v>
      </c>
      <c r="K14" s="16" t="s">
        <v>202</v>
      </c>
    </row>
    <row r="15" spans="1:42" ht="14.25" x14ac:dyDescent="0.2">
      <c r="A15" s="12"/>
      <c r="B15" s="12"/>
      <c r="C15" s="12"/>
      <c r="D15" s="12"/>
      <c r="E15" s="48" t="s">
        <v>23</v>
      </c>
      <c r="F15" s="48"/>
      <c r="G15" s="48"/>
      <c r="H15" s="48"/>
      <c r="I15" s="17">
        <f>ROUND((Source!F135)/1000, 2)</f>
        <v>0.12</v>
      </c>
      <c r="J15" s="17">
        <f>ROUND((Source!P135)/1000, 2)</f>
        <v>8.51</v>
      </c>
      <c r="K15" s="12" t="s">
        <v>202</v>
      </c>
    </row>
    <row r="16" spans="1:42" ht="14.25" x14ac:dyDescent="0.2">
      <c r="A16" s="12"/>
      <c r="B16" s="12"/>
      <c r="C16" s="12"/>
      <c r="D16" s="12"/>
      <c r="E16" s="48" t="s">
        <v>171</v>
      </c>
      <c r="F16" s="48"/>
      <c r="G16" s="48"/>
      <c r="H16" s="48"/>
      <c r="I16" s="17">
        <f>ROUND((Source!F136)/1000, 2)</f>
        <v>0</v>
      </c>
      <c r="J16" s="17">
        <f>ROUND((Source!P136)/1000, 2)</f>
        <v>0</v>
      </c>
      <c r="K16" s="12" t="s">
        <v>202</v>
      </c>
    </row>
    <row r="17" spans="1:42" ht="14.25" x14ac:dyDescent="0.2">
      <c r="A17" s="12"/>
      <c r="B17" s="12"/>
      <c r="C17" s="12"/>
      <c r="D17" s="12"/>
      <c r="E17" s="48" t="s">
        <v>111</v>
      </c>
      <c r="F17" s="48"/>
      <c r="G17" s="48"/>
      <c r="H17" s="48"/>
      <c r="I17" s="17">
        <f>ROUND((Source!F127)/1000, 2)</f>
        <v>0</v>
      </c>
      <c r="J17" s="17">
        <f>ROUND((Source!P127)/1000, 2)</f>
        <v>0</v>
      </c>
      <c r="K17" s="12" t="s">
        <v>202</v>
      </c>
    </row>
    <row r="18" spans="1:42" ht="14.25" x14ac:dyDescent="0.2">
      <c r="A18" s="12"/>
      <c r="B18" s="12"/>
      <c r="C18" s="12"/>
      <c r="D18" s="12"/>
      <c r="E18" s="48" t="s">
        <v>172</v>
      </c>
      <c r="F18" s="48"/>
      <c r="G18" s="48"/>
      <c r="H18" s="48"/>
      <c r="I18" s="17">
        <f>ROUND((Source!F137+Source!F138)/1000, 2)</f>
        <v>0</v>
      </c>
      <c r="J18" s="17">
        <f>ROUND((Source!P137+Source!P138)/1000, 2)</f>
        <v>0</v>
      </c>
      <c r="K18" s="12" t="s">
        <v>202</v>
      </c>
    </row>
    <row r="19" spans="1:42" ht="14.25" x14ac:dyDescent="0.2">
      <c r="A19" s="12"/>
      <c r="B19" s="12"/>
      <c r="C19" s="12"/>
      <c r="D19" s="12"/>
      <c r="E19" s="48" t="s">
        <v>173</v>
      </c>
      <c r="F19" s="48"/>
      <c r="G19" s="48"/>
      <c r="H19" s="48"/>
      <c r="I19" s="17">
        <f>(Source!F133+ Source!F132)/1000</f>
        <v>5.8540000000000002E-2</v>
      </c>
      <c r="J19" s="17">
        <f>((Source!P133 + Source!P132)/1000)</f>
        <v>3.2589299999999999</v>
      </c>
      <c r="K19" s="12" t="s">
        <v>202</v>
      </c>
    </row>
    <row r="20" spans="1:42" ht="14.25" x14ac:dyDescent="0.2">
      <c r="A20" s="12"/>
      <c r="B20" s="12"/>
      <c r="C20" s="12"/>
      <c r="D20" s="12"/>
      <c r="E20" s="48" t="s">
        <v>174</v>
      </c>
      <c r="F20" s="48"/>
      <c r="G20" s="48"/>
      <c r="H20" s="48"/>
      <c r="I20" s="17">
        <f>Source!F140</f>
        <v>5.5692000000000004</v>
      </c>
      <c r="J20" s="17"/>
      <c r="K20" s="12" t="s">
        <v>160</v>
      </c>
    </row>
    <row r="21" spans="1:42" ht="14.25" hidden="1" x14ac:dyDescent="0.2">
      <c r="A21" s="12"/>
      <c r="B21" s="12"/>
      <c r="C21" s="12"/>
      <c r="D21" s="12"/>
      <c r="E21" s="59" t="s">
        <v>175</v>
      </c>
      <c r="F21" s="59"/>
      <c r="G21" s="59"/>
      <c r="H21" s="59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0" t="s">
        <v>85</v>
      </c>
      <c r="F22" s="60"/>
      <c r="G22" s="60"/>
      <c r="H22" s="60"/>
      <c r="I22" s="17">
        <f>SUM(Y28:Y99)/1000</f>
        <v>0</v>
      </c>
      <c r="J22" s="17">
        <f>SUM(Z28:Z99)/1000</f>
        <v>0</v>
      </c>
      <c r="K22" s="12" t="s">
        <v>202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189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1" t="s">
        <v>190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AP25" s="22" t="s">
        <v>190</v>
      </c>
    </row>
    <row r="26" spans="1:42" ht="128.25" x14ac:dyDescent="0.2">
      <c r="A26" s="19" t="s">
        <v>176</v>
      </c>
      <c r="B26" s="19" t="s">
        <v>177</v>
      </c>
      <c r="C26" s="19" t="s">
        <v>178</v>
      </c>
      <c r="D26" s="19" t="s">
        <v>179</v>
      </c>
      <c r="E26" s="19" t="s">
        <v>180</v>
      </c>
      <c r="F26" s="19" t="s">
        <v>181</v>
      </c>
      <c r="G26" s="20" t="s">
        <v>182</v>
      </c>
      <c r="H26" s="20" t="s">
        <v>183</v>
      </c>
      <c r="I26" s="19" t="s">
        <v>191</v>
      </c>
      <c r="J26" s="19" t="s">
        <v>185</v>
      </c>
      <c r="K26" s="19" t="s">
        <v>186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8" t="str">
        <f>CONCATENATE("Раздел: ",IF(Source!G24&lt;&gt;"Новый раздел", Source!G24, ""))</f>
        <v>Раздел: Благоустройство КЛ-0,4к В №1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42" ht="57" x14ac:dyDescent="0.2">
      <c r="A30" s="23">
        <v>1</v>
      </c>
      <c r="B30" s="23" t="str">
        <f>Source!F28</f>
        <v>3.47-26-4</v>
      </c>
      <c r="C30" s="23" t="s">
        <v>20</v>
      </c>
      <c r="D30" s="26" t="str">
        <f>Source!H28</f>
        <v>100 м2</v>
      </c>
      <c r="E30" s="25">
        <f>Source!I28</f>
        <v>0.1167</v>
      </c>
      <c r="F30" s="28"/>
      <c r="G30" s="27"/>
      <c r="H30" s="25"/>
      <c r="I30" s="28"/>
      <c r="J30" s="25"/>
      <c r="K30" s="28"/>
      <c r="Q30">
        <f>Source!X28</f>
        <v>50.05</v>
      </c>
      <c r="R30">
        <f>Source!X29</f>
        <v>2786.16</v>
      </c>
      <c r="S30">
        <f>Source!Y28</f>
        <v>34.979999999999997</v>
      </c>
      <c r="T30">
        <f>Source!Y29</f>
        <v>1947.61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x14ac:dyDescent="0.2">
      <c r="C31" s="29" t="str">
        <f>"Объем: "&amp;Source!I28&amp;"=11,67/"&amp;"100"</f>
        <v>Объем: 0,1167=11,67/100</v>
      </c>
    </row>
    <row r="32" spans="1:42" ht="14.25" x14ac:dyDescent="0.2">
      <c r="A32" s="23"/>
      <c r="B32" s="23"/>
      <c r="C32" s="23" t="s">
        <v>192</v>
      </c>
      <c r="D32" s="26"/>
      <c r="E32" s="25"/>
      <c r="F32" s="28">
        <f>Source!AO28</f>
        <v>416.4</v>
      </c>
      <c r="G32" s="27" t="str">
        <f>Source!DG28</f>
        <v/>
      </c>
      <c r="H32" s="25">
        <f>Source!AV29</f>
        <v>1</v>
      </c>
      <c r="I32" s="28">
        <f>Source!S28</f>
        <v>48.59</v>
      </c>
      <c r="J32" s="25">
        <f>IF(Source!BA29&lt;&gt; 0, Source!BA29, 1)</f>
        <v>55.67</v>
      </c>
      <c r="K32" s="28">
        <f>Source!S29</f>
        <v>2705.01</v>
      </c>
    </row>
    <row r="33" spans="1:29" ht="28.5" x14ac:dyDescent="0.2">
      <c r="A33" s="23" t="s">
        <v>26</v>
      </c>
      <c r="B33" s="23" t="str">
        <f>Source!F30</f>
        <v>9797020000</v>
      </c>
      <c r="C33" s="23" t="s">
        <v>28</v>
      </c>
      <c r="D33" s="26" t="str">
        <f>Source!H30</f>
        <v>м3</v>
      </c>
      <c r="E33" s="25">
        <f>Source!I30</f>
        <v>1.7504999999999999</v>
      </c>
      <c r="F33" s="28">
        <f>Source!AK30</f>
        <v>0</v>
      </c>
      <c r="G33" s="30" t="s">
        <v>3</v>
      </c>
      <c r="H33" s="25">
        <f>Source!AW31</f>
        <v>1</v>
      </c>
      <c r="I33" s="28">
        <f>Source!O30</f>
        <v>0</v>
      </c>
      <c r="J33" s="25">
        <f>IF(Source!BC31&lt;&gt; 0, Source!BC31, 1)</f>
        <v>9.86</v>
      </c>
      <c r="K33" s="28">
        <f>Source!O31</f>
        <v>0</v>
      </c>
      <c r="Q33">
        <f>Source!X30</f>
        <v>0</v>
      </c>
      <c r="R33">
        <f>Source!X31</f>
        <v>0</v>
      </c>
      <c r="S33">
        <f>Source!Y30</f>
        <v>0</v>
      </c>
      <c r="T33">
        <f>Source!Y31</f>
        <v>0</v>
      </c>
      <c r="U33">
        <f>ROUND((175/100)*ROUND(Source!R30, 2), 2)</f>
        <v>0</v>
      </c>
      <c r="V33">
        <f>ROUND((0/100)*ROUND(Source!R31, 2), 2)</f>
        <v>0</v>
      </c>
      <c r="AC33">
        <v>3</v>
      </c>
    </row>
    <row r="34" spans="1:29" ht="14.25" x14ac:dyDescent="0.2">
      <c r="A34" s="23"/>
      <c r="B34" s="23"/>
      <c r="C34" s="23" t="s">
        <v>193</v>
      </c>
      <c r="D34" s="26" t="s">
        <v>194</v>
      </c>
      <c r="E34" s="25">
        <f>Source!BZ29</f>
        <v>103</v>
      </c>
      <c r="F34" s="28"/>
      <c r="G34" s="27"/>
      <c r="H34" s="25"/>
      <c r="I34" s="28">
        <f>SUM(Q30:Q33)</f>
        <v>50.05</v>
      </c>
      <c r="J34" s="25">
        <f>Source!AT29</f>
        <v>103</v>
      </c>
      <c r="K34" s="28">
        <f>SUM(R30:R33)</f>
        <v>2786.16</v>
      </c>
    </row>
    <row r="35" spans="1:29" ht="14.25" x14ac:dyDescent="0.2">
      <c r="A35" s="23"/>
      <c r="B35" s="23"/>
      <c r="C35" s="23" t="s">
        <v>195</v>
      </c>
      <c r="D35" s="26" t="s">
        <v>194</v>
      </c>
      <c r="E35" s="25">
        <f>Source!CA29</f>
        <v>72</v>
      </c>
      <c r="F35" s="28"/>
      <c r="G35" s="27"/>
      <c r="H35" s="25"/>
      <c r="I35" s="28">
        <f>SUM(S30:S34)</f>
        <v>34.979999999999997</v>
      </c>
      <c r="J35" s="25">
        <f>Source!AU29</f>
        <v>72</v>
      </c>
      <c r="K35" s="28">
        <f>SUM(T30:T34)</f>
        <v>1947.61</v>
      </c>
    </row>
    <row r="36" spans="1:29" ht="14.25" x14ac:dyDescent="0.2">
      <c r="A36" s="31"/>
      <c r="B36" s="31"/>
      <c r="C36" s="31" t="s">
        <v>196</v>
      </c>
      <c r="D36" s="32" t="s">
        <v>197</v>
      </c>
      <c r="E36" s="33">
        <f>Source!AQ28</f>
        <v>40</v>
      </c>
      <c r="F36" s="34"/>
      <c r="G36" s="35" t="str">
        <f>Source!DI28</f>
        <v/>
      </c>
      <c r="H36" s="33">
        <f>Source!AV29</f>
        <v>1</v>
      </c>
      <c r="I36" s="34">
        <f>Source!U28</f>
        <v>4.6680000000000001</v>
      </c>
      <c r="J36" s="33"/>
      <c r="K36" s="34"/>
    </row>
    <row r="37" spans="1:29" ht="15" x14ac:dyDescent="0.2">
      <c r="C37" s="36" t="s">
        <v>198</v>
      </c>
      <c r="H37" s="57">
        <f>I32+I34+I35+SUM(I33:I33)</f>
        <v>133.62</v>
      </c>
      <c r="I37" s="57"/>
      <c r="J37" s="57">
        <f>K32+K34+K35+SUM(K33:K33)</f>
        <v>7438.78</v>
      </c>
      <c r="K37" s="57"/>
      <c r="O37" s="37">
        <f>I32+I34+I35+SUM(I33:I33)</f>
        <v>133.62</v>
      </c>
      <c r="P37" s="37">
        <f>K32+K34+K35+SUM(K33:K33)</f>
        <v>7438.78</v>
      </c>
    </row>
    <row r="39" spans="1:29" ht="57" x14ac:dyDescent="0.2">
      <c r="A39" s="23">
        <v>2</v>
      </c>
      <c r="B39" s="23" t="str">
        <f>Source!F32</f>
        <v>3.47-26-5</v>
      </c>
      <c r="C39" s="23" t="s">
        <v>32</v>
      </c>
      <c r="D39" s="26" t="str">
        <f>Source!H32</f>
        <v>100 м2</v>
      </c>
      <c r="E39" s="25">
        <f>Source!I32</f>
        <v>-0.1167</v>
      </c>
      <c r="F39" s="28"/>
      <c r="G39" s="27"/>
      <c r="H39" s="25"/>
      <c r="I39" s="28"/>
      <c r="J39" s="25"/>
      <c r="K39" s="28"/>
      <c r="Q39">
        <f>Source!X32</f>
        <v>-6.84</v>
      </c>
      <c r="R39">
        <f>Source!X33</f>
        <v>-380.74</v>
      </c>
      <c r="S39">
        <f>Source!Y32</f>
        <v>-4.78</v>
      </c>
      <c r="T39">
        <f>Source!Y33</f>
        <v>-266.14999999999998</v>
      </c>
      <c r="U39">
        <f>ROUND((175/100)*ROUND(Source!R32, 2), 2)</f>
        <v>0</v>
      </c>
      <c r="V39">
        <f>ROUND((0/100)*ROUND(Source!R33, 2), 2)</f>
        <v>0</v>
      </c>
      <c r="AC39">
        <v>0</v>
      </c>
    </row>
    <row r="40" spans="1:29" x14ac:dyDescent="0.2">
      <c r="C40" s="29" t="str">
        <f>"Объем: "&amp;Source!I32&amp;"=-"&amp;"11,67/"&amp;"100"</f>
        <v>Объем: -0,1167=-11,67/100</v>
      </c>
    </row>
    <row r="41" spans="1:29" ht="14.25" x14ac:dyDescent="0.2">
      <c r="A41" s="23"/>
      <c r="B41" s="23"/>
      <c r="C41" s="23" t="s">
        <v>192</v>
      </c>
      <c r="D41" s="26"/>
      <c r="E41" s="25"/>
      <c r="F41" s="28">
        <f>Source!AO32</f>
        <v>56.94</v>
      </c>
      <c r="G41" s="27" t="str">
        <f>Source!DG32</f>
        <v/>
      </c>
      <c r="H41" s="25">
        <f>Source!AV33</f>
        <v>1</v>
      </c>
      <c r="I41" s="28">
        <f>Source!S32</f>
        <v>-6.64</v>
      </c>
      <c r="J41" s="25">
        <f>IF(Source!BA33&lt;&gt; 0, Source!BA33, 1)</f>
        <v>55.67</v>
      </c>
      <c r="K41" s="28">
        <f>Source!S33</f>
        <v>-369.65</v>
      </c>
    </row>
    <row r="42" spans="1:29" ht="14.25" x14ac:dyDescent="0.2">
      <c r="A42" s="23" t="s">
        <v>34</v>
      </c>
      <c r="B42" s="23" t="str">
        <f>Source!F34</f>
        <v>1.4-6-1</v>
      </c>
      <c r="C42" s="23" t="s">
        <v>28</v>
      </c>
      <c r="D42" s="26" t="str">
        <f>Source!H34</f>
        <v>м3</v>
      </c>
      <c r="E42" s="25">
        <f>Source!I34</f>
        <v>-0.58350000000000002</v>
      </c>
      <c r="F42" s="28">
        <f>Source!AK34</f>
        <v>125.33</v>
      </c>
      <c r="G42" s="30" t="s">
        <v>3</v>
      </c>
      <c r="H42" s="25">
        <f>Source!AW35</f>
        <v>1</v>
      </c>
      <c r="I42" s="28">
        <f>Source!O34</f>
        <v>-73.13</v>
      </c>
      <c r="J42" s="25">
        <f>IF(Source!BC35&lt;&gt; 0, Source!BC35, 1)</f>
        <v>7.34</v>
      </c>
      <c r="K42" s="28">
        <f>Source!O35</f>
        <v>-536.77</v>
      </c>
      <c r="Q42">
        <f>Source!X34</f>
        <v>0</v>
      </c>
      <c r="R42">
        <f>Source!X35</f>
        <v>0</v>
      </c>
      <c r="S42">
        <f>Source!Y34</f>
        <v>0</v>
      </c>
      <c r="T42">
        <f>Source!Y35</f>
        <v>0</v>
      </c>
      <c r="U42">
        <f>ROUND((175/100)*ROUND(Source!R34, 2), 2)</f>
        <v>0</v>
      </c>
      <c r="V42">
        <f>ROUND((0/100)*ROUND(Source!R35, 2), 2)</f>
        <v>0</v>
      </c>
      <c r="AC42">
        <v>3</v>
      </c>
    </row>
    <row r="43" spans="1:29" ht="14.25" x14ac:dyDescent="0.2">
      <c r="A43" s="23"/>
      <c r="B43" s="23"/>
      <c r="C43" s="23" t="s">
        <v>193</v>
      </c>
      <c r="D43" s="26" t="s">
        <v>194</v>
      </c>
      <c r="E43" s="25">
        <f>Source!BZ33</f>
        <v>103</v>
      </c>
      <c r="F43" s="28"/>
      <c r="G43" s="27"/>
      <c r="H43" s="25"/>
      <c r="I43" s="28">
        <f>SUM(Q39:Q42)</f>
        <v>-6.84</v>
      </c>
      <c r="J43" s="25">
        <f>Source!AT33</f>
        <v>103</v>
      </c>
      <c r="K43" s="28">
        <f>SUM(R39:R42)</f>
        <v>-380.74</v>
      </c>
    </row>
    <row r="44" spans="1:29" ht="14.25" x14ac:dyDescent="0.2">
      <c r="A44" s="23"/>
      <c r="B44" s="23"/>
      <c r="C44" s="23" t="s">
        <v>195</v>
      </c>
      <c r="D44" s="26" t="s">
        <v>194</v>
      </c>
      <c r="E44" s="25">
        <f>Source!CA33</f>
        <v>72</v>
      </c>
      <c r="F44" s="28"/>
      <c r="G44" s="27"/>
      <c r="H44" s="25"/>
      <c r="I44" s="28">
        <f>SUM(S39:S43)</f>
        <v>-4.78</v>
      </c>
      <c r="J44" s="25">
        <f>Source!AU33</f>
        <v>72</v>
      </c>
      <c r="K44" s="28">
        <f>SUM(T39:T43)</f>
        <v>-266.14999999999998</v>
      </c>
    </row>
    <row r="45" spans="1:29" ht="14.25" x14ac:dyDescent="0.2">
      <c r="A45" s="31"/>
      <c r="B45" s="31"/>
      <c r="C45" s="31" t="s">
        <v>196</v>
      </c>
      <c r="D45" s="32" t="s">
        <v>197</v>
      </c>
      <c r="E45" s="33">
        <f>Source!AQ32</f>
        <v>5.47</v>
      </c>
      <c r="F45" s="34"/>
      <c r="G45" s="35" t="str">
        <f>Source!DI32</f>
        <v/>
      </c>
      <c r="H45" s="33">
        <f>Source!AV33</f>
        <v>1</v>
      </c>
      <c r="I45" s="34">
        <f>Source!U32</f>
        <v>-0.63834899999999994</v>
      </c>
      <c r="J45" s="33"/>
      <c r="K45" s="34"/>
    </row>
    <row r="46" spans="1:29" ht="15" x14ac:dyDescent="0.2">
      <c r="C46" s="36" t="s">
        <v>198</v>
      </c>
      <c r="H46" s="57">
        <f>I41+I43+I44+SUM(I42:I42)</f>
        <v>-91.39</v>
      </c>
      <c r="I46" s="57"/>
      <c r="J46" s="57">
        <f>K41+K43+K44+SUM(K42:K42)</f>
        <v>-1553.31</v>
      </c>
      <c r="K46" s="57"/>
      <c r="O46" s="37">
        <f>I41+I43+I44+SUM(I42:I42)</f>
        <v>-91.39</v>
      </c>
      <c r="P46" s="37">
        <f>K41+K43+K44+SUM(K42:K42)</f>
        <v>-1553.31</v>
      </c>
    </row>
    <row r="48" spans="1:29" ht="42.75" x14ac:dyDescent="0.2">
      <c r="A48" s="23">
        <v>3</v>
      </c>
      <c r="B48" s="23" t="str">
        <f>Source!F36</f>
        <v>3.47-26-6</v>
      </c>
      <c r="C48" s="23" t="s">
        <v>39</v>
      </c>
      <c r="D48" s="26" t="str">
        <f>Source!H36</f>
        <v>100 м2</v>
      </c>
      <c r="E48" s="25">
        <f>Source!I36</f>
        <v>0.1167</v>
      </c>
      <c r="F48" s="28"/>
      <c r="G48" s="27"/>
      <c r="H48" s="25"/>
      <c r="I48" s="28"/>
      <c r="J48" s="25"/>
      <c r="K48" s="28"/>
      <c r="Q48">
        <f>Source!X36</f>
        <v>7.06</v>
      </c>
      <c r="R48">
        <f>Source!X37</f>
        <v>392.78</v>
      </c>
      <c r="S48">
        <f>Source!Y36</f>
        <v>4.93</v>
      </c>
      <c r="T48">
        <f>Source!Y37</f>
        <v>274.56</v>
      </c>
      <c r="U48">
        <f>ROUND((175/100)*ROUND(Source!R36, 2), 2)</f>
        <v>0</v>
      </c>
      <c r="V48">
        <f>ROUND((0/100)*ROUND(Source!R37, 2), 2)</f>
        <v>0</v>
      </c>
      <c r="AC48">
        <v>0</v>
      </c>
    </row>
    <row r="49" spans="1:29" x14ac:dyDescent="0.2">
      <c r="C49" s="29" t="str">
        <f>"Объем: "&amp;Source!I36&amp;"=11,67/"&amp;"100"</f>
        <v>Объем: 0,1167=11,67/100</v>
      </c>
    </row>
    <row r="50" spans="1:29" ht="14.25" x14ac:dyDescent="0.2">
      <c r="A50" s="23"/>
      <c r="B50" s="23"/>
      <c r="C50" s="23" t="s">
        <v>192</v>
      </c>
      <c r="D50" s="26"/>
      <c r="E50" s="25"/>
      <c r="F50" s="28">
        <f>Source!AO36</f>
        <v>58.7</v>
      </c>
      <c r="G50" s="27" t="str">
        <f>Source!DG36</f>
        <v/>
      </c>
      <c r="H50" s="25">
        <f>Source!AV37</f>
        <v>1</v>
      </c>
      <c r="I50" s="28">
        <f>Source!S36</f>
        <v>6.85</v>
      </c>
      <c r="J50" s="25">
        <f>IF(Source!BA37&lt;&gt; 0, Source!BA37, 1)</f>
        <v>55.67</v>
      </c>
      <c r="K50" s="28">
        <f>Source!S37</f>
        <v>381.34</v>
      </c>
    </row>
    <row r="51" spans="1:29" ht="14.25" x14ac:dyDescent="0.2">
      <c r="A51" s="23"/>
      <c r="B51" s="23"/>
      <c r="C51" s="23" t="s">
        <v>199</v>
      </c>
      <c r="D51" s="26"/>
      <c r="E51" s="25"/>
      <c r="F51" s="28">
        <f>Source!AL36</f>
        <v>70.7</v>
      </c>
      <c r="G51" s="27" t="str">
        <f>Source!DD36</f>
        <v/>
      </c>
      <c r="H51" s="25">
        <f>Source!AW37</f>
        <v>1</v>
      </c>
      <c r="I51" s="28">
        <f>Source!P36</f>
        <v>8.25</v>
      </c>
      <c r="J51" s="25">
        <f>IF(Source!BC37&lt;&gt; 0, Source!BC37, 1)</f>
        <v>7.75</v>
      </c>
      <c r="K51" s="28">
        <f>Source!P37</f>
        <v>63.94</v>
      </c>
    </row>
    <row r="52" spans="1:29" ht="28.5" x14ac:dyDescent="0.2">
      <c r="A52" s="23" t="s">
        <v>41</v>
      </c>
      <c r="B52" s="23" t="str">
        <f>Source!F38</f>
        <v>1.4-6-6</v>
      </c>
      <c r="C52" s="23" t="s">
        <v>43</v>
      </c>
      <c r="D52" s="26" t="str">
        <f>Source!H38</f>
        <v>кг</v>
      </c>
      <c r="E52" s="25">
        <f>Source!I38</f>
        <v>0.46679999999999999</v>
      </c>
      <c r="F52" s="28">
        <f>Source!AK38</f>
        <v>57.91</v>
      </c>
      <c r="G52" s="30" t="s">
        <v>3</v>
      </c>
      <c r="H52" s="25">
        <f>Source!AW39</f>
        <v>1</v>
      </c>
      <c r="I52" s="28">
        <f>Source!O38</f>
        <v>27.03</v>
      </c>
      <c r="J52" s="25">
        <f>IF(Source!BC39&lt;&gt; 0, Source!BC39, 1)</f>
        <v>3.51</v>
      </c>
      <c r="K52" s="28">
        <f>Source!O39</f>
        <v>94.88</v>
      </c>
      <c r="Q52">
        <f>Source!X38</f>
        <v>0</v>
      </c>
      <c r="R52">
        <f>Source!X39</f>
        <v>0</v>
      </c>
      <c r="S52">
        <f>Source!Y38</f>
        <v>0</v>
      </c>
      <c r="T52">
        <f>Source!Y39</f>
        <v>0</v>
      </c>
      <c r="U52">
        <f>ROUND((175/100)*ROUND(Source!R38, 2), 2)</f>
        <v>0</v>
      </c>
      <c r="V52">
        <f>ROUND((0/100)*ROUND(Source!R39, 2), 2)</f>
        <v>0</v>
      </c>
      <c r="AC52">
        <v>3</v>
      </c>
    </row>
    <row r="53" spans="1:29" ht="14.25" x14ac:dyDescent="0.2">
      <c r="A53" s="23"/>
      <c r="B53" s="23"/>
      <c r="C53" s="23" t="s">
        <v>193</v>
      </c>
      <c r="D53" s="26" t="s">
        <v>194</v>
      </c>
      <c r="E53" s="25">
        <f>Source!BZ37</f>
        <v>103</v>
      </c>
      <c r="F53" s="28"/>
      <c r="G53" s="27"/>
      <c r="H53" s="25"/>
      <c r="I53" s="28">
        <f>SUM(Q48:Q52)</f>
        <v>7.06</v>
      </c>
      <c r="J53" s="25">
        <f>Source!AT37</f>
        <v>103</v>
      </c>
      <c r="K53" s="28">
        <f>SUM(R48:R52)</f>
        <v>392.78</v>
      </c>
    </row>
    <row r="54" spans="1:29" ht="14.25" x14ac:dyDescent="0.2">
      <c r="A54" s="23"/>
      <c r="B54" s="23"/>
      <c r="C54" s="23" t="s">
        <v>195</v>
      </c>
      <c r="D54" s="26" t="s">
        <v>194</v>
      </c>
      <c r="E54" s="25">
        <f>Source!CA37</f>
        <v>72</v>
      </c>
      <c r="F54" s="28"/>
      <c r="G54" s="27"/>
      <c r="H54" s="25"/>
      <c r="I54" s="28">
        <f>SUM(S48:S53)</f>
        <v>4.93</v>
      </c>
      <c r="J54" s="25">
        <f>Source!AU37</f>
        <v>72</v>
      </c>
      <c r="K54" s="28">
        <f>SUM(T48:T53)</f>
        <v>274.56</v>
      </c>
    </row>
    <row r="55" spans="1:29" ht="14.25" x14ac:dyDescent="0.2">
      <c r="A55" s="31"/>
      <c r="B55" s="31"/>
      <c r="C55" s="31" t="s">
        <v>196</v>
      </c>
      <c r="D55" s="32" t="s">
        <v>197</v>
      </c>
      <c r="E55" s="33">
        <f>Source!AQ36</f>
        <v>5.25</v>
      </c>
      <c r="F55" s="34"/>
      <c r="G55" s="35" t="str">
        <f>Source!DI36</f>
        <v/>
      </c>
      <c r="H55" s="33">
        <f>Source!AV37</f>
        <v>1</v>
      </c>
      <c r="I55" s="34">
        <f>Source!U36</f>
        <v>0.61267499999999997</v>
      </c>
      <c r="J55" s="33"/>
      <c r="K55" s="34"/>
    </row>
    <row r="56" spans="1:29" ht="15" x14ac:dyDescent="0.2">
      <c r="C56" s="36" t="s">
        <v>198</v>
      </c>
      <c r="H56" s="57">
        <f>I50+I51+I53+I54+SUM(I52:I52)</f>
        <v>54.120000000000005</v>
      </c>
      <c r="I56" s="57"/>
      <c r="J56" s="57">
        <f>K50+K51+K53+K54+SUM(K52:K52)</f>
        <v>1207.5</v>
      </c>
      <c r="K56" s="57"/>
      <c r="O56" s="37">
        <f>I50+I51+I53+I54+SUM(I52:I52)</f>
        <v>54.120000000000005</v>
      </c>
      <c r="P56" s="37">
        <f>K50+K51+K53+K54+SUM(K52:K52)</f>
        <v>1207.5</v>
      </c>
    </row>
    <row r="59" spans="1:29" ht="15" x14ac:dyDescent="0.25">
      <c r="A59" s="53" t="str">
        <f>CONCATENATE("Итого по разделу: ",IF(Source!G41&lt;&gt;"Новый раздел", Source!G41, ""))</f>
        <v>Итого по разделу: Благоустройство КЛ-0,4к В №1</v>
      </c>
      <c r="B59" s="53"/>
      <c r="C59" s="53"/>
      <c r="D59" s="53"/>
      <c r="E59" s="53"/>
      <c r="F59" s="53"/>
      <c r="G59" s="53"/>
      <c r="H59" s="54">
        <f>SUM(O29:O58)</f>
        <v>96.350000000000009</v>
      </c>
      <c r="I59" s="55"/>
      <c r="J59" s="54">
        <f>SUM(P29:P58)</f>
        <v>7092.9699999999993</v>
      </c>
      <c r="K59" s="55"/>
    </row>
    <row r="60" spans="1:29" hidden="1" x14ac:dyDescent="0.2">
      <c r="A60" t="s">
        <v>200</v>
      </c>
      <c r="I60">
        <f>SUM(W29:W59)</f>
        <v>0</v>
      </c>
      <c r="J60">
        <f>SUM(X29:X59)</f>
        <v>0</v>
      </c>
    </row>
    <row r="61" spans="1:29" hidden="1" x14ac:dyDescent="0.2">
      <c r="A61" t="s">
        <v>201</v>
      </c>
      <c r="I61">
        <f>SUM(Y29:Y60)</f>
        <v>0</v>
      </c>
      <c r="J61">
        <f>SUM(Z29:Z60)</f>
        <v>0</v>
      </c>
    </row>
    <row r="63" spans="1:29" ht="16.5" x14ac:dyDescent="0.2">
      <c r="A63" s="58" t="str">
        <f>CONCATENATE("Раздел: ",IF(Source!G71&lt;&gt;"Новый раздел", Source!G71, ""))</f>
        <v>Раздел: Благоустройство КЛ-0,4кВ №2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</row>
    <row r="64" spans="1:29" ht="57" x14ac:dyDescent="0.2">
      <c r="A64" s="23">
        <v>4</v>
      </c>
      <c r="B64" s="23" t="str">
        <f>Source!F75</f>
        <v>3.47-26-4</v>
      </c>
      <c r="C64" s="23" t="s">
        <v>20</v>
      </c>
      <c r="D64" s="26" t="str">
        <f>Source!H75</f>
        <v>100 м2</v>
      </c>
      <c r="E64" s="25">
        <f>Source!I75</f>
        <v>2.3300000000000001E-2</v>
      </c>
      <c r="F64" s="28"/>
      <c r="G64" s="27"/>
      <c r="H64" s="25"/>
      <c r="I64" s="28"/>
      <c r="J64" s="25"/>
      <c r="K64" s="28"/>
      <c r="Q64">
        <f>Source!X75</f>
        <v>9.99</v>
      </c>
      <c r="R64">
        <f>Source!X76</f>
        <v>556.20000000000005</v>
      </c>
      <c r="S64">
        <f>Source!Y75</f>
        <v>6.98</v>
      </c>
      <c r="T64">
        <f>Source!Y76</f>
        <v>388.8</v>
      </c>
      <c r="U64">
        <f>ROUND((175/100)*ROUND(Source!R75, 2), 2)</f>
        <v>0</v>
      </c>
      <c r="V64">
        <f>ROUND((0/100)*ROUND(Source!R76, 2), 2)</f>
        <v>0</v>
      </c>
      <c r="AC64">
        <v>0</v>
      </c>
    </row>
    <row r="65" spans="1:29" x14ac:dyDescent="0.2">
      <c r="C65" s="29" t="str">
        <f>"Объем: "&amp;Source!I75&amp;"=2,33/"&amp;"100"</f>
        <v>Объем: 0,0233=2,33/100</v>
      </c>
    </row>
    <row r="66" spans="1:29" ht="14.25" x14ac:dyDescent="0.2">
      <c r="A66" s="23"/>
      <c r="B66" s="23"/>
      <c r="C66" s="23" t="s">
        <v>192</v>
      </c>
      <c r="D66" s="26"/>
      <c r="E66" s="25"/>
      <c r="F66" s="28">
        <f>Source!AO75</f>
        <v>416.4</v>
      </c>
      <c r="G66" s="27" t="str">
        <f>Source!DG75</f>
        <v/>
      </c>
      <c r="H66" s="25">
        <f>Source!AV76</f>
        <v>1</v>
      </c>
      <c r="I66" s="28">
        <f>Source!S75</f>
        <v>9.6999999999999993</v>
      </c>
      <c r="J66" s="25">
        <f>IF(Source!BA76&lt;&gt; 0, Source!BA76, 1)</f>
        <v>55.67</v>
      </c>
      <c r="K66" s="28">
        <f>Source!S76</f>
        <v>540</v>
      </c>
    </row>
    <row r="67" spans="1:29" ht="28.5" x14ac:dyDescent="0.2">
      <c r="A67" s="23" t="s">
        <v>102</v>
      </c>
      <c r="B67" s="23" t="str">
        <f>Source!F77</f>
        <v>9797020000</v>
      </c>
      <c r="C67" s="23" t="s">
        <v>28</v>
      </c>
      <c r="D67" s="26" t="str">
        <f>Source!H77</f>
        <v>м3</v>
      </c>
      <c r="E67" s="25">
        <f>Source!I77</f>
        <v>0.34950000000000003</v>
      </c>
      <c r="F67" s="28">
        <f>Source!AK77</f>
        <v>0</v>
      </c>
      <c r="G67" s="30" t="s">
        <v>3</v>
      </c>
      <c r="H67" s="25">
        <f>Source!AW78</f>
        <v>1</v>
      </c>
      <c r="I67" s="28">
        <f>Source!O77</f>
        <v>0</v>
      </c>
      <c r="J67" s="25">
        <f>IF(Source!BC78&lt;&gt; 0, Source!BC78, 1)</f>
        <v>9.86</v>
      </c>
      <c r="K67" s="28">
        <f>Source!O78</f>
        <v>0</v>
      </c>
      <c r="Q67">
        <f>Source!X77</f>
        <v>0</v>
      </c>
      <c r="R67">
        <f>Source!X78</f>
        <v>0</v>
      </c>
      <c r="S67">
        <f>Source!Y77</f>
        <v>0</v>
      </c>
      <c r="T67">
        <f>Source!Y78</f>
        <v>0</v>
      </c>
      <c r="U67">
        <f>ROUND((175/100)*ROUND(Source!R77, 2), 2)</f>
        <v>0</v>
      </c>
      <c r="V67">
        <f>ROUND((0/100)*ROUND(Source!R78, 2), 2)</f>
        <v>0</v>
      </c>
      <c r="AC67">
        <v>3</v>
      </c>
    </row>
    <row r="68" spans="1:29" ht="14.25" x14ac:dyDescent="0.2">
      <c r="A68" s="23"/>
      <c r="B68" s="23"/>
      <c r="C68" s="23" t="s">
        <v>193</v>
      </c>
      <c r="D68" s="26" t="s">
        <v>194</v>
      </c>
      <c r="E68" s="25">
        <f>Source!BZ76</f>
        <v>103</v>
      </c>
      <c r="F68" s="28"/>
      <c r="G68" s="27"/>
      <c r="H68" s="25"/>
      <c r="I68" s="28">
        <f>SUM(Q64:Q67)</f>
        <v>9.99</v>
      </c>
      <c r="J68" s="25">
        <f>Source!AT76</f>
        <v>103</v>
      </c>
      <c r="K68" s="28">
        <f>SUM(R64:R67)</f>
        <v>556.20000000000005</v>
      </c>
    </row>
    <row r="69" spans="1:29" ht="14.25" x14ac:dyDescent="0.2">
      <c r="A69" s="23"/>
      <c r="B69" s="23"/>
      <c r="C69" s="23" t="s">
        <v>195</v>
      </c>
      <c r="D69" s="26" t="s">
        <v>194</v>
      </c>
      <c r="E69" s="25">
        <f>Source!CA76</f>
        <v>72</v>
      </c>
      <c r="F69" s="28"/>
      <c r="G69" s="27"/>
      <c r="H69" s="25"/>
      <c r="I69" s="28">
        <f>SUM(S64:S68)</f>
        <v>6.98</v>
      </c>
      <c r="J69" s="25">
        <f>Source!AU76</f>
        <v>72</v>
      </c>
      <c r="K69" s="28">
        <f>SUM(T64:T68)</f>
        <v>388.8</v>
      </c>
    </row>
    <row r="70" spans="1:29" ht="14.25" x14ac:dyDescent="0.2">
      <c r="A70" s="31"/>
      <c r="B70" s="31"/>
      <c r="C70" s="31" t="s">
        <v>196</v>
      </c>
      <c r="D70" s="32" t="s">
        <v>197</v>
      </c>
      <c r="E70" s="33">
        <f>Source!AQ75</f>
        <v>40</v>
      </c>
      <c r="F70" s="34"/>
      <c r="G70" s="35" t="str">
        <f>Source!DI75</f>
        <v/>
      </c>
      <c r="H70" s="33">
        <f>Source!AV76</f>
        <v>1</v>
      </c>
      <c r="I70" s="34">
        <f>Source!U75</f>
        <v>0.93200000000000005</v>
      </c>
      <c r="J70" s="33"/>
      <c r="K70" s="34"/>
    </row>
    <row r="71" spans="1:29" ht="15" x14ac:dyDescent="0.2">
      <c r="C71" s="36" t="s">
        <v>198</v>
      </c>
      <c r="H71" s="57">
        <f>I66+I68+I69+SUM(I67:I67)</f>
        <v>26.669999999999998</v>
      </c>
      <c r="I71" s="57"/>
      <c r="J71" s="57">
        <f>K66+K68+K69+SUM(K67:K67)</f>
        <v>1485</v>
      </c>
      <c r="K71" s="57"/>
      <c r="O71" s="37">
        <f>I66+I68+I69+SUM(I67:I67)</f>
        <v>26.669999999999998</v>
      </c>
      <c r="P71" s="37">
        <f>K66+K68+K69+SUM(K67:K67)</f>
        <v>1485</v>
      </c>
    </row>
    <row r="73" spans="1:29" ht="57" x14ac:dyDescent="0.2">
      <c r="A73" s="23">
        <v>5</v>
      </c>
      <c r="B73" s="23" t="str">
        <f>Source!F79</f>
        <v>3.47-26-5</v>
      </c>
      <c r="C73" s="23" t="s">
        <v>32</v>
      </c>
      <c r="D73" s="26" t="str">
        <f>Source!H79</f>
        <v>100 м2</v>
      </c>
      <c r="E73" s="25">
        <f>Source!I79</f>
        <v>-2.3300000000000001E-2</v>
      </c>
      <c r="F73" s="28"/>
      <c r="G73" s="27"/>
      <c r="H73" s="25"/>
      <c r="I73" s="28"/>
      <c r="J73" s="25"/>
      <c r="K73" s="28"/>
      <c r="Q73">
        <f>Source!X79</f>
        <v>-1.37</v>
      </c>
      <c r="R73">
        <f>Source!X80</f>
        <v>-76.260000000000005</v>
      </c>
      <c r="S73">
        <f>Source!Y79</f>
        <v>-0.96</v>
      </c>
      <c r="T73">
        <f>Source!Y80</f>
        <v>-53.31</v>
      </c>
      <c r="U73">
        <f>ROUND((175/100)*ROUND(Source!R79, 2), 2)</f>
        <v>0</v>
      </c>
      <c r="V73">
        <f>ROUND((0/100)*ROUND(Source!R80, 2), 2)</f>
        <v>0</v>
      </c>
      <c r="AC73">
        <v>0</v>
      </c>
    </row>
    <row r="74" spans="1:29" x14ac:dyDescent="0.2">
      <c r="C74" s="29" t="str">
        <f>"Объем: "&amp;Source!I79&amp;"=-"&amp;"2,33/"&amp;"100"</f>
        <v>Объем: -0,0233=-2,33/100</v>
      </c>
    </row>
    <row r="75" spans="1:29" ht="14.25" x14ac:dyDescent="0.2">
      <c r="A75" s="23"/>
      <c r="B75" s="23"/>
      <c r="C75" s="23" t="s">
        <v>192</v>
      </c>
      <c r="D75" s="26"/>
      <c r="E75" s="25"/>
      <c r="F75" s="28">
        <f>Source!AO79</f>
        <v>56.94</v>
      </c>
      <c r="G75" s="27" t="str">
        <f>Source!DG79</f>
        <v/>
      </c>
      <c r="H75" s="25">
        <f>Source!AV80</f>
        <v>1</v>
      </c>
      <c r="I75" s="28">
        <f>Source!S79</f>
        <v>-1.33</v>
      </c>
      <c r="J75" s="25">
        <f>IF(Source!BA80&lt;&gt; 0, Source!BA80, 1)</f>
        <v>55.67</v>
      </c>
      <c r="K75" s="28">
        <f>Source!S80</f>
        <v>-74.040000000000006</v>
      </c>
    </row>
    <row r="76" spans="1:29" ht="14.25" x14ac:dyDescent="0.2">
      <c r="A76" s="23" t="s">
        <v>104</v>
      </c>
      <c r="B76" s="23" t="str">
        <f>Source!F81</f>
        <v>1.4-6-1</v>
      </c>
      <c r="C76" s="23" t="s">
        <v>28</v>
      </c>
      <c r="D76" s="26" t="str">
        <f>Source!H81</f>
        <v>м3</v>
      </c>
      <c r="E76" s="25">
        <f>Source!I81</f>
        <v>-0.11650000000000001</v>
      </c>
      <c r="F76" s="28">
        <f>Source!AK81</f>
        <v>125.33</v>
      </c>
      <c r="G76" s="30" t="s">
        <v>3</v>
      </c>
      <c r="H76" s="25">
        <f>Source!AW82</f>
        <v>1</v>
      </c>
      <c r="I76" s="28">
        <f>Source!O81</f>
        <v>-14.6</v>
      </c>
      <c r="J76" s="25">
        <f>IF(Source!BC82&lt;&gt; 0, Source!BC82, 1)</f>
        <v>7.34</v>
      </c>
      <c r="K76" s="28">
        <f>Source!O82</f>
        <v>-107.16</v>
      </c>
      <c r="Q76">
        <f>Source!X81</f>
        <v>0</v>
      </c>
      <c r="R76">
        <f>Source!X82</f>
        <v>0</v>
      </c>
      <c r="S76">
        <f>Source!Y81</f>
        <v>0</v>
      </c>
      <c r="T76">
        <f>Source!Y82</f>
        <v>0</v>
      </c>
      <c r="U76">
        <f>ROUND((175/100)*ROUND(Source!R81, 2), 2)</f>
        <v>0</v>
      </c>
      <c r="V76">
        <f>ROUND((0/100)*ROUND(Source!R82, 2), 2)</f>
        <v>0</v>
      </c>
      <c r="AC76">
        <v>3</v>
      </c>
    </row>
    <row r="77" spans="1:29" ht="14.25" x14ac:dyDescent="0.2">
      <c r="A77" s="23"/>
      <c r="B77" s="23"/>
      <c r="C77" s="23" t="s">
        <v>193</v>
      </c>
      <c r="D77" s="26" t="s">
        <v>194</v>
      </c>
      <c r="E77" s="25">
        <f>Source!BZ80</f>
        <v>103</v>
      </c>
      <c r="F77" s="28"/>
      <c r="G77" s="27"/>
      <c r="H77" s="25"/>
      <c r="I77" s="28">
        <f>SUM(Q73:Q76)</f>
        <v>-1.37</v>
      </c>
      <c r="J77" s="25">
        <f>Source!AT80</f>
        <v>103</v>
      </c>
      <c r="K77" s="28">
        <f>SUM(R73:R76)</f>
        <v>-76.260000000000005</v>
      </c>
    </row>
    <row r="78" spans="1:29" ht="14.25" x14ac:dyDescent="0.2">
      <c r="A78" s="23"/>
      <c r="B78" s="23"/>
      <c r="C78" s="23" t="s">
        <v>195</v>
      </c>
      <c r="D78" s="26" t="s">
        <v>194</v>
      </c>
      <c r="E78" s="25">
        <f>Source!CA80</f>
        <v>72</v>
      </c>
      <c r="F78" s="28"/>
      <c r="G78" s="27"/>
      <c r="H78" s="25"/>
      <c r="I78" s="28">
        <f>SUM(S73:S77)</f>
        <v>-0.96</v>
      </c>
      <c r="J78" s="25">
        <f>Source!AU80</f>
        <v>72</v>
      </c>
      <c r="K78" s="28">
        <f>SUM(T73:T77)</f>
        <v>-53.31</v>
      </c>
    </row>
    <row r="79" spans="1:29" ht="14.25" x14ac:dyDescent="0.2">
      <c r="A79" s="31"/>
      <c r="B79" s="31"/>
      <c r="C79" s="31" t="s">
        <v>196</v>
      </c>
      <c r="D79" s="32" t="s">
        <v>197</v>
      </c>
      <c r="E79" s="33">
        <f>Source!AQ79</f>
        <v>5.47</v>
      </c>
      <c r="F79" s="34"/>
      <c r="G79" s="35" t="str">
        <f>Source!DI79</f>
        <v/>
      </c>
      <c r="H79" s="33">
        <f>Source!AV80</f>
        <v>1</v>
      </c>
      <c r="I79" s="34">
        <f>Source!U79</f>
        <v>-0.12745100000000001</v>
      </c>
      <c r="J79" s="33"/>
      <c r="K79" s="34"/>
    </row>
    <row r="80" spans="1:29" ht="15" x14ac:dyDescent="0.2">
      <c r="C80" s="36" t="s">
        <v>198</v>
      </c>
      <c r="H80" s="57">
        <f>I75+I77+I78+SUM(I76:I76)</f>
        <v>-18.259999999999998</v>
      </c>
      <c r="I80" s="57"/>
      <c r="J80" s="57">
        <f>K75+K77+K78+SUM(K76:K76)</f>
        <v>-310.77</v>
      </c>
      <c r="K80" s="57"/>
      <c r="O80" s="37">
        <f>I75+I77+I78+SUM(I76:I76)</f>
        <v>-18.259999999999998</v>
      </c>
      <c r="P80" s="37">
        <f>K75+K77+K78+SUM(K76:K76)</f>
        <v>-310.77</v>
      </c>
    </row>
    <row r="82" spans="1:29" ht="42.75" x14ac:dyDescent="0.2">
      <c r="A82" s="23">
        <v>6</v>
      </c>
      <c r="B82" s="23" t="str">
        <f>Source!F83</f>
        <v>3.47-26-6</v>
      </c>
      <c r="C82" s="23" t="s">
        <v>39</v>
      </c>
      <c r="D82" s="26" t="str">
        <f>Source!H83</f>
        <v>100 м2</v>
      </c>
      <c r="E82" s="25">
        <f>Source!I83</f>
        <v>2.3300000000000001E-2</v>
      </c>
      <c r="F82" s="28"/>
      <c r="G82" s="27"/>
      <c r="H82" s="25"/>
      <c r="I82" s="28"/>
      <c r="J82" s="25"/>
      <c r="K82" s="28"/>
      <c r="Q82">
        <f>Source!X83</f>
        <v>1.41</v>
      </c>
      <c r="R82">
        <f>Source!X84</f>
        <v>78.56</v>
      </c>
      <c r="S82">
        <f>Source!Y83</f>
        <v>0.99</v>
      </c>
      <c r="T82">
        <f>Source!Y84</f>
        <v>54.91</v>
      </c>
      <c r="U82">
        <f>ROUND((175/100)*ROUND(Source!R83, 2), 2)</f>
        <v>0</v>
      </c>
      <c r="V82">
        <f>ROUND((0/100)*ROUND(Source!R84, 2), 2)</f>
        <v>0</v>
      </c>
      <c r="AC82">
        <v>0</v>
      </c>
    </row>
    <row r="83" spans="1:29" x14ac:dyDescent="0.2">
      <c r="C83" s="29" t="str">
        <f>"Объем: "&amp;Source!I83&amp;"=2,33/"&amp;"100"</f>
        <v>Объем: 0,0233=2,33/100</v>
      </c>
    </row>
    <row r="84" spans="1:29" ht="14.25" x14ac:dyDescent="0.2">
      <c r="A84" s="23"/>
      <c r="B84" s="23"/>
      <c r="C84" s="23" t="s">
        <v>192</v>
      </c>
      <c r="D84" s="26"/>
      <c r="E84" s="25"/>
      <c r="F84" s="28">
        <f>Source!AO83</f>
        <v>58.7</v>
      </c>
      <c r="G84" s="27" t="str">
        <f>Source!DG83</f>
        <v/>
      </c>
      <c r="H84" s="25">
        <f>Source!AV84</f>
        <v>1</v>
      </c>
      <c r="I84" s="28">
        <f>Source!S83</f>
        <v>1.37</v>
      </c>
      <c r="J84" s="25">
        <f>IF(Source!BA84&lt;&gt; 0, Source!BA84, 1)</f>
        <v>55.67</v>
      </c>
      <c r="K84" s="28">
        <f>Source!S84</f>
        <v>76.27</v>
      </c>
    </row>
    <row r="85" spans="1:29" ht="14.25" x14ac:dyDescent="0.2">
      <c r="A85" s="23"/>
      <c r="B85" s="23"/>
      <c r="C85" s="23" t="s">
        <v>199</v>
      </c>
      <c r="D85" s="26"/>
      <c r="E85" s="25"/>
      <c r="F85" s="28">
        <f>Source!AL83</f>
        <v>70.7</v>
      </c>
      <c r="G85" s="27" t="str">
        <f>Source!DD83</f>
        <v/>
      </c>
      <c r="H85" s="25">
        <f>Source!AW84</f>
        <v>1</v>
      </c>
      <c r="I85" s="28">
        <f>Source!P83</f>
        <v>1.65</v>
      </c>
      <c r="J85" s="25">
        <f>IF(Source!BC84&lt;&gt; 0, Source!BC84, 1)</f>
        <v>7.75</v>
      </c>
      <c r="K85" s="28">
        <f>Source!P84</f>
        <v>12.79</v>
      </c>
    </row>
    <row r="86" spans="1:29" ht="28.5" x14ac:dyDescent="0.2">
      <c r="A86" s="23" t="s">
        <v>106</v>
      </c>
      <c r="B86" s="23" t="str">
        <f>Source!F85</f>
        <v>1.4-6-6</v>
      </c>
      <c r="C86" s="23" t="s">
        <v>43</v>
      </c>
      <c r="D86" s="26" t="str">
        <f>Source!H85</f>
        <v>кг</v>
      </c>
      <c r="E86" s="25">
        <f>Source!I85</f>
        <v>9.3200000000000005E-2</v>
      </c>
      <c r="F86" s="28">
        <f>Source!AK85</f>
        <v>57.91</v>
      </c>
      <c r="G86" s="30" t="s">
        <v>3</v>
      </c>
      <c r="H86" s="25">
        <f>Source!AW86</f>
        <v>1</v>
      </c>
      <c r="I86" s="28">
        <f>Source!O85</f>
        <v>5.4</v>
      </c>
      <c r="J86" s="25">
        <f>IF(Source!BC86&lt;&gt; 0, Source!BC86, 1)</f>
        <v>3.51</v>
      </c>
      <c r="K86" s="28">
        <f>Source!O86</f>
        <v>18.95</v>
      </c>
      <c r="Q86">
        <f>Source!X85</f>
        <v>0</v>
      </c>
      <c r="R86">
        <f>Source!X86</f>
        <v>0</v>
      </c>
      <c r="S86">
        <f>Source!Y85</f>
        <v>0</v>
      </c>
      <c r="T86">
        <f>Source!Y86</f>
        <v>0</v>
      </c>
      <c r="U86">
        <f>ROUND((175/100)*ROUND(Source!R85, 2), 2)</f>
        <v>0</v>
      </c>
      <c r="V86">
        <f>ROUND((0/100)*ROUND(Source!R86, 2), 2)</f>
        <v>0</v>
      </c>
      <c r="AC86">
        <v>3</v>
      </c>
    </row>
    <row r="87" spans="1:29" ht="14.25" x14ac:dyDescent="0.2">
      <c r="A87" s="23"/>
      <c r="B87" s="23"/>
      <c r="C87" s="23" t="s">
        <v>193</v>
      </c>
      <c r="D87" s="26" t="s">
        <v>194</v>
      </c>
      <c r="E87" s="25">
        <f>Source!BZ84</f>
        <v>103</v>
      </c>
      <c r="F87" s="28"/>
      <c r="G87" s="27"/>
      <c r="H87" s="25"/>
      <c r="I87" s="28">
        <f>SUM(Q82:Q86)</f>
        <v>1.41</v>
      </c>
      <c r="J87" s="25">
        <f>Source!AT84</f>
        <v>103</v>
      </c>
      <c r="K87" s="28">
        <f>SUM(R82:R86)</f>
        <v>78.56</v>
      </c>
    </row>
    <row r="88" spans="1:29" ht="14.25" x14ac:dyDescent="0.2">
      <c r="A88" s="23"/>
      <c r="B88" s="23"/>
      <c r="C88" s="23" t="s">
        <v>195</v>
      </c>
      <c r="D88" s="26" t="s">
        <v>194</v>
      </c>
      <c r="E88" s="25">
        <f>Source!CA84</f>
        <v>72</v>
      </c>
      <c r="F88" s="28"/>
      <c r="G88" s="27"/>
      <c r="H88" s="25"/>
      <c r="I88" s="28">
        <f>SUM(S82:S87)</f>
        <v>0.99</v>
      </c>
      <c r="J88" s="25">
        <f>Source!AU84</f>
        <v>72</v>
      </c>
      <c r="K88" s="28">
        <f>SUM(T82:T87)</f>
        <v>54.91</v>
      </c>
    </row>
    <row r="89" spans="1:29" ht="14.25" x14ac:dyDescent="0.2">
      <c r="A89" s="31"/>
      <c r="B89" s="31"/>
      <c r="C89" s="31" t="s">
        <v>196</v>
      </c>
      <c r="D89" s="32" t="s">
        <v>197</v>
      </c>
      <c r="E89" s="33">
        <f>Source!AQ83</f>
        <v>5.25</v>
      </c>
      <c r="F89" s="34"/>
      <c r="G89" s="35" t="str">
        <f>Source!DI83</f>
        <v/>
      </c>
      <c r="H89" s="33">
        <f>Source!AV84</f>
        <v>1</v>
      </c>
      <c r="I89" s="34">
        <f>Source!U83</f>
        <v>0.122325</v>
      </c>
      <c r="J89" s="33"/>
      <c r="K89" s="34"/>
    </row>
    <row r="90" spans="1:29" ht="15" x14ac:dyDescent="0.2">
      <c r="C90" s="36" t="s">
        <v>198</v>
      </c>
      <c r="H90" s="57">
        <f>I84+I85+I87+I88+SUM(I86:I86)</f>
        <v>10.82</v>
      </c>
      <c r="I90" s="57"/>
      <c r="J90" s="57">
        <f>K84+K85+K87+K88+SUM(K86:K86)</f>
        <v>241.48</v>
      </c>
      <c r="K90" s="57"/>
      <c r="O90" s="37">
        <f>I84+I85+I87+I88+SUM(I86:I86)</f>
        <v>10.82</v>
      </c>
      <c r="P90" s="37">
        <f>K84+K85+K87+K88+SUM(K86:K86)</f>
        <v>241.48</v>
      </c>
    </row>
    <row r="93" spans="1:29" ht="15" x14ac:dyDescent="0.25">
      <c r="A93" s="53" t="str">
        <f>CONCATENATE("Итого по разделу: ",IF(Source!G88&lt;&gt;"Новый раздел", Source!G88, ""))</f>
        <v>Итого по разделу: Благоустройство КЛ-0,4кВ №2</v>
      </c>
      <c r="B93" s="53"/>
      <c r="C93" s="53"/>
      <c r="D93" s="53"/>
      <c r="E93" s="53"/>
      <c r="F93" s="53"/>
      <c r="G93" s="53"/>
      <c r="H93" s="54">
        <f>SUM(O63:O92)</f>
        <v>19.23</v>
      </c>
      <c r="I93" s="55"/>
      <c r="J93" s="54">
        <f>SUM(P63:P92)</f>
        <v>1415.71</v>
      </c>
      <c r="K93" s="55"/>
    </row>
    <row r="94" spans="1:29" hidden="1" x14ac:dyDescent="0.2">
      <c r="A94" t="s">
        <v>200</v>
      </c>
      <c r="I94">
        <f>SUM(W63:W93)</f>
        <v>0</v>
      </c>
      <c r="J94">
        <f>SUM(X63:X93)</f>
        <v>0</v>
      </c>
    </row>
    <row r="95" spans="1:29" hidden="1" x14ac:dyDescent="0.2">
      <c r="A95" t="s">
        <v>201</v>
      </c>
      <c r="I95">
        <f>SUM(Y63:Y94)</f>
        <v>0</v>
      </c>
      <c r="J95">
        <f>SUM(Z63:Z94)</f>
        <v>0</v>
      </c>
    </row>
    <row r="97" spans="1:11" ht="15" x14ac:dyDescent="0.25">
      <c r="A97" s="53" t="str">
        <f>CONCATENATE("Итого по локальной смете: ",IF(Source!G118&lt;&gt;"Новая локальная смета", Source!G118, ""))</f>
        <v>Итого по локальной смете: Благоустройство</v>
      </c>
      <c r="B97" s="53"/>
      <c r="C97" s="53"/>
      <c r="D97" s="53"/>
      <c r="E97" s="53"/>
      <c r="F97" s="53"/>
      <c r="G97" s="53"/>
      <c r="H97" s="54">
        <f>SUM(O28:O96)</f>
        <v>115.58000000000001</v>
      </c>
      <c r="I97" s="55"/>
      <c r="J97" s="54">
        <f>SUM(P28:P96)</f>
        <v>8508.6799999999985</v>
      </c>
      <c r="K97" s="55"/>
    </row>
    <row r="98" spans="1:11" hidden="1" x14ac:dyDescent="0.2">
      <c r="A98" t="s">
        <v>200</v>
      </c>
      <c r="I98">
        <f>SUM(W28:W97)</f>
        <v>0</v>
      </c>
      <c r="J98">
        <f>SUM(X28:X97)</f>
        <v>0</v>
      </c>
    </row>
    <row r="99" spans="1:11" hidden="1" x14ac:dyDescent="0.2">
      <c r="A99" t="s">
        <v>201</v>
      </c>
      <c r="I99">
        <f>SUM(Y28:Y98)</f>
        <v>0</v>
      </c>
      <c r="J99">
        <f>SUM(Z28:Z98)</f>
        <v>0</v>
      </c>
    </row>
    <row r="100" spans="1:11" ht="14.25" hidden="1" x14ac:dyDescent="0.2">
      <c r="C100" s="50" t="str">
        <f>Source!H147</f>
        <v>в том числе:</v>
      </c>
      <c r="D100" s="50"/>
      <c r="E100" s="50"/>
      <c r="F100" s="50"/>
      <c r="G100" s="50"/>
      <c r="H100" s="56">
        <f>Source!F147</f>
        <v>0</v>
      </c>
      <c r="I100" s="56"/>
      <c r="J100" s="56">
        <f>Source!P147</f>
        <v>0</v>
      </c>
      <c r="K100" s="56"/>
    </row>
    <row r="101" spans="1:11" ht="14.25" hidden="1" x14ac:dyDescent="0.2">
      <c r="C101" s="50" t="str">
        <f>Source!H148</f>
        <v>СМР</v>
      </c>
      <c r="D101" s="50"/>
      <c r="E101" s="50"/>
      <c r="F101" s="50"/>
      <c r="G101" s="50"/>
      <c r="H101" s="51">
        <f>Source!F148</f>
        <v>115.58</v>
      </c>
      <c r="I101" s="51"/>
      <c r="J101" s="51">
        <f>Source!P148</f>
        <v>8508.68</v>
      </c>
      <c r="K101" s="51"/>
    </row>
    <row r="102" spans="1:11" ht="14.25" hidden="1" x14ac:dyDescent="0.2">
      <c r="C102" s="50" t="str">
        <f>Source!H151</f>
        <v/>
      </c>
      <c r="D102" s="50"/>
      <c r="E102" s="50"/>
      <c r="F102" s="50"/>
      <c r="G102" s="50"/>
      <c r="H102" s="52"/>
      <c r="I102" s="52"/>
      <c r="J102" s="52"/>
      <c r="K102" s="52"/>
    </row>
    <row r="103" spans="1:11" ht="14.25" hidden="1" x14ac:dyDescent="0.2">
      <c r="C103" s="50" t="str">
        <f>Source!H152</f>
        <v>Итого СМР</v>
      </c>
      <c r="D103" s="50"/>
      <c r="E103" s="50"/>
      <c r="F103" s="50"/>
      <c r="G103" s="50"/>
      <c r="H103" s="51">
        <f>Source!F152</f>
        <v>115.58</v>
      </c>
      <c r="I103" s="51"/>
      <c r="J103" s="51">
        <f>Source!P152</f>
        <v>8508.68</v>
      </c>
      <c r="K103" s="51"/>
    </row>
    <row r="104" spans="1:11" ht="14.25" hidden="1" x14ac:dyDescent="0.2">
      <c r="C104" s="50" t="str">
        <f>Source!H155</f>
        <v>Всего по акту</v>
      </c>
      <c r="D104" s="50"/>
      <c r="E104" s="50"/>
      <c r="F104" s="50"/>
      <c r="G104" s="50"/>
      <c r="H104" s="51">
        <f>Source!F155</f>
        <v>115.58</v>
      </c>
      <c r="I104" s="51"/>
      <c r="J104" s="51">
        <f>Source!P155</f>
        <v>8508.68</v>
      </c>
      <c r="K104" s="51"/>
    </row>
    <row r="107" spans="1:11" ht="14.25" x14ac:dyDescent="0.2">
      <c r="A107" s="47" t="s">
        <v>203</v>
      </c>
      <c r="B107" s="47"/>
      <c r="C107" s="38" t="str">
        <f>IF(Source!AC12&lt;&gt;"", Source!AC12," ")</f>
        <v xml:space="preserve"> </v>
      </c>
      <c r="D107" s="38"/>
      <c r="E107" s="38"/>
      <c r="F107" s="38"/>
      <c r="G107" s="38"/>
      <c r="H107" s="48" t="str">
        <f>IF(Source!AB12&lt;&gt;"", Source!AB12," ")</f>
        <v xml:space="preserve"> </v>
      </c>
      <c r="I107" s="48"/>
      <c r="J107" s="48"/>
      <c r="K107" s="48"/>
    </row>
    <row r="108" spans="1:11" ht="14.25" x14ac:dyDescent="0.2">
      <c r="A108" s="12"/>
      <c r="B108" s="12"/>
      <c r="C108" s="49" t="s">
        <v>204</v>
      </c>
      <c r="D108" s="49"/>
      <c r="E108" s="49"/>
      <c r="F108" s="49"/>
      <c r="G108" s="49"/>
      <c r="H108" s="12"/>
      <c r="I108" s="12"/>
      <c r="J108" s="12"/>
      <c r="K108" s="12"/>
    </row>
    <row r="109" spans="1:11" ht="14.25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pans="1:11" ht="14.25" x14ac:dyDescent="0.2">
      <c r="A110" s="47" t="s">
        <v>205</v>
      </c>
      <c r="B110" s="47"/>
      <c r="C110" s="38" t="str">
        <f>IF(Source!AE12&lt;&gt;"", Source!AE12," ")</f>
        <v xml:space="preserve"> </v>
      </c>
      <c r="D110" s="38"/>
      <c r="E110" s="38"/>
      <c r="F110" s="38"/>
      <c r="G110" s="38"/>
      <c r="H110" s="48" t="str">
        <f>IF(Source!AD12&lt;&gt;"", Source!AD12," ")</f>
        <v xml:space="preserve"> </v>
      </c>
      <c r="I110" s="48"/>
      <c r="J110" s="48"/>
      <c r="K110" s="48"/>
    </row>
    <row r="111" spans="1:11" ht="14.25" x14ac:dyDescent="0.2">
      <c r="A111" s="12"/>
      <c r="B111" s="12"/>
      <c r="C111" s="49" t="s">
        <v>204</v>
      </c>
      <c r="D111" s="49"/>
      <c r="E111" s="49"/>
      <c r="F111" s="49"/>
      <c r="G111" s="49"/>
      <c r="H111" s="12"/>
      <c r="I111" s="12"/>
      <c r="J111" s="12"/>
      <c r="K111" s="12"/>
    </row>
  </sheetData>
  <mergeCells count="6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7:I37"/>
    <mergeCell ref="J37:K37"/>
    <mergeCell ref="H46:I46"/>
    <mergeCell ref="J46:K46"/>
    <mergeCell ref="H56:I56"/>
    <mergeCell ref="J56:K56"/>
    <mergeCell ref="J59:K59"/>
    <mergeCell ref="H59:I59"/>
    <mergeCell ref="A59:G59"/>
    <mergeCell ref="A63:K63"/>
    <mergeCell ref="H71:I71"/>
    <mergeCell ref="J71:K71"/>
    <mergeCell ref="H80:I80"/>
    <mergeCell ref="J80:K80"/>
    <mergeCell ref="H90:I90"/>
    <mergeCell ref="J90:K90"/>
    <mergeCell ref="J93:K93"/>
    <mergeCell ref="H93:I93"/>
    <mergeCell ref="A93:G93"/>
    <mergeCell ref="J97:K97"/>
    <mergeCell ref="H97:I97"/>
    <mergeCell ref="A97:G97"/>
    <mergeCell ref="C100:G100"/>
    <mergeCell ref="H100:I100"/>
    <mergeCell ref="J100:K100"/>
    <mergeCell ref="C101:G101"/>
    <mergeCell ref="H101:I101"/>
    <mergeCell ref="J101:K101"/>
    <mergeCell ref="C102:G102"/>
    <mergeCell ref="H102:I102"/>
    <mergeCell ref="J102:K102"/>
    <mergeCell ref="C111:G111"/>
    <mergeCell ref="C103:G103"/>
    <mergeCell ref="H103:I103"/>
    <mergeCell ref="J103:K103"/>
    <mergeCell ref="C104:G104"/>
    <mergeCell ref="H104:I104"/>
    <mergeCell ref="J104:K104"/>
    <mergeCell ref="A107:B107"/>
    <mergeCell ref="H107:K107"/>
    <mergeCell ref="C108:G108"/>
    <mergeCell ref="A110:B110"/>
    <mergeCell ref="H110:K110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57031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1" t="s">
        <v>206</v>
      </c>
      <c r="J2" s="91"/>
      <c r="K2" s="91"/>
      <c r="L2" s="91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1" t="s">
        <v>207</v>
      </c>
      <c r="J3" s="91"/>
      <c r="K3" s="91"/>
      <c r="L3" s="91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1" t="s">
        <v>208</v>
      </c>
      <c r="J4" s="91"/>
      <c r="K4" s="91"/>
      <c r="L4" s="91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9" t="s">
        <v>209</v>
      </c>
      <c r="K6" s="79"/>
      <c r="L6" s="79"/>
    </row>
    <row r="7" spans="1:41" ht="14.25" x14ac:dyDescent="0.2">
      <c r="A7" s="12"/>
      <c r="B7" s="12"/>
      <c r="C7" s="12"/>
      <c r="D7" s="12"/>
      <c r="E7" s="12"/>
      <c r="F7" s="12"/>
      <c r="G7" s="12"/>
      <c r="H7" s="52" t="s">
        <v>210</v>
      </c>
      <c r="I7" s="78"/>
      <c r="J7" s="92" t="s">
        <v>211</v>
      </c>
      <c r="K7" s="92"/>
      <c r="L7" s="92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9" t="str">
        <f>IF(Source!AT15 &lt;&gt; "", Source!AT15, "")</f>
        <v/>
      </c>
      <c r="K8" s="79"/>
      <c r="L8" s="79"/>
    </row>
    <row r="9" spans="1:41" ht="14.25" x14ac:dyDescent="0.2">
      <c r="A9" s="12" t="s">
        <v>212</v>
      </c>
      <c r="B9" s="12"/>
      <c r="C9" s="61" t="str">
        <f>IF(Source!BA15 &lt;&gt; "", Source!BA15, IF(Source!AU15 &lt;&gt; "", Source!AU15, ""))</f>
        <v/>
      </c>
      <c r="D9" s="61"/>
      <c r="E9" s="61"/>
      <c r="F9" s="61"/>
      <c r="G9" s="61"/>
      <c r="H9" s="61"/>
      <c r="I9" s="24" t="s">
        <v>213</v>
      </c>
      <c r="J9" s="79"/>
      <c r="K9" s="79"/>
      <c r="L9" s="79"/>
    </row>
    <row r="10" spans="1:41" ht="14.25" x14ac:dyDescent="0.2">
      <c r="A10" s="12"/>
      <c r="B10" s="12"/>
      <c r="C10" s="49" t="s">
        <v>214</v>
      </c>
      <c r="D10" s="49"/>
      <c r="E10" s="49"/>
      <c r="F10" s="49"/>
      <c r="G10" s="49"/>
      <c r="H10" s="49"/>
      <c r="I10" s="12"/>
      <c r="J10" s="79" t="str">
        <f>IF(Source!AK15 &lt;&gt; "", Source!AK15, "")</f>
        <v/>
      </c>
      <c r="K10" s="79"/>
      <c r="L10" s="79"/>
    </row>
    <row r="11" spans="1:41" ht="14.25" x14ac:dyDescent="0.2">
      <c r="A11" s="12" t="s">
        <v>215</v>
      </c>
      <c r="B11" s="12"/>
      <c r="C11" s="61" t="str">
        <f>IF(Source!AX12&lt;&gt; "", Source!AX12, IF(Source!AJ12 &lt;&gt; "", Source!AJ12, ""))</f>
        <v/>
      </c>
      <c r="D11" s="61"/>
      <c r="E11" s="61"/>
      <c r="F11" s="61"/>
      <c r="G11" s="61"/>
      <c r="H11" s="61"/>
      <c r="I11" s="24" t="s">
        <v>213</v>
      </c>
      <c r="J11" s="79"/>
      <c r="K11" s="79"/>
      <c r="L11" s="79"/>
    </row>
    <row r="12" spans="1:41" ht="14.25" x14ac:dyDescent="0.2">
      <c r="A12" s="12"/>
      <c r="B12" s="12"/>
      <c r="C12" s="49" t="s">
        <v>214</v>
      </c>
      <c r="D12" s="49"/>
      <c r="E12" s="49"/>
      <c r="F12" s="49"/>
      <c r="G12" s="49"/>
      <c r="H12" s="49"/>
      <c r="I12" s="12"/>
      <c r="J12" s="79" t="str">
        <f>IF(Source!AO15 &lt;&gt; "", Source!AO15, "")</f>
        <v/>
      </c>
      <c r="K12" s="79"/>
      <c r="L12" s="79"/>
    </row>
    <row r="13" spans="1:41" ht="14.25" x14ac:dyDescent="0.2">
      <c r="A13" s="12" t="s">
        <v>216</v>
      </c>
      <c r="B13" s="12"/>
      <c r="C13" s="61" t="str">
        <f>IF(Source!AY12&lt;&gt; "", Source!AY12, IF(Source!AN12 &lt;&gt; "", Source!AN12, ""))</f>
        <v/>
      </c>
      <c r="D13" s="61"/>
      <c r="E13" s="61"/>
      <c r="F13" s="61"/>
      <c r="G13" s="61"/>
      <c r="H13" s="61"/>
      <c r="I13" s="24" t="s">
        <v>213</v>
      </c>
      <c r="J13" s="79"/>
      <c r="K13" s="79"/>
      <c r="L13" s="79"/>
    </row>
    <row r="14" spans="1:41" ht="14.25" x14ac:dyDescent="0.2">
      <c r="A14" s="12"/>
      <c r="B14" s="12"/>
      <c r="C14" s="49" t="s">
        <v>214</v>
      </c>
      <c r="D14" s="49"/>
      <c r="E14" s="49"/>
      <c r="F14" s="49"/>
      <c r="G14" s="49"/>
      <c r="H14" s="49"/>
      <c r="I14" s="12"/>
      <c r="J14" s="79" t="str">
        <f>IF(Source!CO15 &lt;&gt; "", Source!CO15, "")</f>
        <v/>
      </c>
      <c r="K14" s="79"/>
      <c r="L14" s="79"/>
    </row>
    <row r="15" spans="1:41" ht="57" x14ac:dyDescent="0.2">
      <c r="A15" s="12" t="s">
        <v>217</v>
      </c>
      <c r="B15" s="12"/>
      <c r="C15" s="61" t="s">
        <v>4</v>
      </c>
      <c r="D15" s="61"/>
      <c r="E15" s="61"/>
      <c r="F15" s="61"/>
      <c r="G15" s="61"/>
      <c r="H15" s="61"/>
      <c r="I15" s="12"/>
      <c r="J15" s="79"/>
      <c r="K15" s="79"/>
      <c r="L15" s="79"/>
      <c r="AO15" s="22" t="s">
        <v>4</v>
      </c>
    </row>
    <row r="16" spans="1:41" ht="14.25" x14ac:dyDescent="0.2">
      <c r="A16" s="12"/>
      <c r="B16" s="12"/>
      <c r="C16" s="49" t="s">
        <v>218</v>
      </c>
      <c r="D16" s="49"/>
      <c r="E16" s="49"/>
      <c r="F16" s="49"/>
      <c r="G16" s="49"/>
      <c r="H16" s="49"/>
      <c r="I16" s="12"/>
      <c r="J16" s="79" t="str">
        <f>IF(Source!CP15 &lt;&gt; "", Source!CP15, "")</f>
        <v/>
      </c>
      <c r="K16" s="79"/>
      <c r="L16" s="79"/>
    </row>
    <row r="17" spans="1:12" ht="14.25" x14ac:dyDescent="0.2">
      <c r="A17" s="12" t="s">
        <v>219</v>
      </c>
      <c r="B17" s="12"/>
      <c r="C17" s="90" t="str">
        <f>IF(Source!G12&lt;&gt;"Новый объект", Source!G12, "")</f>
        <v>СД_I-352438_Благоустройство</v>
      </c>
      <c r="D17" s="90"/>
      <c r="E17" s="90"/>
      <c r="F17" s="90"/>
      <c r="G17" s="90"/>
      <c r="H17" s="90"/>
      <c r="I17" s="12"/>
      <c r="J17" s="79"/>
      <c r="K17" s="79"/>
      <c r="L17" s="79"/>
    </row>
    <row r="18" spans="1:12" ht="14.25" x14ac:dyDescent="0.2">
      <c r="A18" s="12"/>
      <c r="B18" s="12"/>
      <c r="C18" s="49" t="s">
        <v>220</v>
      </c>
      <c r="D18" s="49"/>
      <c r="E18" s="49"/>
      <c r="F18" s="49"/>
      <c r="G18" s="49"/>
      <c r="H18" s="49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2" t="s">
        <v>221</v>
      </c>
      <c r="H19" s="52"/>
      <c r="I19" s="88"/>
      <c r="J19" s="79" t="str">
        <f>IF(Source!CQ15 &lt;&gt; "", Source!CQ15, "")</f>
        <v/>
      </c>
      <c r="K19" s="79"/>
      <c r="L19" s="79"/>
    </row>
    <row r="20" spans="1:12" ht="14.25" x14ac:dyDescent="0.2">
      <c r="A20" s="12"/>
      <c r="B20" s="12"/>
      <c r="C20" s="12"/>
      <c r="D20" s="12"/>
      <c r="E20" s="12"/>
      <c r="F20" s="12"/>
      <c r="G20" s="52" t="s">
        <v>222</v>
      </c>
      <c r="H20" s="78"/>
      <c r="I20" s="39" t="s">
        <v>223</v>
      </c>
      <c r="J20" s="79" t="str">
        <f>IF(Source!CR15 &lt;&gt; "", Source!CR15, "")</f>
        <v/>
      </c>
      <c r="K20" s="79"/>
      <c r="L20" s="79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224</v>
      </c>
      <c r="J21" s="89" t="str">
        <f>IF(Source!CS15 &lt;&gt; 0, Source!CS15, "")</f>
        <v/>
      </c>
      <c r="K21" s="89"/>
      <c r="L21" s="89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2" t="s">
        <v>225</v>
      </c>
      <c r="I22" s="78"/>
      <c r="J22" s="79" t="str">
        <f>IF(Source!CT15 &lt;&gt; "", Source!CT15, "")</f>
        <v/>
      </c>
      <c r="K22" s="79"/>
      <c r="L22" s="79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0" t="s">
        <v>226</v>
      </c>
      <c r="H24" s="83" t="s">
        <v>227</v>
      </c>
      <c r="I24" s="83" t="s">
        <v>228</v>
      </c>
      <c r="J24" s="85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1"/>
      <c r="H25" s="84"/>
      <c r="I25" s="86"/>
      <c r="J25" s="87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2"/>
      <c r="H26" s="84"/>
      <c r="I26" s="41" t="s">
        <v>229</v>
      </c>
      <c r="J26" s="42" t="s">
        <v>230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 t="str">
        <f>IF(Source!CV15 &lt;&gt; 0, Source!CV15, "")</f>
        <v/>
      </c>
      <c r="J27" s="45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2" t="s">
        <v>231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18" x14ac:dyDescent="0.25">
      <c r="A30" s="72" t="s">
        <v>232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233</v>
      </c>
      <c r="B32" s="12"/>
      <c r="C32" s="12"/>
      <c r="D32" s="12"/>
      <c r="E32" s="12"/>
      <c r="F32" s="12"/>
      <c r="G32" s="12"/>
      <c r="H32" s="73">
        <f>ROUND((Source!P146/1000), 2)</f>
        <v>8.51</v>
      </c>
      <c r="I32" s="73"/>
      <c r="J32" s="12" t="s">
        <v>234</v>
      </c>
      <c r="K32" s="12"/>
      <c r="L32" s="12"/>
    </row>
    <row r="33" spans="1:42" ht="15" x14ac:dyDescent="0.25">
      <c r="A33" s="12" t="s">
        <v>189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28.5" x14ac:dyDescent="0.2">
      <c r="A34" s="61" t="s">
        <v>190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AP34" s="22" t="s">
        <v>190</v>
      </c>
    </row>
    <row r="35" spans="1:42" x14ac:dyDescent="0.2">
      <c r="A35" s="74" t="s">
        <v>235</v>
      </c>
      <c r="B35" s="75"/>
      <c r="C35" s="68" t="s">
        <v>177</v>
      </c>
      <c r="D35" s="68" t="s">
        <v>178</v>
      </c>
      <c r="E35" s="68" t="s">
        <v>179</v>
      </c>
      <c r="F35" s="68" t="s">
        <v>180</v>
      </c>
      <c r="G35" s="68" t="s">
        <v>181</v>
      </c>
      <c r="H35" s="68" t="s">
        <v>182</v>
      </c>
      <c r="I35" s="68" t="s">
        <v>183</v>
      </c>
      <c r="J35" s="68" t="s">
        <v>184</v>
      </c>
      <c r="K35" s="68" t="s">
        <v>185</v>
      </c>
      <c r="L35" s="68" t="s">
        <v>186</v>
      </c>
    </row>
    <row r="36" spans="1:42" x14ac:dyDescent="0.2">
      <c r="A36" s="76"/>
      <c r="B36" s="77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42" x14ac:dyDescent="0.2">
      <c r="A37" s="71" t="s">
        <v>236</v>
      </c>
      <c r="B37" s="71" t="s">
        <v>237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42" x14ac:dyDescent="0.2">
      <c r="A38" s="71"/>
      <c r="B38" s="71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42" x14ac:dyDescent="0.2">
      <c r="A39" s="71"/>
      <c r="B39" s="71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42" x14ac:dyDescent="0.2">
      <c r="A40" s="71"/>
      <c r="B40" s="71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42" x14ac:dyDescent="0.2">
      <c r="A41" s="71"/>
      <c r="B41" s="71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1:42" x14ac:dyDescent="0.2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8" t="str">
        <f>CONCATENATE("Акт по локальной смете: ",IF(Source!G20&lt;&gt;"Новая локальная смета", Source!G20, ""))</f>
        <v>Акт по локальной смете: Благоустройство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7" spans="1:42" ht="16.5" x14ac:dyDescent="0.2">
      <c r="A47" s="58" t="str">
        <f>CONCATENATE("Раздел: ",IF(Source!G24&lt;&gt;"Новый раздел", Source!G24, ""))</f>
        <v>Раздел: Благоустройство КЛ-0,4к В №1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42" ht="57" x14ac:dyDescent="0.2">
      <c r="A48" s="23">
        <v>1</v>
      </c>
      <c r="B48" s="23">
        <v>1</v>
      </c>
      <c r="C48" s="23" t="str">
        <f>Source!F28</f>
        <v>3.47-26-4</v>
      </c>
      <c r="D48" s="23" t="s">
        <v>20</v>
      </c>
      <c r="E48" s="26" t="str">
        <f>Source!H28</f>
        <v>100 м2</v>
      </c>
      <c r="F48" s="25">
        <f>Source!I28</f>
        <v>0.1167</v>
      </c>
      <c r="G48" s="28"/>
      <c r="H48" s="27"/>
      <c r="I48" s="25"/>
      <c r="J48" s="28"/>
      <c r="K48" s="25"/>
      <c r="L48" s="28"/>
      <c r="Q48">
        <f>Source!X28</f>
        <v>50.05</v>
      </c>
      <c r="R48">
        <f>Source!X29</f>
        <v>2786.16</v>
      </c>
      <c r="S48">
        <f>Source!Y28</f>
        <v>34.979999999999997</v>
      </c>
      <c r="T48">
        <f>Source!Y29</f>
        <v>1947.61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x14ac:dyDescent="0.2">
      <c r="D49" s="29" t="str">
        <f>"Объем: "&amp;Source!I28&amp;"=11,67/"&amp;"100"</f>
        <v>Объем: 0,1167=11,67/100</v>
      </c>
    </row>
    <row r="50" spans="1:29" ht="14.25" x14ac:dyDescent="0.2">
      <c r="A50" s="23"/>
      <c r="B50" s="23"/>
      <c r="C50" s="23"/>
      <c r="D50" s="23" t="s">
        <v>192</v>
      </c>
      <c r="E50" s="26"/>
      <c r="F50" s="25"/>
      <c r="G50" s="28">
        <f>Source!AO28</f>
        <v>416.4</v>
      </c>
      <c r="H50" s="27" t="str">
        <f>Source!DG28</f>
        <v/>
      </c>
      <c r="I50" s="25">
        <f>Source!AV29</f>
        <v>1</v>
      </c>
      <c r="J50" s="28">
        <f>Source!S28</f>
        <v>48.59</v>
      </c>
      <c r="K50" s="25">
        <f>IF(Source!BA29&lt;&gt; 0, Source!BA29, 1)</f>
        <v>55.67</v>
      </c>
      <c r="L50" s="28">
        <f>Source!S29</f>
        <v>2705.01</v>
      </c>
    </row>
    <row r="51" spans="1:29" ht="28.5" x14ac:dyDescent="0.2">
      <c r="A51" s="23" t="s">
        <v>26</v>
      </c>
      <c r="B51" s="23" t="s">
        <v>26</v>
      </c>
      <c r="C51" s="23" t="str">
        <f>Source!F30</f>
        <v>9797020000</v>
      </c>
      <c r="D51" s="23" t="s">
        <v>28</v>
      </c>
      <c r="E51" s="26" t="str">
        <f>Source!H30</f>
        <v>м3</v>
      </c>
      <c r="F51" s="25">
        <f>Source!I30</f>
        <v>1.7504999999999999</v>
      </c>
      <c r="G51" s="28">
        <f>Source!AK30</f>
        <v>0</v>
      </c>
      <c r="H51" s="30" t="s">
        <v>3</v>
      </c>
      <c r="I51" s="25">
        <f>Source!AW31</f>
        <v>1</v>
      </c>
      <c r="J51" s="28">
        <f>Source!O30</f>
        <v>0</v>
      </c>
      <c r="K51" s="25">
        <f>IF(Source!BC31&lt;&gt; 0, Source!BC31, 1)</f>
        <v>9.86</v>
      </c>
      <c r="L51" s="28">
        <f>Source!O31</f>
        <v>0</v>
      </c>
      <c r="Q51">
        <f>Source!X30</f>
        <v>0</v>
      </c>
      <c r="R51">
        <f>Source!X31</f>
        <v>0</v>
      </c>
      <c r="S51">
        <f>Source!Y30</f>
        <v>0</v>
      </c>
      <c r="T51">
        <f>Source!Y31</f>
        <v>0</v>
      </c>
      <c r="U51">
        <f>ROUND((175/100)*ROUND(Source!R30, 2), 2)</f>
        <v>0</v>
      </c>
      <c r="V51">
        <f>ROUND((0/100)*ROUND(Source!R31, 2), 2)</f>
        <v>0</v>
      </c>
      <c r="AC51">
        <v>3</v>
      </c>
    </row>
    <row r="52" spans="1:29" ht="14.25" x14ac:dyDescent="0.2">
      <c r="A52" s="23"/>
      <c r="B52" s="23"/>
      <c r="C52" s="23"/>
      <c r="D52" s="23" t="s">
        <v>193</v>
      </c>
      <c r="E52" s="26" t="s">
        <v>194</v>
      </c>
      <c r="F52" s="25">
        <f>Source!BZ29</f>
        <v>103</v>
      </c>
      <c r="G52" s="28"/>
      <c r="H52" s="27"/>
      <c r="I52" s="25"/>
      <c r="J52" s="28">
        <f>SUM(Q48:Q51)</f>
        <v>50.05</v>
      </c>
      <c r="K52" s="25">
        <f>Source!AT29</f>
        <v>103</v>
      </c>
      <c r="L52" s="28">
        <f>SUM(R48:R51)</f>
        <v>2786.16</v>
      </c>
    </row>
    <row r="53" spans="1:29" ht="14.25" x14ac:dyDescent="0.2">
      <c r="A53" s="23"/>
      <c r="B53" s="23"/>
      <c r="C53" s="23"/>
      <c r="D53" s="23" t="s">
        <v>195</v>
      </c>
      <c r="E53" s="26" t="s">
        <v>194</v>
      </c>
      <c r="F53" s="25">
        <f>Source!CA29</f>
        <v>72</v>
      </c>
      <c r="G53" s="28"/>
      <c r="H53" s="27"/>
      <c r="I53" s="25"/>
      <c r="J53" s="28">
        <f>SUM(S48:S52)</f>
        <v>34.979999999999997</v>
      </c>
      <c r="K53" s="25">
        <f>Source!AU29</f>
        <v>72</v>
      </c>
      <c r="L53" s="28">
        <f>SUM(T48:T52)</f>
        <v>1947.61</v>
      </c>
    </row>
    <row r="54" spans="1:29" ht="14.25" x14ac:dyDescent="0.2">
      <c r="A54" s="31"/>
      <c r="B54" s="31"/>
      <c r="C54" s="31"/>
      <c r="D54" s="31" t="s">
        <v>196</v>
      </c>
      <c r="E54" s="32" t="s">
        <v>197</v>
      </c>
      <c r="F54" s="33">
        <f>Source!AQ28</f>
        <v>40</v>
      </c>
      <c r="G54" s="34"/>
      <c r="H54" s="35" t="str">
        <f>Source!DI28</f>
        <v/>
      </c>
      <c r="I54" s="33">
        <f>Source!AV29</f>
        <v>1</v>
      </c>
      <c r="J54" s="34">
        <f>Source!U28</f>
        <v>4.6680000000000001</v>
      </c>
      <c r="K54" s="33"/>
      <c r="L54" s="34"/>
    </row>
    <row r="55" spans="1:29" ht="15" x14ac:dyDescent="0.2">
      <c r="D55" s="36" t="s">
        <v>198</v>
      </c>
      <c r="I55" s="57">
        <f>J50+J52+J53+SUM(J51:J51)</f>
        <v>133.62</v>
      </c>
      <c r="J55" s="57"/>
      <c r="K55" s="57">
        <f>L50+L52+L53+SUM(L51:L51)</f>
        <v>7438.78</v>
      </c>
      <c r="L55" s="57"/>
      <c r="O55" s="37">
        <f>J50+J52+J53+SUM(J51:J51)</f>
        <v>133.62</v>
      </c>
      <c r="P55" s="37">
        <f>L50+L52+L53+SUM(L51:L51)</f>
        <v>7438.78</v>
      </c>
    </row>
    <row r="57" spans="1:29" ht="57" x14ac:dyDescent="0.2">
      <c r="A57" s="23">
        <v>2</v>
      </c>
      <c r="B57" s="23">
        <v>2</v>
      </c>
      <c r="C57" s="23" t="str">
        <f>Source!F32</f>
        <v>3.47-26-5</v>
      </c>
      <c r="D57" s="23" t="s">
        <v>32</v>
      </c>
      <c r="E57" s="26" t="str">
        <f>Source!H32</f>
        <v>100 м2</v>
      </c>
      <c r="F57" s="25">
        <f>Source!I32</f>
        <v>-0.1167</v>
      </c>
      <c r="G57" s="28"/>
      <c r="H57" s="27"/>
      <c r="I57" s="25"/>
      <c r="J57" s="28"/>
      <c r="K57" s="25"/>
      <c r="L57" s="28"/>
      <c r="Q57">
        <f>Source!X32</f>
        <v>-6.84</v>
      </c>
      <c r="R57">
        <f>Source!X33</f>
        <v>-380.74</v>
      </c>
      <c r="S57">
        <f>Source!Y32</f>
        <v>-4.78</v>
      </c>
      <c r="T57">
        <f>Source!Y33</f>
        <v>-266.14999999999998</v>
      </c>
      <c r="U57">
        <f>ROUND((175/100)*ROUND(Source!R32, 2), 2)</f>
        <v>0</v>
      </c>
      <c r="V57">
        <f>ROUND((0/100)*ROUND(Source!R33, 2), 2)</f>
        <v>0</v>
      </c>
      <c r="AC57">
        <v>0</v>
      </c>
    </row>
    <row r="58" spans="1:29" x14ac:dyDescent="0.2">
      <c r="D58" s="29" t="str">
        <f>"Объем: "&amp;Source!I32&amp;"=-"&amp;"11,67/"&amp;"100"</f>
        <v>Объем: -0,1167=-11,67/100</v>
      </c>
    </row>
    <row r="59" spans="1:29" ht="14.25" x14ac:dyDescent="0.2">
      <c r="A59" s="23"/>
      <c r="B59" s="23"/>
      <c r="C59" s="23"/>
      <c r="D59" s="23" t="s">
        <v>192</v>
      </c>
      <c r="E59" s="26"/>
      <c r="F59" s="25"/>
      <c r="G59" s="28">
        <f>Source!AO32</f>
        <v>56.94</v>
      </c>
      <c r="H59" s="27" t="str">
        <f>Source!DG32</f>
        <v/>
      </c>
      <c r="I59" s="25">
        <f>Source!AV33</f>
        <v>1</v>
      </c>
      <c r="J59" s="28">
        <f>Source!S32</f>
        <v>-6.64</v>
      </c>
      <c r="K59" s="25">
        <f>IF(Source!BA33&lt;&gt; 0, Source!BA33, 1)</f>
        <v>55.67</v>
      </c>
      <c r="L59" s="28">
        <f>Source!S33</f>
        <v>-369.65</v>
      </c>
    </row>
    <row r="60" spans="1:29" ht="14.25" x14ac:dyDescent="0.2">
      <c r="A60" s="23" t="s">
        <v>34</v>
      </c>
      <c r="B60" s="23" t="s">
        <v>34</v>
      </c>
      <c r="C60" s="23" t="str">
        <f>Source!F34</f>
        <v>1.4-6-1</v>
      </c>
      <c r="D60" s="23" t="s">
        <v>28</v>
      </c>
      <c r="E60" s="26" t="str">
        <f>Source!H34</f>
        <v>м3</v>
      </c>
      <c r="F60" s="25">
        <f>Source!I34</f>
        <v>-0.58350000000000002</v>
      </c>
      <c r="G60" s="28">
        <f>Source!AK34</f>
        <v>125.33</v>
      </c>
      <c r="H60" s="30" t="s">
        <v>3</v>
      </c>
      <c r="I60" s="25">
        <f>Source!AW35</f>
        <v>1</v>
      </c>
      <c r="J60" s="28">
        <f>Source!O34</f>
        <v>-73.13</v>
      </c>
      <c r="K60" s="25">
        <f>IF(Source!BC35&lt;&gt; 0, Source!BC35, 1)</f>
        <v>7.34</v>
      </c>
      <c r="L60" s="28">
        <f>Source!O35</f>
        <v>-536.77</v>
      </c>
      <c r="Q60">
        <f>Source!X34</f>
        <v>0</v>
      </c>
      <c r="R60">
        <f>Source!X35</f>
        <v>0</v>
      </c>
      <c r="S60">
        <f>Source!Y34</f>
        <v>0</v>
      </c>
      <c r="T60">
        <f>Source!Y35</f>
        <v>0</v>
      </c>
      <c r="U60">
        <f>ROUND((175/100)*ROUND(Source!R34, 2), 2)</f>
        <v>0</v>
      </c>
      <c r="V60">
        <f>ROUND((0/100)*ROUND(Source!R35, 2), 2)</f>
        <v>0</v>
      </c>
      <c r="AC60">
        <v>3</v>
      </c>
    </row>
    <row r="61" spans="1:29" ht="14.25" x14ac:dyDescent="0.2">
      <c r="A61" s="23"/>
      <c r="B61" s="23"/>
      <c r="C61" s="23"/>
      <c r="D61" s="23" t="s">
        <v>193</v>
      </c>
      <c r="E61" s="26" t="s">
        <v>194</v>
      </c>
      <c r="F61" s="25">
        <f>Source!BZ33</f>
        <v>103</v>
      </c>
      <c r="G61" s="28"/>
      <c r="H61" s="27"/>
      <c r="I61" s="25"/>
      <c r="J61" s="28">
        <f>SUM(Q57:Q60)</f>
        <v>-6.84</v>
      </c>
      <c r="K61" s="25">
        <f>Source!AT33</f>
        <v>103</v>
      </c>
      <c r="L61" s="28">
        <f>SUM(R57:R60)</f>
        <v>-380.74</v>
      </c>
    </row>
    <row r="62" spans="1:29" ht="14.25" x14ac:dyDescent="0.2">
      <c r="A62" s="23"/>
      <c r="B62" s="23"/>
      <c r="C62" s="23"/>
      <c r="D62" s="23" t="s">
        <v>195</v>
      </c>
      <c r="E62" s="26" t="s">
        <v>194</v>
      </c>
      <c r="F62" s="25">
        <f>Source!CA33</f>
        <v>72</v>
      </c>
      <c r="G62" s="28"/>
      <c r="H62" s="27"/>
      <c r="I62" s="25"/>
      <c r="J62" s="28">
        <f>SUM(S57:S61)</f>
        <v>-4.78</v>
      </c>
      <c r="K62" s="25">
        <f>Source!AU33</f>
        <v>72</v>
      </c>
      <c r="L62" s="28">
        <f>SUM(T57:T61)</f>
        <v>-266.14999999999998</v>
      </c>
    </row>
    <row r="63" spans="1:29" ht="14.25" x14ac:dyDescent="0.2">
      <c r="A63" s="31"/>
      <c r="B63" s="31"/>
      <c r="C63" s="31"/>
      <c r="D63" s="31" t="s">
        <v>196</v>
      </c>
      <c r="E63" s="32" t="s">
        <v>197</v>
      </c>
      <c r="F63" s="33">
        <f>Source!AQ32</f>
        <v>5.47</v>
      </c>
      <c r="G63" s="34"/>
      <c r="H63" s="35" t="str">
        <f>Source!DI32</f>
        <v/>
      </c>
      <c r="I63" s="33">
        <f>Source!AV33</f>
        <v>1</v>
      </c>
      <c r="J63" s="34">
        <f>Source!U32</f>
        <v>-0.63834899999999994</v>
      </c>
      <c r="K63" s="33"/>
      <c r="L63" s="34"/>
    </row>
    <row r="64" spans="1:29" ht="15" x14ac:dyDescent="0.2">
      <c r="D64" s="36" t="s">
        <v>198</v>
      </c>
      <c r="I64" s="57">
        <f>J59+J61+J62+SUM(J60:J60)</f>
        <v>-91.39</v>
      </c>
      <c r="J64" s="57"/>
      <c r="K64" s="57">
        <f>L59+L61+L62+SUM(L60:L60)</f>
        <v>-1553.31</v>
      </c>
      <c r="L64" s="57"/>
      <c r="O64" s="37">
        <f>J59+J61+J62+SUM(J60:J60)</f>
        <v>-91.39</v>
      </c>
      <c r="P64" s="37">
        <f>L59+L61+L62+SUM(L60:L60)</f>
        <v>-1553.31</v>
      </c>
    </row>
    <row r="66" spans="1:29" ht="42.75" x14ac:dyDescent="0.2">
      <c r="A66" s="23">
        <v>3</v>
      </c>
      <c r="B66" s="23">
        <v>3</v>
      </c>
      <c r="C66" s="23" t="str">
        <f>Source!F36</f>
        <v>3.47-26-6</v>
      </c>
      <c r="D66" s="23" t="s">
        <v>39</v>
      </c>
      <c r="E66" s="26" t="str">
        <f>Source!H36</f>
        <v>100 м2</v>
      </c>
      <c r="F66" s="25">
        <f>Source!I36</f>
        <v>0.1167</v>
      </c>
      <c r="G66" s="28"/>
      <c r="H66" s="27"/>
      <c r="I66" s="25"/>
      <c r="J66" s="28"/>
      <c r="K66" s="25"/>
      <c r="L66" s="28"/>
      <c r="Q66">
        <f>Source!X36</f>
        <v>7.06</v>
      </c>
      <c r="R66">
        <f>Source!X37</f>
        <v>392.78</v>
      </c>
      <c r="S66">
        <f>Source!Y36</f>
        <v>4.93</v>
      </c>
      <c r="T66">
        <f>Source!Y37</f>
        <v>274.56</v>
      </c>
      <c r="U66">
        <f>ROUND((175/100)*ROUND(Source!R36, 2), 2)</f>
        <v>0</v>
      </c>
      <c r="V66">
        <f>ROUND((0/100)*ROUND(Source!R37, 2), 2)</f>
        <v>0</v>
      </c>
      <c r="AC66">
        <v>0</v>
      </c>
    </row>
    <row r="67" spans="1:29" x14ac:dyDescent="0.2">
      <c r="D67" s="29" t="str">
        <f>"Объем: "&amp;Source!I36&amp;"=11,67/"&amp;"100"</f>
        <v>Объем: 0,1167=11,67/100</v>
      </c>
    </row>
    <row r="68" spans="1:29" ht="14.25" x14ac:dyDescent="0.2">
      <c r="A68" s="23"/>
      <c r="B68" s="23"/>
      <c r="C68" s="23"/>
      <c r="D68" s="23" t="s">
        <v>192</v>
      </c>
      <c r="E68" s="26"/>
      <c r="F68" s="25"/>
      <c r="G68" s="28">
        <f>Source!AO36</f>
        <v>58.7</v>
      </c>
      <c r="H68" s="27" t="str">
        <f>Source!DG36</f>
        <v/>
      </c>
      <c r="I68" s="25">
        <f>Source!AV37</f>
        <v>1</v>
      </c>
      <c r="J68" s="28">
        <f>Source!S36</f>
        <v>6.85</v>
      </c>
      <c r="K68" s="25">
        <f>IF(Source!BA37&lt;&gt; 0, Source!BA37, 1)</f>
        <v>55.67</v>
      </c>
      <c r="L68" s="28">
        <f>Source!S37</f>
        <v>381.34</v>
      </c>
    </row>
    <row r="69" spans="1:29" ht="14.25" x14ac:dyDescent="0.2">
      <c r="A69" s="23"/>
      <c r="B69" s="23"/>
      <c r="C69" s="23"/>
      <c r="D69" s="23" t="s">
        <v>199</v>
      </c>
      <c r="E69" s="26"/>
      <c r="F69" s="25"/>
      <c r="G69" s="28">
        <f>Source!AL36</f>
        <v>70.7</v>
      </c>
      <c r="H69" s="27" t="str">
        <f>Source!DD36</f>
        <v/>
      </c>
      <c r="I69" s="25">
        <f>Source!AW37</f>
        <v>1</v>
      </c>
      <c r="J69" s="28">
        <f>Source!P36</f>
        <v>8.25</v>
      </c>
      <c r="K69" s="25">
        <f>IF(Source!BC37&lt;&gt; 0, Source!BC37, 1)</f>
        <v>7.75</v>
      </c>
      <c r="L69" s="28">
        <f>Source!P37</f>
        <v>63.94</v>
      </c>
    </row>
    <row r="70" spans="1:29" ht="28.5" x14ac:dyDescent="0.2">
      <c r="A70" s="23" t="s">
        <v>41</v>
      </c>
      <c r="B70" s="23" t="s">
        <v>41</v>
      </c>
      <c r="C70" s="23" t="str">
        <f>Source!F38</f>
        <v>1.4-6-6</v>
      </c>
      <c r="D70" s="23" t="s">
        <v>43</v>
      </c>
      <c r="E70" s="26" t="str">
        <f>Source!H38</f>
        <v>кг</v>
      </c>
      <c r="F70" s="25">
        <f>Source!I38</f>
        <v>0.46679999999999999</v>
      </c>
      <c r="G70" s="28">
        <f>Source!AK38</f>
        <v>57.91</v>
      </c>
      <c r="H70" s="30" t="s">
        <v>3</v>
      </c>
      <c r="I70" s="25">
        <f>Source!AW39</f>
        <v>1</v>
      </c>
      <c r="J70" s="28">
        <f>Source!O38</f>
        <v>27.03</v>
      </c>
      <c r="K70" s="25">
        <f>IF(Source!BC39&lt;&gt; 0, Source!BC39, 1)</f>
        <v>3.51</v>
      </c>
      <c r="L70" s="28">
        <f>Source!O39</f>
        <v>94.88</v>
      </c>
      <c r="Q70">
        <f>Source!X38</f>
        <v>0</v>
      </c>
      <c r="R70">
        <f>Source!X39</f>
        <v>0</v>
      </c>
      <c r="S70">
        <f>Source!Y38</f>
        <v>0</v>
      </c>
      <c r="T70">
        <f>Source!Y39</f>
        <v>0</v>
      </c>
      <c r="U70">
        <f>ROUND((175/100)*ROUND(Source!R38, 2), 2)</f>
        <v>0</v>
      </c>
      <c r="V70">
        <f>ROUND((0/100)*ROUND(Source!R39, 2), 2)</f>
        <v>0</v>
      </c>
      <c r="AC70">
        <v>3</v>
      </c>
    </row>
    <row r="71" spans="1:29" ht="14.25" x14ac:dyDescent="0.2">
      <c r="A71" s="23"/>
      <c r="B71" s="23"/>
      <c r="C71" s="23"/>
      <c r="D71" s="23" t="s">
        <v>193</v>
      </c>
      <c r="E71" s="26" t="s">
        <v>194</v>
      </c>
      <c r="F71" s="25">
        <f>Source!BZ37</f>
        <v>103</v>
      </c>
      <c r="G71" s="28"/>
      <c r="H71" s="27"/>
      <c r="I71" s="25"/>
      <c r="J71" s="28">
        <f>SUM(Q66:Q70)</f>
        <v>7.06</v>
      </c>
      <c r="K71" s="25">
        <f>Source!AT37</f>
        <v>103</v>
      </c>
      <c r="L71" s="28">
        <f>SUM(R66:R70)</f>
        <v>392.78</v>
      </c>
    </row>
    <row r="72" spans="1:29" ht="14.25" x14ac:dyDescent="0.2">
      <c r="A72" s="23"/>
      <c r="B72" s="23"/>
      <c r="C72" s="23"/>
      <c r="D72" s="23" t="s">
        <v>195</v>
      </c>
      <c r="E72" s="26" t="s">
        <v>194</v>
      </c>
      <c r="F72" s="25">
        <f>Source!CA37</f>
        <v>72</v>
      </c>
      <c r="G72" s="28"/>
      <c r="H72" s="27"/>
      <c r="I72" s="25"/>
      <c r="J72" s="28">
        <f>SUM(S66:S71)</f>
        <v>4.93</v>
      </c>
      <c r="K72" s="25">
        <f>Source!AU37</f>
        <v>72</v>
      </c>
      <c r="L72" s="28">
        <f>SUM(T66:T71)</f>
        <v>274.56</v>
      </c>
    </row>
    <row r="73" spans="1:29" ht="14.25" x14ac:dyDescent="0.2">
      <c r="A73" s="31"/>
      <c r="B73" s="31"/>
      <c r="C73" s="31"/>
      <c r="D73" s="31" t="s">
        <v>196</v>
      </c>
      <c r="E73" s="32" t="s">
        <v>197</v>
      </c>
      <c r="F73" s="33">
        <f>Source!AQ36</f>
        <v>5.25</v>
      </c>
      <c r="G73" s="34"/>
      <c r="H73" s="35" t="str">
        <f>Source!DI36</f>
        <v/>
      </c>
      <c r="I73" s="33">
        <f>Source!AV37</f>
        <v>1</v>
      </c>
      <c r="J73" s="34">
        <f>Source!U36</f>
        <v>0.61267499999999997</v>
      </c>
      <c r="K73" s="33"/>
      <c r="L73" s="34"/>
    </row>
    <row r="74" spans="1:29" ht="15" x14ac:dyDescent="0.2">
      <c r="D74" s="36" t="s">
        <v>198</v>
      </c>
      <c r="I74" s="57">
        <f>J68+J69+J71+J72+SUM(J70:J70)</f>
        <v>54.120000000000005</v>
      </c>
      <c r="J74" s="57"/>
      <c r="K74" s="57">
        <f>L68+L69+L71+L72+SUM(L70:L70)</f>
        <v>1207.5</v>
      </c>
      <c r="L74" s="57"/>
      <c r="O74" s="37">
        <f>J68+J69+J71+J72+SUM(J70:J70)</f>
        <v>54.120000000000005</v>
      </c>
      <c r="P74" s="37">
        <f>L68+L69+L71+L72+SUM(L70:L70)</f>
        <v>1207.5</v>
      </c>
    </row>
    <row r="77" spans="1:29" ht="15" x14ac:dyDescent="0.25">
      <c r="A77" s="53" t="str">
        <f>CONCATENATE("Итого по разделу: ",IF(Source!G41&lt;&gt;"Новый раздел", Source!G41, ""))</f>
        <v>Итого по разделу: Благоустройство КЛ-0,4к В №1</v>
      </c>
      <c r="B77" s="53"/>
      <c r="C77" s="53"/>
      <c r="D77" s="53"/>
      <c r="E77" s="53"/>
      <c r="F77" s="53"/>
      <c r="G77" s="53"/>
      <c r="H77" s="53"/>
      <c r="I77" s="54">
        <f>SUM(O47:O76)</f>
        <v>96.350000000000009</v>
      </c>
      <c r="J77" s="55"/>
      <c r="K77" s="54">
        <f>SUM(P47:P76)</f>
        <v>7092.9699999999993</v>
      </c>
      <c r="L77" s="55"/>
    </row>
    <row r="78" spans="1:29" hidden="1" x14ac:dyDescent="0.2">
      <c r="A78" t="s">
        <v>200</v>
      </c>
      <c r="J78">
        <f>SUM(W47:W77)</f>
        <v>0</v>
      </c>
      <c r="K78">
        <f>SUM(X47:X77)</f>
        <v>0</v>
      </c>
    </row>
    <row r="79" spans="1:29" hidden="1" x14ac:dyDescent="0.2">
      <c r="A79" t="s">
        <v>201</v>
      </c>
      <c r="J79">
        <f>SUM(Y47:Y78)</f>
        <v>0</v>
      </c>
      <c r="K79">
        <f>SUM(Z47:Z78)</f>
        <v>0</v>
      </c>
    </row>
    <row r="81" spans="1:29" ht="16.5" x14ac:dyDescent="0.2">
      <c r="A81" s="58" t="str">
        <f>CONCATENATE("Раздел: ",IF(Source!G71&lt;&gt;"Новый раздел", Source!G71, ""))</f>
        <v>Раздел: Благоустройство КЛ-0,4кВ №2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</row>
    <row r="82" spans="1:29" ht="57" x14ac:dyDescent="0.2">
      <c r="A82" s="23">
        <v>4</v>
      </c>
      <c r="B82" s="23">
        <v>4</v>
      </c>
      <c r="C82" s="23" t="str">
        <f>Source!F75</f>
        <v>3.47-26-4</v>
      </c>
      <c r="D82" s="23" t="s">
        <v>20</v>
      </c>
      <c r="E82" s="26" t="str">
        <f>Source!H75</f>
        <v>100 м2</v>
      </c>
      <c r="F82" s="25">
        <f>Source!I75</f>
        <v>2.3300000000000001E-2</v>
      </c>
      <c r="G82" s="28"/>
      <c r="H82" s="27"/>
      <c r="I82" s="25"/>
      <c r="J82" s="28"/>
      <c r="K82" s="25"/>
      <c r="L82" s="28"/>
      <c r="Q82">
        <f>Source!X75</f>
        <v>9.99</v>
      </c>
      <c r="R82">
        <f>Source!X76</f>
        <v>556.20000000000005</v>
      </c>
      <c r="S82">
        <f>Source!Y75</f>
        <v>6.98</v>
      </c>
      <c r="T82">
        <f>Source!Y76</f>
        <v>388.8</v>
      </c>
      <c r="U82">
        <f>ROUND((175/100)*ROUND(Source!R75, 2), 2)</f>
        <v>0</v>
      </c>
      <c r="V82">
        <f>ROUND((0/100)*ROUND(Source!R76, 2), 2)</f>
        <v>0</v>
      </c>
      <c r="AC82">
        <v>0</v>
      </c>
    </row>
    <row r="83" spans="1:29" x14ac:dyDescent="0.2">
      <c r="D83" s="29" t="str">
        <f>"Объем: "&amp;Source!I75&amp;"=2,33/"&amp;"100"</f>
        <v>Объем: 0,0233=2,33/100</v>
      </c>
    </row>
    <row r="84" spans="1:29" ht="14.25" x14ac:dyDescent="0.2">
      <c r="A84" s="23"/>
      <c r="B84" s="23"/>
      <c r="C84" s="23"/>
      <c r="D84" s="23" t="s">
        <v>192</v>
      </c>
      <c r="E84" s="26"/>
      <c r="F84" s="25"/>
      <c r="G84" s="28">
        <f>Source!AO75</f>
        <v>416.4</v>
      </c>
      <c r="H84" s="27" t="str">
        <f>Source!DG75</f>
        <v/>
      </c>
      <c r="I84" s="25">
        <f>Source!AV76</f>
        <v>1</v>
      </c>
      <c r="J84" s="28">
        <f>Source!S75</f>
        <v>9.6999999999999993</v>
      </c>
      <c r="K84" s="25">
        <f>IF(Source!BA76&lt;&gt; 0, Source!BA76, 1)</f>
        <v>55.67</v>
      </c>
      <c r="L84" s="28">
        <f>Source!S76</f>
        <v>540</v>
      </c>
    </row>
    <row r="85" spans="1:29" ht="28.5" x14ac:dyDescent="0.2">
      <c r="A85" s="23" t="s">
        <v>102</v>
      </c>
      <c r="B85" s="23" t="s">
        <v>102</v>
      </c>
      <c r="C85" s="23" t="str">
        <f>Source!F77</f>
        <v>9797020000</v>
      </c>
      <c r="D85" s="23" t="s">
        <v>28</v>
      </c>
      <c r="E85" s="26" t="str">
        <f>Source!H77</f>
        <v>м3</v>
      </c>
      <c r="F85" s="25">
        <f>Source!I77</f>
        <v>0.34950000000000003</v>
      </c>
      <c r="G85" s="28">
        <f>Source!AK77</f>
        <v>0</v>
      </c>
      <c r="H85" s="30" t="s">
        <v>3</v>
      </c>
      <c r="I85" s="25">
        <f>Source!AW78</f>
        <v>1</v>
      </c>
      <c r="J85" s="28">
        <f>Source!O77</f>
        <v>0</v>
      </c>
      <c r="K85" s="25">
        <f>IF(Source!BC78&lt;&gt; 0, Source!BC78, 1)</f>
        <v>9.86</v>
      </c>
      <c r="L85" s="28">
        <f>Source!O78</f>
        <v>0</v>
      </c>
      <c r="Q85">
        <f>Source!X77</f>
        <v>0</v>
      </c>
      <c r="R85">
        <f>Source!X78</f>
        <v>0</v>
      </c>
      <c r="S85">
        <f>Source!Y77</f>
        <v>0</v>
      </c>
      <c r="T85">
        <f>Source!Y78</f>
        <v>0</v>
      </c>
      <c r="U85">
        <f>ROUND((175/100)*ROUND(Source!R77, 2), 2)</f>
        <v>0</v>
      </c>
      <c r="V85">
        <f>ROUND((0/100)*ROUND(Source!R78, 2), 2)</f>
        <v>0</v>
      </c>
      <c r="AC85">
        <v>3</v>
      </c>
    </row>
    <row r="86" spans="1:29" ht="14.25" x14ac:dyDescent="0.2">
      <c r="A86" s="23"/>
      <c r="B86" s="23"/>
      <c r="C86" s="23"/>
      <c r="D86" s="23" t="s">
        <v>193</v>
      </c>
      <c r="E86" s="26" t="s">
        <v>194</v>
      </c>
      <c r="F86" s="25">
        <f>Source!BZ76</f>
        <v>103</v>
      </c>
      <c r="G86" s="28"/>
      <c r="H86" s="27"/>
      <c r="I86" s="25"/>
      <c r="J86" s="28">
        <f>SUM(Q82:Q85)</f>
        <v>9.99</v>
      </c>
      <c r="K86" s="25">
        <f>Source!AT76</f>
        <v>103</v>
      </c>
      <c r="L86" s="28">
        <f>SUM(R82:R85)</f>
        <v>556.20000000000005</v>
      </c>
    </row>
    <row r="87" spans="1:29" ht="14.25" x14ac:dyDescent="0.2">
      <c r="A87" s="23"/>
      <c r="B87" s="23"/>
      <c r="C87" s="23"/>
      <c r="D87" s="23" t="s">
        <v>195</v>
      </c>
      <c r="E87" s="26" t="s">
        <v>194</v>
      </c>
      <c r="F87" s="25">
        <f>Source!CA76</f>
        <v>72</v>
      </c>
      <c r="G87" s="28"/>
      <c r="H87" s="27"/>
      <c r="I87" s="25"/>
      <c r="J87" s="28">
        <f>SUM(S82:S86)</f>
        <v>6.98</v>
      </c>
      <c r="K87" s="25">
        <f>Source!AU76</f>
        <v>72</v>
      </c>
      <c r="L87" s="28">
        <f>SUM(T82:T86)</f>
        <v>388.8</v>
      </c>
    </row>
    <row r="88" spans="1:29" ht="14.25" x14ac:dyDescent="0.2">
      <c r="A88" s="31"/>
      <c r="B88" s="31"/>
      <c r="C88" s="31"/>
      <c r="D88" s="31" t="s">
        <v>196</v>
      </c>
      <c r="E88" s="32" t="s">
        <v>197</v>
      </c>
      <c r="F88" s="33">
        <f>Source!AQ75</f>
        <v>40</v>
      </c>
      <c r="G88" s="34"/>
      <c r="H88" s="35" t="str">
        <f>Source!DI75</f>
        <v/>
      </c>
      <c r="I88" s="33">
        <f>Source!AV76</f>
        <v>1</v>
      </c>
      <c r="J88" s="34">
        <f>Source!U75</f>
        <v>0.93200000000000005</v>
      </c>
      <c r="K88" s="33"/>
      <c r="L88" s="34"/>
    </row>
    <row r="89" spans="1:29" ht="15" x14ac:dyDescent="0.2">
      <c r="D89" s="36" t="s">
        <v>198</v>
      </c>
      <c r="I89" s="57">
        <f>J84+J86+J87+SUM(J85:J85)</f>
        <v>26.669999999999998</v>
      </c>
      <c r="J89" s="57"/>
      <c r="K89" s="57">
        <f>L84+L86+L87+SUM(L85:L85)</f>
        <v>1485</v>
      </c>
      <c r="L89" s="57"/>
      <c r="O89" s="37">
        <f>J84+J86+J87+SUM(J85:J85)</f>
        <v>26.669999999999998</v>
      </c>
      <c r="P89" s="37">
        <f>L84+L86+L87+SUM(L85:L85)</f>
        <v>1485</v>
      </c>
    </row>
    <row r="91" spans="1:29" ht="57" x14ac:dyDescent="0.2">
      <c r="A91" s="23">
        <v>5</v>
      </c>
      <c r="B91" s="23">
        <v>5</v>
      </c>
      <c r="C91" s="23" t="str">
        <f>Source!F79</f>
        <v>3.47-26-5</v>
      </c>
      <c r="D91" s="23" t="s">
        <v>32</v>
      </c>
      <c r="E91" s="26" t="str">
        <f>Source!H79</f>
        <v>100 м2</v>
      </c>
      <c r="F91" s="25">
        <f>Source!I79</f>
        <v>-2.3300000000000001E-2</v>
      </c>
      <c r="G91" s="28"/>
      <c r="H91" s="27"/>
      <c r="I91" s="25"/>
      <c r="J91" s="28"/>
      <c r="K91" s="25"/>
      <c r="L91" s="28"/>
      <c r="Q91">
        <f>Source!X79</f>
        <v>-1.37</v>
      </c>
      <c r="R91">
        <f>Source!X80</f>
        <v>-76.260000000000005</v>
      </c>
      <c r="S91">
        <f>Source!Y79</f>
        <v>-0.96</v>
      </c>
      <c r="T91">
        <f>Source!Y80</f>
        <v>-53.31</v>
      </c>
      <c r="U91">
        <f>ROUND((175/100)*ROUND(Source!R79, 2), 2)</f>
        <v>0</v>
      </c>
      <c r="V91">
        <f>ROUND((0/100)*ROUND(Source!R80, 2), 2)</f>
        <v>0</v>
      </c>
      <c r="AC91">
        <v>0</v>
      </c>
    </row>
    <row r="92" spans="1:29" x14ac:dyDescent="0.2">
      <c r="D92" s="29" t="str">
        <f>"Объем: "&amp;Source!I79&amp;"=-"&amp;"2,33/"&amp;"100"</f>
        <v>Объем: -0,0233=-2,33/100</v>
      </c>
    </row>
    <row r="93" spans="1:29" ht="14.25" x14ac:dyDescent="0.2">
      <c r="A93" s="23"/>
      <c r="B93" s="23"/>
      <c r="C93" s="23"/>
      <c r="D93" s="23" t="s">
        <v>192</v>
      </c>
      <c r="E93" s="26"/>
      <c r="F93" s="25"/>
      <c r="G93" s="28">
        <f>Source!AO79</f>
        <v>56.94</v>
      </c>
      <c r="H93" s="27" t="str">
        <f>Source!DG79</f>
        <v/>
      </c>
      <c r="I93" s="25">
        <f>Source!AV80</f>
        <v>1</v>
      </c>
      <c r="J93" s="28">
        <f>Source!S79</f>
        <v>-1.33</v>
      </c>
      <c r="K93" s="25">
        <f>IF(Source!BA80&lt;&gt; 0, Source!BA80, 1)</f>
        <v>55.67</v>
      </c>
      <c r="L93" s="28">
        <f>Source!S80</f>
        <v>-74.040000000000006</v>
      </c>
    </row>
    <row r="94" spans="1:29" ht="14.25" x14ac:dyDescent="0.2">
      <c r="A94" s="23" t="s">
        <v>104</v>
      </c>
      <c r="B94" s="23" t="s">
        <v>104</v>
      </c>
      <c r="C94" s="23" t="str">
        <f>Source!F81</f>
        <v>1.4-6-1</v>
      </c>
      <c r="D94" s="23" t="s">
        <v>28</v>
      </c>
      <c r="E94" s="26" t="str">
        <f>Source!H81</f>
        <v>м3</v>
      </c>
      <c r="F94" s="25">
        <f>Source!I81</f>
        <v>-0.11650000000000001</v>
      </c>
      <c r="G94" s="28">
        <f>Source!AK81</f>
        <v>125.33</v>
      </c>
      <c r="H94" s="30" t="s">
        <v>3</v>
      </c>
      <c r="I94" s="25">
        <f>Source!AW82</f>
        <v>1</v>
      </c>
      <c r="J94" s="28">
        <f>Source!O81</f>
        <v>-14.6</v>
      </c>
      <c r="K94" s="25">
        <f>IF(Source!BC82&lt;&gt; 0, Source!BC82, 1)</f>
        <v>7.34</v>
      </c>
      <c r="L94" s="28">
        <f>Source!O82</f>
        <v>-107.16</v>
      </c>
      <c r="Q94">
        <f>Source!X81</f>
        <v>0</v>
      </c>
      <c r="R94">
        <f>Source!X82</f>
        <v>0</v>
      </c>
      <c r="S94">
        <f>Source!Y81</f>
        <v>0</v>
      </c>
      <c r="T94">
        <f>Source!Y82</f>
        <v>0</v>
      </c>
      <c r="U94">
        <f>ROUND((175/100)*ROUND(Source!R81, 2), 2)</f>
        <v>0</v>
      </c>
      <c r="V94">
        <f>ROUND((0/100)*ROUND(Source!R82, 2), 2)</f>
        <v>0</v>
      </c>
      <c r="AC94">
        <v>3</v>
      </c>
    </row>
    <row r="95" spans="1:29" ht="14.25" x14ac:dyDescent="0.2">
      <c r="A95" s="23"/>
      <c r="B95" s="23"/>
      <c r="C95" s="23"/>
      <c r="D95" s="23" t="s">
        <v>193</v>
      </c>
      <c r="E95" s="26" t="s">
        <v>194</v>
      </c>
      <c r="F95" s="25">
        <f>Source!BZ80</f>
        <v>103</v>
      </c>
      <c r="G95" s="28"/>
      <c r="H95" s="27"/>
      <c r="I95" s="25"/>
      <c r="J95" s="28">
        <f>SUM(Q91:Q94)</f>
        <v>-1.37</v>
      </c>
      <c r="K95" s="25">
        <f>Source!AT80</f>
        <v>103</v>
      </c>
      <c r="L95" s="28">
        <f>SUM(R91:R94)</f>
        <v>-76.260000000000005</v>
      </c>
    </row>
    <row r="96" spans="1:29" ht="14.25" x14ac:dyDescent="0.2">
      <c r="A96" s="23"/>
      <c r="B96" s="23"/>
      <c r="C96" s="23"/>
      <c r="D96" s="23" t="s">
        <v>195</v>
      </c>
      <c r="E96" s="26" t="s">
        <v>194</v>
      </c>
      <c r="F96" s="25">
        <f>Source!CA80</f>
        <v>72</v>
      </c>
      <c r="G96" s="28"/>
      <c r="H96" s="27"/>
      <c r="I96" s="25"/>
      <c r="J96" s="28">
        <f>SUM(S91:S95)</f>
        <v>-0.96</v>
      </c>
      <c r="K96" s="25">
        <f>Source!AU80</f>
        <v>72</v>
      </c>
      <c r="L96" s="28">
        <f>SUM(T91:T95)</f>
        <v>-53.31</v>
      </c>
    </row>
    <row r="97" spans="1:29" ht="14.25" x14ac:dyDescent="0.2">
      <c r="A97" s="31"/>
      <c r="B97" s="31"/>
      <c r="C97" s="31"/>
      <c r="D97" s="31" t="s">
        <v>196</v>
      </c>
      <c r="E97" s="32" t="s">
        <v>197</v>
      </c>
      <c r="F97" s="33">
        <f>Source!AQ79</f>
        <v>5.47</v>
      </c>
      <c r="G97" s="34"/>
      <c r="H97" s="35" t="str">
        <f>Source!DI79</f>
        <v/>
      </c>
      <c r="I97" s="33">
        <f>Source!AV80</f>
        <v>1</v>
      </c>
      <c r="J97" s="34">
        <f>Source!U79</f>
        <v>-0.12745100000000001</v>
      </c>
      <c r="K97" s="33"/>
      <c r="L97" s="34"/>
    </row>
    <row r="98" spans="1:29" ht="15" x14ac:dyDescent="0.2">
      <c r="D98" s="36" t="s">
        <v>198</v>
      </c>
      <c r="I98" s="57">
        <f>J93+J95+J96+SUM(J94:J94)</f>
        <v>-18.259999999999998</v>
      </c>
      <c r="J98" s="57"/>
      <c r="K98" s="57">
        <f>L93+L95+L96+SUM(L94:L94)</f>
        <v>-310.77</v>
      </c>
      <c r="L98" s="57"/>
      <c r="O98" s="37">
        <f>J93+J95+J96+SUM(J94:J94)</f>
        <v>-18.259999999999998</v>
      </c>
      <c r="P98" s="37">
        <f>L93+L95+L96+SUM(L94:L94)</f>
        <v>-310.77</v>
      </c>
    </row>
    <row r="100" spans="1:29" ht="42.75" x14ac:dyDescent="0.2">
      <c r="A100" s="23">
        <v>6</v>
      </c>
      <c r="B100" s="23">
        <v>6</v>
      </c>
      <c r="C100" s="23" t="str">
        <f>Source!F83</f>
        <v>3.47-26-6</v>
      </c>
      <c r="D100" s="23" t="s">
        <v>39</v>
      </c>
      <c r="E100" s="26" t="str">
        <f>Source!H83</f>
        <v>100 м2</v>
      </c>
      <c r="F100" s="25">
        <f>Source!I83</f>
        <v>2.3300000000000001E-2</v>
      </c>
      <c r="G100" s="28"/>
      <c r="H100" s="27"/>
      <c r="I100" s="25"/>
      <c r="J100" s="28"/>
      <c r="K100" s="25"/>
      <c r="L100" s="28"/>
      <c r="Q100">
        <f>Source!X83</f>
        <v>1.41</v>
      </c>
      <c r="R100">
        <f>Source!X84</f>
        <v>78.56</v>
      </c>
      <c r="S100">
        <f>Source!Y83</f>
        <v>0.99</v>
      </c>
      <c r="T100">
        <f>Source!Y84</f>
        <v>54.91</v>
      </c>
      <c r="U100">
        <f>ROUND((175/100)*ROUND(Source!R83, 2), 2)</f>
        <v>0</v>
      </c>
      <c r="V100">
        <f>ROUND((0/100)*ROUND(Source!R84, 2), 2)</f>
        <v>0</v>
      </c>
      <c r="AC100">
        <v>0</v>
      </c>
    </row>
    <row r="101" spans="1:29" x14ac:dyDescent="0.2">
      <c r="D101" s="29" t="str">
        <f>"Объем: "&amp;Source!I83&amp;"=2,33/"&amp;"100"</f>
        <v>Объем: 0,0233=2,33/100</v>
      </c>
    </row>
    <row r="102" spans="1:29" ht="14.25" x14ac:dyDescent="0.2">
      <c r="A102" s="23"/>
      <c r="B102" s="23"/>
      <c r="C102" s="23"/>
      <c r="D102" s="23" t="s">
        <v>192</v>
      </c>
      <c r="E102" s="26"/>
      <c r="F102" s="25"/>
      <c r="G102" s="28">
        <f>Source!AO83</f>
        <v>58.7</v>
      </c>
      <c r="H102" s="27" t="str">
        <f>Source!DG83</f>
        <v/>
      </c>
      <c r="I102" s="25">
        <f>Source!AV84</f>
        <v>1</v>
      </c>
      <c r="J102" s="28">
        <f>Source!S83</f>
        <v>1.37</v>
      </c>
      <c r="K102" s="25">
        <f>IF(Source!BA84&lt;&gt; 0, Source!BA84, 1)</f>
        <v>55.67</v>
      </c>
      <c r="L102" s="28">
        <f>Source!S84</f>
        <v>76.27</v>
      </c>
    </row>
    <row r="103" spans="1:29" ht="14.25" x14ac:dyDescent="0.2">
      <c r="A103" s="23"/>
      <c r="B103" s="23"/>
      <c r="C103" s="23"/>
      <c r="D103" s="23" t="s">
        <v>199</v>
      </c>
      <c r="E103" s="26"/>
      <c r="F103" s="25"/>
      <c r="G103" s="28">
        <f>Source!AL83</f>
        <v>70.7</v>
      </c>
      <c r="H103" s="27" t="str">
        <f>Source!DD83</f>
        <v/>
      </c>
      <c r="I103" s="25">
        <f>Source!AW84</f>
        <v>1</v>
      </c>
      <c r="J103" s="28">
        <f>Source!P83</f>
        <v>1.65</v>
      </c>
      <c r="K103" s="25">
        <f>IF(Source!BC84&lt;&gt; 0, Source!BC84, 1)</f>
        <v>7.75</v>
      </c>
      <c r="L103" s="28">
        <f>Source!P84</f>
        <v>12.79</v>
      </c>
    </row>
    <row r="104" spans="1:29" ht="28.5" x14ac:dyDescent="0.2">
      <c r="A104" s="23" t="s">
        <v>106</v>
      </c>
      <c r="B104" s="23" t="s">
        <v>106</v>
      </c>
      <c r="C104" s="23" t="str">
        <f>Source!F85</f>
        <v>1.4-6-6</v>
      </c>
      <c r="D104" s="23" t="s">
        <v>43</v>
      </c>
      <c r="E104" s="26" t="str">
        <f>Source!H85</f>
        <v>кг</v>
      </c>
      <c r="F104" s="25">
        <f>Source!I85</f>
        <v>9.3200000000000005E-2</v>
      </c>
      <c r="G104" s="28">
        <f>Source!AK85</f>
        <v>57.91</v>
      </c>
      <c r="H104" s="30" t="s">
        <v>3</v>
      </c>
      <c r="I104" s="25">
        <f>Source!AW86</f>
        <v>1</v>
      </c>
      <c r="J104" s="28">
        <f>Source!O85</f>
        <v>5.4</v>
      </c>
      <c r="K104" s="25">
        <f>IF(Source!BC86&lt;&gt; 0, Source!BC86, 1)</f>
        <v>3.51</v>
      </c>
      <c r="L104" s="28">
        <f>Source!O86</f>
        <v>18.95</v>
      </c>
      <c r="Q104">
        <f>Source!X85</f>
        <v>0</v>
      </c>
      <c r="R104">
        <f>Source!X86</f>
        <v>0</v>
      </c>
      <c r="S104">
        <f>Source!Y85</f>
        <v>0</v>
      </c>
      <c r="T104">
        <f>Source!Y86</f>
        <v>0</v>
      </c>
      <c r="U104">
        <f>ROUND((175/100)*ROUND(Source!R85, 2), 2)</f>
        <v>0</v>
      </c>
      <c r="V104">
        <f>ROUND((0/100)*ROUND(Source!R86, 2), 2)</f>
        <v>0</v>
      </c>
      <c r="AC104">
        <v>3</v>
      </c>
    </row>
    <row r="105" spans="1:29" ht="14.25" x14ac:dyDescent="0.2">
      <c r="A105" s="23"/>
      <c r="B105" s="23"/>
      <c r="C105" s="23"/>
      <c r="D105" s="23" t="s">
        <v>193</v>
      </c>
      <c r="E105" s="26" t="s">
        <v>194</v>
      </c>
      <c r="F105" s="25">
        <f>Source!BZ84</f>
        <v>103</v>
      </c>
      <c r="G105" s="28"/>
      <c r="H105" s="27"/>
      <c r="I105" s="25"/>
      <c r="J105" s="28">
        <f>SUM(Q100:Q104)</f>
        <v>1.41</v>
      </c>
      <c r="K105" s="25">
        <f>Source!AT84</f>
        <v>103</v>
      </c>
      <c r="L105" s="28">
        <f>SUM(R100:R104)</f>
        <v>78.56</v>
      </c>
    </row>
    <row r="106" spans="1:29" ht="14.25" x14ac:dyDescent="0.2">
      <c r="A106" s="23"/>
      <c r="B106" s="23"/>
      <c r="C106" s="23"/>
      <c r="D106" s="23" t="s">
        <v>195</v>
      </c>
      <c r="E106" s="26" t="s">
        <v>194</v>
      </c>
      <c r="F106" s="25">
        <f>Source!CA84</f>
        <v>72</v>
      </c>
      <c r="G106" s="28"/>
      <c r="H106" s="27"/>
      <c r="I106" s="25"/>
      <c r="J106" s="28">
        <f>SUM(S100:S105)</f>
        <v>0.99</v>
      </c>
      <c r="K106" s="25">
        <f>Source!AU84</f>
        <v>72</v>
      </c>
      <c r="L106" s="28">
        <f>SUM(T100:T105)</f>
        <v>54.91</v>
      </c>
    </row>
    <row r="107" spans="1:29" ht="14.25" x14ac:dyDescent="0.2">
      <c r="A107" s="31"/>
      <c r="B107" s="31"/>
      <c r="C107" s="31"/>
      <c r="D107" s="31" t="s">
        <v>196</v>
      </c>
      <c r="E107" s="32" t="s">
        <v>197</v>
      </c>
      <c r="F107" s="33">
        <f>Source!AQ83</f>
        <v>5.25</v>
      </c>
      <c r="G107" s="34"/>
      <c r="H107" s="35" t="str">
        <f>Source!DI83</f>
        <v/>
      </c>
      <c r="I107" s="33">
        <f>Source!AV84</f>
        <v>1</v>
      </c>
      <c r="J107" s="34">
        <f>Source!U83</f>
        <v>0.122325</v>
      </c>
      <c r="K107" s="33"/>
      <c r="L107" s="34"/>
    </row>
    <row r="108" spans="1:29" ht="15" x14ac:dyDescent="0.2">
      <c r="D108" s="36" t="s">
        <v>198</v>
      </c>
      <c r="I108" s="57">
        <f>J102+J103+J105+J106+SUM(J104:J104)</f>
        <v>10.82</v>
      </c>
      <c r="J108" s="57"/>
      <c r="K108" s="57">
        <f>L102+L103+L105+L106+SUM(L104:L104)</f>
        <v>241.48</v>
      </c>
      <c r="L108" s="57"/>
      <c r="O108" s="37">
        <f>J102+J103+J105+J106+SUM(J104:J104)</f>
        <v>10.82</v>
      </c>
      <c r="P108" s="37">
        <f>L102+L103+L105+L106+SUM(L104:L104)</f>
        <v>241.48</v>
      </c>
    </row>
    <row r="111" spans="1:29" ht="15" x14ac:dyDescent="0.25">
      <c r="A111" s="53" t="str">
        <f>CONCATENATE("Итого по разделу: ",IF(Source!G88&lt;&gt;"Новый раздел", Source!G88, ""))</f>
        <v>Итого по разделу: Благоустройство КЛ-0,4кВ №2</v>
      </c>
      <c r="B111" s="53"/>
      <c r="C111" s="53"/>
      <c r="D111" s="53"/>
      <c r="E111" s="53"/>
      <c r="F111" s="53"/>
      <c r="G111" s="53"/>
      <c r="H111" s="53"/>
      <c r="I111" s="54">
        <f>SUM(O81:O110)</f>
        <v>19.23</v>
      </c>
      <c r="J111" s="55"/>
      <c r="K111" s="54">
        <f>SUM(P81:P110)</f>
        <v>1415.71</v>
      </c>
      <c r="L111" s="55"/>
    </row>
    <row r="112" spans="1:29" hidden="1" x14ac:dyDescent="0.2">
      <c r="A112" t="s">
        <v>200</v>
      </c>
      <c r="J112">
        <f>SUM(W81:W111)</f>
        <v>0</v>
      </c>
      <c r="K112">
        <f>SUM(X81:X111)</f>
        <v>0</v>
      </c>
    </row>
    <row r="113" spans="1:12" hidden="1" x14ac:dyDescent="0.2">
      <c r="A113" t="s">
        <v>201</v>
      </c>
      <c r="J113">
        <f>SUM(Y81:Y112)</f>
        <v>0</v>
      </c>
      <c r="K113">
        <f>SUM(Z81:Z112)</f>
        <v>0</v>
      </c>
    </row>
    <row r="115" spans="1:12" ht="15" x14ac:dyDescent="0.25">
      <c r="A115" s="53" t="str">
        <f>CONCATENATE("Итого по акту: ",IF(Source!G118&lt;&gt;"Новая локальная смета", Source!G118, ""))</f>
        <v>Итого по акту: Благоустройство</v>
      </c>
      <c r="B115" s="53"/>
      <c r="C115" s="53"/>
      <c r="D115" s="53"/>
      <c r="E115" s="53"/>
      <c r="F115" s="53"/>
      <c r="G115" s="53"/>
      <c r="H115" s="53"/>
      <c r="I115" s="54">
        <f>SUM(O45:O114)</f>
        <v>115.58000000000001</v>
      </c>
      <c r="J115" s="55"/>
      <c r="K115" s="54">
        <f>SUM(P45:P114)</f>
        <v>8508.6799999999985</v>
      </c>
      <c r="L115" s="55"/>
    </row>
    <row r="116" spans="1:12" hidden="1" x14ac:dyDescent="0.2">
      <c r="A116" t="s">
        <v>200</v>
      </c>
      <c r="J116">
        <f>SUM(W45:W115)</f>
        <v>0</v>
      </c>
      <c r="K116">
        <f>SUM(X45:X115)</f>
        <v>0</v>
      </c>
    </row>
    <row r="117" spans="1:12" hidden="1" x14ac:dyDescent="0.2">
      <c r="A117" t="s">
        <v>201</v>
      </c>
      <c r="J117">
        <f>SUM(Y45:Y116)</f>
        <v>0</v>
      </c>
      <c r="K117">
        <f>SUM(Z45:Z116)</f>
        <v>0</v>
      </c>
    </row>
    <row r="118" spans="1:12" ht="14.25" x14ac:dyDescent="0.2">
      <c r="D118" s="50" t="str">
        <f>Source!H147</f>
        <v>в том числе:</v>
      </c>
      <c r="E118" s="50"/>
      <c r="F118" s="50"/>
      <c r="G118" s="50"/>
      <c r="H118" s="50"/>
      <c r="I118" s="56">
        <f>Source!F147</f>
        <v>0</v>
      </c>
      <c r="J118" s="56"/>
      <c r="K118" s="56">
        <f>Source!P147</f>
        <v>0</v>
      </c>
      <c r="L118" s="56"/>
    </row>
    <row r="119" spans="1:12" ht="14.25" x14ac:dyDescent="0.2">
      <c r="D119" s="50" t="str">
        <f>Source!H148</f>
        <v>СМР</v>
      </c>
      <c r="E119" s="50"/>
      <c r="F119" s="50"/>
      <c r="G119" s="50"/>
      <c r="H119" s="50"/>
      <c r="I119" s="51">
        <f>Source!F148</f>
        <v>115.58</v>
      </c>
      <c r="J119" s="51"/>
      <c r="K119" s="51">
        <f>Source!P148</f>
        <v>8508.68</v>
      </c>
      <c r="L119" s="51"/>
    </row>
    <row r="120" spans="1:12" ht="14.25" x14ac:dyDescent="0.2">
      <c r="D120" s="50" t="str">
        <f>Source!H151</f>
        <v/>
      </c>
      <c r="E120" s="50"/>
      <c r="F120" s="50"/>
      <c r="G120" s="50"/>
      <c r="H120" s="50"/>
      <c r="I120" s="52"/>
      <c r="J120" s="52"/>
      <c r="K120" s="52"/>
      <c r="L120" s="52"/>
    </row>
    <row r="121" spans="1:12" ht="14.25" x14ac:dyDescent="0.2">
      <c r="D121" s="50" t="str">
        <f>Source!H152</f>
        <v>Итого СМР</v>
      </c>
      <c r="E121" s="50"/>
      <c r="F121" s="50"/>
      <c r="G121" s="50"/>
      <c r="H121" s="50"/>
      <c r="I121" s="51">
        <f>Source!F152</f>
        <v>115.58</v>
      </c>
      <c r="J121" s="51"/>
      <c r="K121" s="51">
        <f>Source!P152</f>
        <v>8508.68</v>
      </c>
      <c r="L121" s="51"/>
    </row>
    <row r="122" spans="1:12" ht="14.25" x14ac:dyDescent="0.2">
      <c r="D122" s="50" t="str">
        <f>Source!H155</f>
        <v>Всего по акту</v>
      </c>
      <c r="E122" s="50"/>
      <c r="F122" s="50"/>
      <c r="G122" s="50"/>
      <c r="H122" s="50"/>
      <c r="I122" s="51">
        <f>Source!F155</f>
        <v>115.58</v>
      </c>
      <c r="J122" s="51"/>
      <c r="K122" s="51">
        <f>Source!P155</f>
        <v>8508.68</v>
      </c>
      <c r="L122" s="51"/>
    </row>
    <row r="125" spans="1:12" ht="14.25" x14ac:dyDescent="0.2">
      <c r="A125" s="12"/>
      <c r="B125" s="47" t="s">
        <v>238</v>
      </c>
      <c r="C125" s="47"/>
      <c r="D125" s="38" t="str">
        <f>IF(Source!AM12&lt;&gt;"", Source!AM12," ")</f>
        <v xml:space="preserve"> </v>
      </c>
      <c r="E125" s="38"/>
      <c r="F125" s="38"/>
      <c r="G125" s="38"/>
      <c r="H125" s="38"/>
      <c r="I125" s="48" t="str">
        <f>IF(Source!AL12&lt;&gt;"", Source!AL12," ")</f>
        <v xml:space="preserve"> </v>
      </c>
      <c r="J125" s="48"/>
      <c r="K125" s="48"/>
    </row>
    <row r="126" spans="1:12" ht="14.25" x14ac:dyDescent="0.2">
      <c r="A126" s="12"/>
      <c r="B126" s="12"/>
      <c r="C126" s="12"/>
      <c r="D126" s="49" t="s">
        <v>204</v>
      </c>
      <c r="E126" s="49"/>
      <c r="F126" s="49"/>
      <c r="G126" s="49"/>
      <c r="H126" s="49"/>
      <c r="I126" s="12"/>
      <c r="J126" s="12"/>
      <c r="K126" s="12"/>
    </row>
    <row r="127" spans="1:12" ht="14.25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spans="1:12" ht="14.25" x14ac:dyDescent="0.2">
      <c r="A128" s="12"/>
      <c r="B128" s="47" t="s">
        <v>239</v>
      </c>
      <c r="C128" s="47"/>
      <c r="D128" s="38" t="str">
        <f>IF(Source!AI12&lt;&gt;"", Source!AI12," ")</f>
        <v xml:space="preserve"> </v>
      </c>
      <c r="E128" s="38"/>
      <c r="F128" s="38"/>
      <c r="G128" s="38"/>
      <c r="H128" s="38"/>
      <c r="I128" s="48" t="str">
        <f>IF(Source!AH12&lt;&gt;"", Source!AH12," ")</f>
        <v xml:space="preserve"> </v>
      </c>
      <c r="J128" s="48"/>
      <c r="K128" s="48"/>
    </row>
    <row r="129" spans="1:11" ht="14.25" x14ac:dyDescent="0.2">
      <c r="A129" s="12"/>
      <c r="B129" s="12"/>
      <c r="C129" s="12"/>
      <c r="D129" s="49" t="s">
        <v>204</v>
      </c>
      <c r="E129" s="49"/>
      <c r="F129" s="49"/>
      <c r="G129" s="49"/>
      <c r="H129" s="49"/>
      <c r="I129" s="12"/>
      <c r="J129" s="12"/>
      <c r="K129" s="12"/>
    </row>
  </sheetData>
  <mergeCells count="93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81:L81"/>
    <mergeCell ref="A45:L45"/>
    <mergeCell ref="A47:L47"/>
    <mergeCell ref="I55:J55"/>
    <mergeCell ref="K55:L55"/>
    <mergeCell ref="I64:J64"/>
    <mergeCell ref="K64:L64"/>
    <mergeCell ref="I74:J74"/>
    <mergeCell ref="K74:L74"/>
    <mergeCell ref="K77:L77"/>
    <mergeCell ref="I77:J77"/>
    <mergeCell ref="A77:H77"/>
    <mergeCell ref="I89:J89"/>
    <mergeCell ref="K89:L89"/>
    <mergeCell ref="I98:J98"/>
    <mergeCell ref="K98:L98"/>
    <mergeCell ref="I108:J108"/>
    <mergeCell ref="K108:L108"/>
    <mergeCell ref="K111:L111"/>
    <mergeCell ref="I111:J111"/>
    <mergeCell ref="A111:H111"/>
    <mergeCell ref="K115:L115"/>
    <mergeCell ref="I115:J115"/>
    <mergeCell ref="A115:H115"/>
    <mergeCell ref="D118:H118"/>
    <mergeCell ref="I118:J118"/>
    <mergeCell ref="K118:L118"/>
    <mergeCell ref="D119:H119"/>
    <mergeCell ref="I119:J119"/>
    <mergeCell ref="K119:L119"/>
    <mergeCell ref="D120:H120"/>
    <mergeCell ref="I120:J120"/>
    <mergeCell ref="K120:L120"/>
    <mergeCell ref="D121:H121"/>
    <mergeCell ref="I121:J121"/>
    <mergeCell ref="K121:L121"/>
    <mergeCell ref="B128:C128"/>
    <mergeCell ref="I128:K128"/>
    <mergeCell ref="D129:H129"/>
    <mergeCell ref="D122:H122"/>
    <mergeCell ref="I122:J122"/>
    <mergeCell ref="K122:L122"/>
    <mergeCell ref="B125:C125"/>
    <mergeCell ref="I125:K125"/>
    <mergeCell ref="D126:H126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19"/>
  <sheetViews>
    <sheetView workbookViewId="0">
      <selection activeCell="H31" sqref="H3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212</v>
      </c>
      <c r="C12" s="1">
        <v>0</v>
      </c>
      <c r="D12" s="1">
        <f>ROW(A157)</f>
        <v>157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B157</f>
        <v>212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СД_I-352438_Благоустройство</v>
      </c>
      <c r="H18" s="3"/>
      <c r="I18" s="3"/>
      <c r="J18" s="3"/>
      <c r="K18" s="3"/>
      <c r="L18" s="3"/>
      <c r="M18" s="3"/>
      <c r="N18" s="3"/>
      <c r="O18" s="3">
        <f t="shared" ref="O18:AT18" si="1">O157</f>
        <v>13.14</v>
      </c>
      <c r="P18" s="3">
        <f t="shared" si="1"/>
        <v>-45.4</v>
      </c>
      <c r="Q18" s="3">
        <f t="shared" si="1"/>
        <v>0</v>
      </c>
      <c r="R18" s="3">
        <f t="shared" si="1"/>
        <v>0</v>
      </c>
      <c r="S18" s="3">
        <f t="shared" si="1"/>
        <v>58.54</v>
      </c>
      <c r="T18" s="3">
        <f t="shared" si="1"/>
        <v>0</v>
      </c>
      <c r="U18" s="3">
        <f t="shared" si="1"/>
        <v>5.5692000000000004</v>
      </c>
      <c r="V18" s="3">
        <f t="shared" si="1"/>
        <v>0</v>
      </c>
      <c r="W18" s="3">
        <f t="shared" si="1"/>
        <v>0</v>
      </c>
      <c r="X18" s="3">
        <f t="shared" si="1"/>
        <v>60.3</v>
      </c>
      <c r="Y18" s="3">
        <f t="shared" si="1"/>
        <v>42.14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115.58</v>
      </c>
      <c r="AS18" s="3">
        <f t="shared" si="1"/>
        <v>115.58</v>
      </c>
      <c r="AT18" s="3">
        <f t="shared" si="1"/>
        <v>0</v>
      </c>
      <c r="AU18" s="3">
        <f t="shared" ref="AU18:BZ18" si="2">AU157</f>
        <v>0</v>
      </c>
      <c r="AV18" s="3">
        <f t="shared" si="2"/>
        <v>-45.4</v>
      </c>
      <c r="AW18" s="3">
        <f t="shared" si="2"/>
        <v>-45.4</v>
      </c>
      <c r="AX18" s="3">
        <f t="shared" si="2"/>
        <v>0</v>
      </c>
      <c r="AY18" s="3">
        <f t="shared" si="2"/>
        <v>-45.4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CA157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DG157</f>
        <v>2805.56</v>
      </c>
      <c r="DH18" s="4">
        <f t="shared" si="4"/>
        <v>-453.37</v>
      </c>
      <c r="DI18" s="4">
        <f t="shared" si="4"/>
        <v>0</v>
      </c>
      <c r="DJ18" s="4">
        <f t="shared" si="4"/>
        <v>0</v>
      </c>
      <c r="DK18" s="4">
        <f t="shared" si="4"/>
        <v>3258.93</v>
      </c>
      <c r="DL18" s="4">
        <f t="shared" si="4"/>
        <v>0</v>
      </c>
      <c r="DM18" s="4">
        <f t="shared" si="4"/>
        <v>5.5692000000000004</v>
      </c>
      <c r="DN18" s="4">
        <f t="shared" si="4"/>
        <v>0</v>
      </c>
      <c r="DO18" s="4">
        <f t="shared" si="4"/>
        <v>0</v>
      </c>
      <c r="DP18" s="4">
        <f t="shared" si="4"/>
        <v>3356.7</v>
      </c>
      <c r="DQ18" s="4">
        <f t="shared" si="4"/>
        <v>2346.42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8508.68</v>
      </c>
      <c r="EK18" s="4">
        <f t="shared" si="4"/>
        <v>8508.68</v>
      </c>
      <c r="EL18" s="4">
        <f t="shared" si="4"/>
        <v>0</v>
      </c>
      <c r="EM18" s="4">
        <f t="shared" ref="EM18:FR18" si="5">EM157</f>
        <v>0</v>
      </c>
      <c r="EN18" s="4">
        <f t="shared" si="5"/>
        <v>-453.37</v>
      </c>
      <c r="EO18" s="4">
        <f t="shared" si="5"/>
        <v>-453.37</v>
      </c>
      <c r="EP18" s="4">
        <f t="shared" si="5"/>
        <v>0</v>
      </c>
      <c r="EQ18" s="4">
        <f t="shared" si="5"/>
        <v>-453.37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FS157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ROW(A118)</f>
        <v>118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B118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Благоустройство</v>
      </c>
      <c r="H22" s="3"/>
      <c r="I22" s="3"/>
      <c r="J22" s="3"/>
      <c r="K22" s="3"/>
      <c r="L22" s="3"/>
      <c r="M22" s="3"/>
      <c r="N22" s="3"/>
      <c r="O22" s="3">
        <f t="shared" ref="O22:AT22" si="8">O118</f>
        <v>13.14</v>
      </c>
      <c r="P22" s="3">
        <f t="shared" si="8"/>
        <v>-45.4</v>
      </c>
      <c r="Q22" s="3">
        <f t="shared" si="8"/>
        <v>0</v>
      </c>
      <c r="R22" s="3">
        <f t="shared" si="8"/>
        <v>0</v>
      </c>
      <c r="S22" s="3">
        <f t="shared" si="8"/>
        <v>58.54</v>
      </c>
      <c r="T22" s="3">
        <f t="shared" si="8"/>
        <v>0</v>
      </c>
      <c r="U22" s="3">
        <f t="shared" si="8"/>
        <v>5.5692000000000004</v>
      </c>
      <c r="V22" s="3">
        <f t="shared" si="8"/>
        <v>0</v>
      </c>
      <c r="W22" s="3">
        <f t="shared" si="8"/>
        <v>0</v>
      </c>
      <c r="X22" s="3">
        <f t="shared" si="8"/>
        <v>60.3</v>
      </c>
      <c r="Y22" s="3">
        <f t="shared" si="8"/>
        <v>42.14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115.58</v>
      </c>
      <c r="AS22" s="3">
        <f t="shared" si="8"/>
        <v>115.58</v>
      </c>
      <c r="AT22" s="3">
        <f t="shared" si="8"/>
        <v>0</v>
      </c>
      <c r="AU22" s="3">
        <f t="shared" ref="AU22:BZ22" si="9">AU118</f>
        <v>0</v>
      </c>
      <c r="AV22" s="3">
        <f t="shared" si="9"/>
        <v>-45.4</v>
      </c>
      <c r="AW22" s="3">
        <f t="shared" si="9"/>
        <v>-45.4</v>
      </c>
      <c r="AX22" s="3">
        <f t="shared" si="9"/>
        <v>0</v>
      </c>
      <c r="AY22" s="3">
        <f t="shared" si="9"/>
        <v>-45.4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DG118</f>
        <v>2805.56</v>
      </c>
      <c r="DH22" s="4">
        <f t="shared" si="11"/>
        <v>-453.37</v>
      </c>
      <c r="DI22" s="4">
        <f t="shared" si="11"/>
        <v>0</v>
      </c>
      <c r="DJ22" s="4">
        <f t="shared" si="11"/>
        <v>0</v>
      </c>
      <c r="DK22" s="4">
        <f t="shared" si="11"/>
        <v>3258.93</v>
      </c>
      <c r="DL22" s="4">
        <f t="shared" si="11"/>
        <v>0</v>
      </c>
      <c r="DM22" s="4">
        <f t="shared" si="11"/>
        <v>5.5692000000000004</v>
      </c>
      <c r="DN22" s="4">
        <f t="shared" si="11"/>
        <v>0</v>
      </c>
      <c r="DO22" s="4">
        <f t="shared" si="11"/>
        <v>0</v>
      </c>
      <c r="DP22" s="4">
        <f t="shared" si="11"/>
        <v>3356.7</v>
      </c>
      <c r="DQ22" s="4">
        <f t="shared" si="11"/>
        <v>2346.42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8508.68</v>
      </c>
      <c r="EK22" s="4">
        <f t="shared" si="11"/>
        <v>8508.68</v>
      </c>
      <c r="EL22" s="4">
        <f t="shared" si="11"/>
        <v>0</v>
      </c>
      <c r="EM22" s="4">
        <f t="shared" ref="EM22:FR22" si="12">EM118</f>
        <v>0</v>
      </c>
      <c r="EN22" s="4">
        <f t="shared" si="12"/>
        <v>-453.37</v>
      </c>
      <c r="EO22" s="4">
        <f t="shared" si="12"/>
        <v>-453.37</v>
      </c>
      <c r="EP22" s="4">
        <f t="shared" si="12"/>
        <v>0</v>
      </c>
      <c r="EQ22" s="4">
        <f t="shared" si="12"/>
        <v>-453.37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Благоустройство КЛ-0,4к В №1</v>
      </c>
      <c r="H26" s="3"/>
      <c r="I26" s="3"/>
      <c r="J26" s="3"/>
      <c r="K26" s="3"/>
      <c r="L26" s="3"/>
      <c r="M26" s="3"/>
      <c r="N26" s="3"/>
      <c r="O26" s="3">
        <f t="shared" ref="O26:AT26" si="15">O41</f>
        <v>10.95</v>
      </c>
      <c r="P26" s="3">
        <f t="shared" si="15"/>
        <v>-37.85</v>
      </c>
      <c r="Q26" s="3">
        <f t="shared" si="15"/>
        <v>0</v>
      </c>
      <c r="R26" s="3">
        <f t="shared" si="15"/>
        <v>0</v>
      </c>
      <c r="S26" s="3">
        <f t="shared" si="15"/>
        <v>48.8</v>
      </c>
      <c r="T26" s="3">
        <f t="shared" si="15"/>
        <v>0</v>
      </c>
      <c r="U26" s="3">
        <f t="shared" si="15"/>
        <v>4.6423260000000006</v>
      </c>
      <c r="V26" s="3">
        <f t="shared" si="15"/>
        <v>0</v>
      </c>
      <c r="W26" s="3">
        <f t="shared" si="15"/>
        <v>0</v>
      </c>
      <c r="X26" s="3">
        <f t="shared" si="15"/>
        <v>50.27</v>
      </c>
      <c r="Y26" s="3">
        <f t="shared" si="15"/>
        <v>35.130000000000003</v>
      </c>
      <c r="Z26" s="3">
        <f t="shared" si="15"/>
        <v>0</v>
      </c>
      <c r="AA26" s="3">
        <f t="shared" si="15"/>
        <v>0</v>
      </c>
      <c r="AB26" s="3">
        <f t="shared" si="15"/>
        <v>10.95</v>
      </c>
      <c r="AC26" s="3">
        <f t="shared" si="15"/>
        <v>-37.85</v>
      </c>
      <c r="AD26" s="3">
        <f t="shared" si="15"/>
        <v>0</v>
      </c>
      <c r="AE26" s="3">
        <f t="shared" si="15"/>
        <v>0</v>
      </c>
      <c r="AF26" s="3">
        <f t="shared" si="15"/>
        <v>48.8</v>
      </c>
      <c r="AG26" s="3">
        <f t="shared" si="15"/>
        <v>0</v>
      </c>
      <c r="AH26" s="3">
        <f t="shared" si="15"/>
        <v>4.6423260000000006</v>
      </c>
      <c r="AI26" s="3">
        <f t="shared" si="15"/>
        <v>0</v>
      </c>
      <c r="AJ26" s="3">
        <f t="shared" si="15"/>
        <v>0</v>
      </c>
      <c r="AK26" s="3">
        <f t="shared" si="15"/>
        <v>50.27</v>
      </c>
      <c r="AL26" s="3">
        <f t="shared" si="15"/>
        <v>35.130000000000003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96.35</v>
      </c>
      <c r="AS26" s="3">
        <f t="shared" si="15"/>
        <v>96.35</v>
      </c>
      <c r="AT26" s="3">
        <f t="shared" si="15"/>
        <v>0</v>
      </c>
      <c r="AU26" s="3">
        <f t="shared" ref="AU26:BZ26" si="16">AU41</f>
        <v>0</v>
      </c>
      <c r="AV26" s="3">
        <f t="shared" si="16"/>
        <v>-37.85</v>
      </c>
      <c r="AW26" s="3">
        <f t="shared" si="16"/>
        <v>-37.85</v>
      </c>
      <c r="AX26" s="3">
        <f t="shared" si="16"/>
        <v>0</v>
      </c>
      <c r="AY26" s="3">
        <f t="shared" si="16"/>
        <v>-37.85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96.35</v>
      </c>
      <c r="CB26" s="3">
        <f t="shared" si="17"/>
        <v>96.35</v>
      </c>
      <c r="CC26" s="3">
        <f t="shared" si="17"/>
        <v>0</v>
      </c>
      <c r="CD26" s="3">
        <f t="shared" si="17"/>
        <v>0</v>
      </c>
      <c r="CE26" s="3">
        <f t="shared" si="17"/>
        <v>-37.85</v>
      </c>
      <c r="CF26" s="3">
        <f t="shared" si="17"/>
        <v>-37.85</v>
      </c>
      <c r="CG26" s="3">
        <f t="shared" si="17"/>
        <v>0</v>
      </c>
      <c r="CH26" s="3">
        <f t="shared" si="17"/>
        <v>-37.85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2338.75</v>
      </c>
      <c r="DH26" s="4">
        <f t="shared" si="18"/>
        <v>-377.95</v>
      </c>
      <c r="DI26" s="4">
        <f t="shared" si="18"/>
        <v>0</v>
      </c>
      <c r="DJ26" s="4">
        <f t="shared" si="18"/>
        <v>0</v>
      </c>
      <c r="DK26" s="4">
        <f t="shared" si="18"/>
        <v>2716.7</v>
      </c>
      <c r="DL26" s="4">
        <f t="shared" si="18"/>
        <v>0</v>
      </c>
      <c r="DM26" s="4">
        <f t="shared" si="18"/>
        <v>4.6423260000000006</v>
      </c>
      <c r="DN26" s="4">
        <f t="shared" si="18"/>
        <v>0</v>
      </c>
      <c r="DO26" s="4">
        <f t="shared" si="18"/>
        <v>0</v>
      </c>
      <c r="DP26" s="4">
        <f t="shared" si="18"/>
        <v>2798.2</v>
      </c>
      <c r="DQ26" s="4">
        <f t="shared" si="18"/>
        <v>1956.02</v>
      </c>
      <c r="DR26" s="4">
        <f t="shared" si="18"/>
        <v>0</v>
      </c>
      <c r="DS26" s="4">
        <f t="shared" si="18"/>
        <v>0</v>
      </c>
      <c r="DT26" s="4">
        <f t="shared" si="18"/>
        <v>2338.75</v>
      </c>
      <c r="DU26" s="4">
        <f t="shared" si="18"/>
        <v>-377.95</v>
      </c>
      <c r="DV26" s="4">
        <f t="shared" si="18"/>
        <v>0</v>
      </c>
      <c r="DW26" s="4">
        <f t="shared" si="18"/>
        <v>0</v>
      </c>
      <c r="DX26" s="4">
        <f t="shared" si="18"/>
        <v>2716.7</v>
      </c>
      <c r="DY26" s="4">
        <f t="shared" si="18"/>
        <v>0</v>
      </c>
      <c r="DZ26" s="4">
        <f t="shared" si="18"/>
        <v>4.6423260000000006</v>
      </c>
      <c r="EA26" s="4">
        <f t="shared" si="18"/>
        <v>0</v>
      </c>
      <c r="EB26" s="4">
        <f t="shared" si="18"/>
        <v>0</v>
      </c>
      <c r="EC26" s="4">
        <f t="shared" si="18"/>
        <v>2798.2</v>
      </c>
      <c r="ED26" s="4">
        <f t="shared" si="18"/>
        <v>1956.02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7092.97</v>
      </c>
      <c r="EK26" s="4">
        <f t="shared" si="18"/>
        <v>7092.97</v>
      </c>
      <c r="EL26" s="4">
        <f t="shared" si="18"/>
        <v>0</v>
      </c>
      <c r="EM26" s="4">
        <f t="shared" ref="EM26:FR26" si="19">EM41</f>
        <v>0</v>
      </c>
      <c r="EN26" s="4">
        <f t="shared" si="19"/>
        <v>-377.95</v>
      </c>
      <c r="EO26" s="4">
        <f t="shared" si="19"/>
        <v>-377.95</v>
      </c>
      <c r="EP26" s="4">
        <f t="shared" si="19"/>
        <v>0</v>
      </c>
      <c r="EQ26" s="4">
        <f t="shared" si="19"/>
        <v>-377.95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7092.97</v>
      </c>
      <c r="FT26" s="4">
        <f t="shared" si="20"/>
        <v>7092.97</v>
      </c>
      <c r="FU26" s="4">
        <f t="shared" si="20"/>
        <v>0</v>
      </c>
      <c r="FV26" s="4">
        <f t="shared" si="20"/>
        <v>0</v>
      </c>
      <c r="FW26" s="4">
        <f t="shared" si="20"/>
        <v>-377.95</v>
      </c>
      <c r="FX26" s="4">
        <f t="shared" si="20"/>
        <v>-377.95</v>
      </c>
      <c r="FY26" s="4">
        <f t="shared" si="20"/>
        <v>0</v>
      </c>
      <c r="FZ26" s="4">
        <f t="shared" si="20"/>
        <v>-377.95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ROUND(ROUND(11.67/100,5),9)</f>
        <v>0.1167</v>
      </c>
      <c r="J28" s="2">
        <v>0</v>
      </c>
      <c r="K28" s="2">
        <f>ROUND(ROUND(11.67/100,5),9)</f>
        <v>0.1167</v>
      </c>
      <c r="L28" s="2"/>
      <c r="M28" s="2"/>
      <c r="N28" s="2"/>
      <c r="O28" s="2">
        <f t="shared" ref="O28:O39" si="21">ROUND(CP28,2)</f>
        <v>48.59</v>
      </c>
      <c r="P28" s="2">
        <f t="shared" ref="P28:P39" si="22">ROUND((ROUND((AC28*AW28*I28),2)*BC28),2)</f>
        <v>0</v>
      </c>
      <c r="Q28" s="2">
        <f t="shared" ref="Q28:Q39" si="23">(ROUND((ROUND(((ET28)*AV28*I28),2)*BB28),2)+ROUND((ROUND(((AE28-(EU28))*AV28*I28),2)*BS28),2))</f>
        <v>0</v>
      </c>
      <c r="R28" s="2">
        <f t="shared" ref="R28:R39" si="24">ROUND((ROUND((AE28*AV28*I28),2)*BS28),2)</f>
        <v>0</v>
      </c>
      <c r="S28" s="2">
        <f t="shared" ref="S28:S39" si="25">ROUND((ROUND((AF28*AV28*I28),2)*BA28),2)</f>
        <v>48.59</v>
      </c>
      <c r="T28" s="2">
        <f t="shared" ref="T28:T39" si="26">ROUND(CU28*I28,2)</f>
        <v>0</v>
      </c>
      <c r="U28" s="2">
        <f t="shared" ref="U28:U39" si="27">CV28*I28</f>
        <v>4.6680000000000001</v>
      </c>
      <c r="V28" s="2">
        <f t="shared" ref="V28:V39" si="28">CW28*I28</f>
        <v>0</v>
      </c>
      <c r="W28" s="2">
        <f t="shared" ref="W28:W39" si="29">ROUND(CX28*I28,2)</f>
        <v>0</v>
      </c>
      <c r="X28" s="2">
        <f t="shared" ref="X28:X39" si="30">ROUND(CY28,2)</f>
        <v>50.05</v>
      </c>
      <c r="Y28" s="2">
        <f t="shared" ref="Y28:Y39" si="31">ROUND(CZ28,2)</f>
        <v>34.979999999999997</v>
      </c>
      <c r="Z28" s="2"/>
      <c r="AA28" s="2">
        <v>422440265</v>
      </c>
      <c r="AB28" s="2">
        <f t="shared" ref="AB28:AB39" si="32">ROUND((AC28+AD28+AF28),6)</f>
        <v>416.4</v>
      </c>
      <c r="AC28" s="2">
        <f t="shared" ref="AC28:AC39" si="33">ROUND((ES28),6)</f>
        <v>0</v>
      </c>
      <c r="AD28" s="2">
        <f t="shared" ref="AD28:AD39" si="34">ROUND((((ET28)-(EU28))+AE28),6)</f>
        <v>0</v>
      </c>
      <c r="AE28" s="2">
        <f t="shared" ref="AE28:AE39" si="35">ROUND((EU28),6)</f>
        <v>0</v>
      </c>
      <c r="AF28" s="2">
        <f t="shared" ref="AF28:AF39" si="36">ROUND((EV28),6)</f>
        <v>416.4</v>
      </c>
      <c r="AG28" s="2">
        <f t="shared" ref="AG28:AG39" si="37">ROUND((AP28),6)</f>
        <v>0</v>
      </c>
      <c r="AH28" s="2">
        <f t="shared" ref="AH28:AH39" si="38">(EW28)</f>
        <v>40</v>
      </c>
      <c r="AI28" s="2">
        <f t="shared" ref="AI28:AI39" si="39">(EX28)</f>
        <v>0</v>
      </c>
      <c r="AJ28" s="2">
        <f t="shared" ref="AJ28:AJ39" si="40">(AS28)</f>
        <v>0</v>
      </c>
      <c r="AK28" s="2">
        <v>416.4</v>
      </c>
      <c r="AL28" s="2">
        <v>0</v>
      </c>
      <c r="AM28" s="2">
        <v>0</v>
      </c>
      <c r="AN28" s="2">
        <v>0</v>
      </c>
      <c r="AO28" s="2">
        <v>416.4</v>
      </c>
      <c r="AP28" s="2">
        <v>0</v>
      </c>
      <c r="AQ28" s="2">
        <v>40</v>
      </c>
      <c r="AR28" s="2">
        <v>0</v>
      </c>
      <c r="AS28" s="2">
        <v>0</v>
      </c>
      <c r="AT28" s="2">
        <v>103</v>
      </c>
      <c r="AU28" s="2">
        <v>72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50</v>
      </c>
      <c r="BN28" s="2">
        <v>0</v>
      </c>
      <c r="BO28" s="2" t="s">
        <v>19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72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9" si="41">(P28+Q28+S28)</f>
        <v>48.59</v>
      </c>
      <c r="CQ28" s="2">
        <f t="shared" ref="CQ28:CQ39" si="42">ROUND((ROUND((AC28*AW28*1),2)*BC28),2)</f>
        <v>0</v>
      </c>
      <c r="CR28" s="2">
        <f t="shared" ref="CR28:CR39" si="43">(ROUND((ROUND(((ET28)*AV28*1),2)*BB28),2)+ROUND((ROUND(((AE28-(EU28))*AV28*1),2)*BS28),2))</f>
        <v>0</v>
      </c>
      <c r="CS28" s="2">
        <f t="shared" ref="CS28:CS39" si="44">ROUND((ROUND((AE28*AV28*1),2)*BS28),2)</f>
        <v>0</v>
      </c>
      <c r="CT28" s="2">
        <f t="shared" ref="CT28:CT39" si="45">ROUND((ROUND((AF28*AV28*1),2)*BA28),2)</f>
        <v>416.4</v>
      </c>
      <c r="CU28" s="2">
        <f t="shared" ref="CU28:CU39" si="46">AG28</f>
        <v>0</v>
      </c>
      <c r="CV28" s="2">
        <f t="shared" ref="CV28:CV39" si="47">(AH28*AV28)</f>
        <v>40</v>
      </c>
      <c r="CW28" s="2">
        <f t="shared" ref="CW28:CW39" si="48">AI28</f>
        <v>0</v>
      </c>
      <c r="CX28" s="2">
        <f t="shared" ref="CX28:CX39" si="49">AJ28</f>
        <v>0</v>
      </c>
      <c r="CY28" s="2">
        <f t="shared" ref="CY28:CY39" si="50">(((S28+R28)*AT28)/100)</f>
        <v>50.047700000000006</v>
      </c>
      <c r="CZ28" s="2">
        <f t="shared" ref="CZ28:CZ39" si="51">(((S28+R28)*AU28)/100)</f>
        <v>34.984800000000007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21</v>
      </c>
      <c r="DW28" s="2" t="s">
        <v>21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385723293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50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0</v>
      </c>
      <c r="ER28" s="2">
        <v>416.4</v>
      </c>
      <c r="ES28" s="2">
        <v>0</v>
      </c>
      <c r="ET28" s="2">
        <v>0</v>
      </c>
      <c r="EU28" s="2">
        <v>0</v>
      </c>
      <c r="EV28" s="2">
        <v>416.4</v>
      </c>
      <c r="EW28" s="2">
        <v>40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72</v>
      </c>
      <c r="FZ28" s="2"/>
      <c r="GA28" s="2" t="s">
        <v>3</v>
      </c>
      <c r="GB28" s="2"/>
      <c r="GC28" s="2"/>
      <c r="GD28" s="2">
        <v>1</v>
      </c>
      <c r="GE28" s="2"/>
      <c r="GF28" s="2">
        <v>-1630617378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9" si="52">ROUND(IF(AND(BH28=3,BI28=3,FS28&lt;&gt;0),P28,0),2)</f>
        <v>0</v>
      </c>
      <c r="GM28" s="2">
        <f t="shared" ref="GM28:GM39" si="53">ROUND(O28+X28+Y28,2)+GX28</f>
        <v>133.62</v>
      </c>
      <c r="GN28" s="2">
        <f t="shared" ref="GN28:GN39" si="54">IF(OR(BI28=0,BI28=1),GM28-GX28,0)</f>
        <v>133.62</v>
      </c>
      <c r="GO28" s="2">
        <f t="shared" ref="GO28:GO39" si="55">IF(BI28=2,GM28-GX28,0)</f>
        <v>0</v>
      </c>
      <c r="GP28" s="2">
        <f t="shared" ref="GP28:GP3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57">ROUND((GT28),6)</f>
        <v>0</v>
      </c>
      <c r="GW28" s="2">
        <v>1</v>
      </c>
      <c r="GX28" s="2">
        <f t="shared" ref="GX28:GX39" si="58">ROUND(HC28*I28,2)</f>
        <v>0</v>
      </c>
      <c r="GY28" s="2"/>
      <c r="GZ28" s="2"/>
      <c r="HA28" s="2">
        <v>0</v>
      </c>
      <c r="HB28" s="2">
        <v>0</v>
      </c>
      <c r="HC28" s="2">
        <f t="shared" ref="HC28:HC3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18</v>
      </c>
      <c r="F29" t="s">
        <v>19</v>
      </c>
      <c r="G29" t="s">
        <v>20</v>
      </c>
      <c r="H29" t="s">
        <v>21</v>
      </c>
      <c r="I29">
        <f>ROUND(ROUND(11.67/100,5),9)</f>
        <v>0.1167</v>
      </c>
      <c r="J29">
        <v>0</v>
      </c>
      <c r="K29">
        <f>ROUND(ROUND(11.67/100,5),9)</f>
        <v>0.1167</v>
      </c>
      <c r="O29">
        <f t="shared" si="21"/>
        <v>2705.01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2705.01</v>
      </c>
      <c r="T29">
        <f t="shared" si="26"/>
        <v>0</v>
      </c>
      <c r="U29">
        <f t="shared" si="27"/>
        <v>4.6680000000000001</v>
      </c>
      <c r="V29">
        <f t="shared" si="28"/>
        <v>0</v>
      </c>
      <c r="W29">
        <f t="shared" si="29"/>
        <v>0</v>
      </c>
      <c r="X29">
        <f t="shared" si="30"/>
        <v>2786.16</v>
      </c>
      <c r="Y29">
        <f t="shared" si="31"/>
        <v>1947.61</v>
      </c>
      <c r="AA29">
        <v>422440263</v>
      </c>
      <c r="AB29">
        <f t="shared" si="32"/>
        <v>416.4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416.4</v>
      </c>
      <c r="AG29">
        <f t="shared" si="37"/>
        <v>0</v>
      </c>
      <c r="AH29">
        <f t="shared" si="38"/>
        <v>40</v>
      </c>
      <c r="AI29">
        <f t="shared" si="39"/>
        <v>0</v>
      </c>
      <c r="AJ29">
        <f t="shared" si="40"/>
        <v>0</v>
      </c>
      <c r="AK29">
        <v>416.4</v>
      </c>
      <c r="AL29">
        <v>0</v>
      </c>
      <c r="AM29">
        <v>0</v>
      </c>
      <c r="AN29">
        <v>0</v>
      </c>
      <c r="AO29">
        <v>416.4</v>
      </c>
      <c r="AP29">
        <v>0</v>
      </c>
      <c r="AQ29">
        <v>40</v>
      </c>
      <c r="AR29">
        <v>0</v>
      </c>
      <c r="AS29">
        <v>0</v>
      </c>
      <c r="AT29">
        <v>103</v>
      </c>
      <c r="AU29">
        <v>72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50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72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2705.01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23180.99</v>
      </c>
      <c r="CU29">
        <f t="shared" si="46"/>
        <v>0</v>
      </c>
      <c r="CV29">
        <f t="shared" si="47"/>
        <v>40</v>
      </c>
      <c r="CW29">
        <f t="shared" si="48"/>
        <v>0</v>
      </c>
      <c r="CX29">
        <f t="shared" si="49"/>
        <v>0</v>
      </c>
      <c r="CY29">
        <f t="shared" si="50"/>
        <v>2786.1603000000005</v>
      </c>
      <c r="CZ29">
        <f t="shared" si="51"/>
        <v>1947.6072000000004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21</v>
      </c>
      <c r="DW29" t="s">
        <v>21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385723293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50</v>
      </c>
      <c r="EL29" t="s">
        <v>24</v>
      </c>
      <c r="EM29" t="s">
        <v>25</v>
      </c>
      <c r="EO29" t="s">
        <v>3</v>
      </c>
      <c r="EQ29">
        <v>0</v>
      </c>
      <c r="ER29">
        <v>416.4</v>
      </c>
      <c r="ES29">
        <v>0</v>
      </c>
      <c r="ET29">
        <v>0</v>
      </c>
      <c r="EU29">
        <v>0</v>
      </c>
      <c r="EV29">
        <v>416.4</v>
      </c>
      <c r="EW29">
        <v>40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72</v>
      </c>
      <c r="GA29" t="s">
        <v>3</v>
      </c>
      <c r="GD29">
        <v>1</v>
      </c>
      <c r="GF29">
        <v>-1630617378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7438.78</v>
      </c>
      <c r="GN29">
        <f t="shared" si="54"/>
        <v>7438.78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2</v>
      </c>
      <c r="D30" s="2"/>
      <c r="E30" s="2" t="s">
        <v>26</v>
      </c>
      <c r="F30" s="2" t="s">
        <v>27</v>
      </c>
      <c r="G30" s="2" t="s">
        <v>28</v>
      </c>
      <c r="H30" s="2" t="s">
        <v>29</v>
      </c>
      <c r="I30" s="2">
        <f>I28*J30</f>
        <v>1.7504999999999999</v>
      </c>
      <c r="J30" s="2">
        <v>15</v>
      </c>
      <c r="K30" s="2">
        <v>15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422440265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103</v>
      </c>
      <c r="AU30" s="2">
        <v>72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50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72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0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385723293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50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72</v>
      </c>
      <c r="FZ30" s="2"/>
      <c r="GA30" s="2" t="s">
        <v>3</v>
      </c>
      <c r="GB30" s="2"/>
      <c r="GC30" s="2"/>
      <c r="GD30" s="2">
        <v>1</v>
      </c>
      <c r="GE30" s="2"/>
      <c r="GF30" s="2">
        <v>322112170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0</v>
      </c>
      <c r="GN30" s="2">
        <f t="shared" si="54"/>
        <v>0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4</v>
      </c>
      <c r="E31" t="s">
        <v>26</v>
      </c>
      <c r="F31" t="s">
        <v>27</v>
      </c>
      <c r="G31" t="s">
        <v>28</v>
      </c>
      <c r="H31" t="s">
        <v>29</v>
      </c>
      <c r="I31">
        <f>I29*J31</f>
        <v>1.7504999999999999</v>
      </c>
      <c r="J31">
        <v>15</v>
      </c>
      <c r="K31">
        <v>15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422440263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72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50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72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385723293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50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72</v>
      </c>
      <c r="GA31" t="s">
        <v>3</v>
      </c>
      <c r="GD31">
        <v>1</v>
      </c>
      <c r="GF31">
        <v>322112170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ROW(SmtRes!A6)</f>
        <v>6</v>
      </c>
      <c r="D32" s="2">
        <f>ROW(EtalonRes!A6)</f>
        <v>6</v>
      </c>
      <c r="E32" s="2" t="s">
        <v>30</v>
      </c>
      <c r="F32" s="2" t="s">
        <v>31</v>
      </c>
      <c r="G32" s="2" t="s">
        <v>32</v>
      </c>
      <c r="H32" s="2" t="s">
        <v>21</v>
      </c>
      <c r="I32" s="2">
        <f>ROUND(ROUND(-11.67/100,5),9)</f>
        <v>-0.1167</v>
      </c>
      <c r="J32" s="2">
        <v>0</v>
      </c>
      <c r="K32" s="2">
        <f>ROUND(ROUND(-11.67/100,5),9)</f>
        <v>-0.1167</v>
      </c>
      <c r="L32" s="2"/>
      <c r="M32" s="2"/>
      <c r="N32" s="2"/>
      <c r="O32" s="2">
        <f t="shared" si="21"/>
        <v>-6.64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-6.64</v>
      </c>
      <c r="T32" s="2">
        <f t="shared" si="26"/>
        <v>0</v>
      </c>
      <c r="U32" s="2">
        <f t="shared" si="27"/>
        <v>-0.63834899999999994</v>
      </c>
      <c r="V32" s="2">
        <f t="shared" si="28"/>
        <v>0</v>
      </c>
      <c r="W32" s="2">
        <f t="shared" si="29"/>
        <v>0</v>
      </c>
      <c r="X32" s="2">
        <f t="shared" si="30"/>
        <v>-6.84</v>
      </c>
      <c r="Y32" s="2">
        <f t="shared" si="31"/>
        <v>-4.78</v>
      </c>
      <c r="Z32" s="2"/>
      <c r="AA32" s="2">
        <v>422440265</v>
      </c>
      <c r="AB32" s="2">
        <f t="shared" si="32"/>
        <v>56.94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56.94</v>
      </c>
      <c r="AG32" s="2">
        <f t="shared" si="37"/>
        <v>0</v>
      </c>
      <c r="AH32" s="2">
        <f t="shared" si="38"/>
        <v>5.47</v>
      </c>
      <c r="AI32" s="2">
        <f t="shared" si="39"/>
        <v>0</v>
      </c>
      <c r="AJ32" s="2">
        <f t="shared" si="40"/>
        <v>0</v>
      </c>
      <c r="AK32" s="2">
        <v>56.94</v>
      </c>
      <c r="AL32" s="2">
        <v>0</v>
      </c>
      <c r="AM32" s="2">
        <v>0</v>
      </c>
      <c r="AN32" s="2">
        <v>0</v>
      </c>
      <c r="AO32" s="2">
        <v>56.94</v>
      </c>
      <c r="AP32" s="2">
        <v>0</v>
      </c>
      <c r="AQ32" s="2">
        <v>5.47</v>
      </c>
      <c r="AR32" s="2">
        <v>0</v>
      </c>
      <c r="AS32" s="2">
        <v>0</v>
      </c>
      <c r="AT32" s="2">
        <v>103</v>
      </c>
      <c r="AU32" s="2">
        <v>72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50</v>
      </c>
      <c r="BN32" s="2">
        <v>0</v>
      </c>
      <c r="BO32" s="2" t="s">
        <v>31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72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-6.64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56.94</v>
      </c>
      <c r="CU32" s="2">
        <f t="shared" si="46"/>
        <v>0</v>
      </c>
      <c r="CV32" s="2">
        <f t="shared" si="47"/>
        <v>5.47</v>
      </c>
      <c r="CW32" s="2">
        <f t="shared" si="48"/>
        <v>0</v>
      </c>
      <c r="CX32" s="2">
        <f t="shared" si="49"/>
        <v>0</v>
      </c>
      <c r="CY32" s="2">
        <f t="shared" si="50"/>
        <v>-6.8391999999999999</v>
      </c>
      <c r="CZ32" s="2">
        <f t="shared" si="51"/>
        <v>-4.7808000000000002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21</v>
      </c>
      <c r="DW32" s="2" t="s">
        <v>21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385723293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50</v>
      </c>
      <c r="EL32" s="2" t="s">
        <v>24</v>
      </c>
      <c r="EM32" s="2" t="s">
        <v>25</v>
      </c>
      <c r="EN32" s="2"/>
      <c r="EO32" s="2" t="s">
        <v>3</v>
      </c>
      <c r="EP32" s="2"/>
      <c r="EQ32" s="2">
        <v>0</v>
      </c>
      <c r="ER32" s="2">
        <v>56.94</v>
      </c>
      <c r="ES32" s="2">
        <v>0</v>
      </c>
      <c r="ET32" s="2">
        <v>0</v>
      </c>
      <c r="EU32" s="2">
        <v>0</v>
      </c>
      <c r="EV32" s="2">
        <v>56.94</v>
      </c>
      <c r="EW32" s="2">
        <v>5.47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72</v>
      </c>
      <c r="FZ32" s="2"/>
      <c r="GA32" s="2" t="s">
        <v>3</v>
      </c>
      <c r="GB32" s="2"/>
      <c r="GC32" s="2"/>
      <c r="GD32" s="2">
        <v>1</v>
      </c>
      <c r="GE32" s="2"/>
      <c r="GF32" s="2">
        <v>1004194431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-18.260000000000002</v>
      </c>
      <c r="GN32" s="2">
        <f t="shared" si="54"/>
        <v>-18.260000000000002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30</v>
      </c>
      <c r="F33" t="s">
        <v>31</v>
      </c>
      <c r="G33" t="s">
        <v>32</v>
      </c>
      <c r="H33" t="s">
        <v>21</v>
      </c>
      <c r="I33">
        <f>ROUND(ROUND(-11.67/100,5),9)</f>
        <v>-0.1167</v>
      </c>
      <c r="J33">
        <v>0</v>
      </c>
      <c r="K33">
        <f>ROUND(ROUND(-11.67/100,5),9)</f>
        <v>-0.1167</v>
      </c>
      <c r="O33">
        <f t="shared" si="21"/>
        <v>-369.65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-369.65</v>
      </c>
      <c r="T33">
        <f t="shared" si="26"/>
        <v>0</v>
      </c>
      <c r="U33">
        <f t="shared" si="27"/>
        <v>-0.63834899999999994</v>
      </c>
      <c r="V33">
        <f t="shared" si="28"/>
        <v>0</v>
      </c>
      <c r="W33">
        <f t="shared" si="29"/>
        <v>0</v>
      </c>
      <c r="X33">
        <f t="shared" si="30"/>
        <v>-380.74</v>
      </c>
      <c r="Y33">
        <f t="shared" si="31"/>
        <v>-266.14999999999998</v>
      </c>
      <c r="AA33">
        <v>422440263</v>
      </c>
      <c r="AB33">
        <f t="shared" si="32"/>
        <v>56.94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56.94</v>
      </c>
      <c r="AG33">
        <f t="shared" si="37"/>
        <v>0</v>
      </c>
      <c r="AH33">
        <f t="shared" si="38"/>
        <v>5.47</v>
      </c>
      <c r="AI33">
        <f t="shared" si="39"/>
        <v>0</v>
      </c>
      <c r="AJ33">
        <f t="shared" si="40"/>
        <v>0</v>
      </c>
      <c r="AK33">
        <v>56.94</v>
      </c>
      <c r="AL33">
        <v>0</v>
      </c>
      <c r="AM33">
        <v>0</v>
      </c>
      <c r="AN33">
        <v>0</v>
      </c>
      <c r="AO33">
        <v>56.94</v>
      </c>
      <c r="AP33">
        <v>0</v>
      </c>
      <c r="AQ33">
        <v>5.47</v>
      </c>
      <c r="AR33">
        <v>0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50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-369.65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3169.85</v>
      </c>
      <c r="CU33">
        <f t="shared" si="46"/>
        <v>0</v>
      </c>
      <c r="CV33">
        <f t="shared" si="47"/>
        <v>5.47</v>
      </c>
      <c r="CW33">
        <f t="shared" si="48"/>
        <v>0</v>
      </c>
      <c r="CX33">
        <f t="shared" si="49"/>
        <v>0</v>
      </c>
      <c r="CY33">
        <f t="shared" si="50"/>
        <v>-380.73949999999996</v>
      </c>
      <c r="CZ33">
        <f t="shared" si="51"/>
        <v>-266.14799999999997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21</v>
      </c>
      <c r="DW33" t="s">
        <v>21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385723293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50</v>
      </c>
      <c r="EL33" t="s">
        <v>24</v>
      </c>
      <c r="EM33" t="s">
        <v>25</v>
      </c>
      <c r="EO33" t="s">
        <v>3</v>
      </c>
      <c r="EQ33">
        <v>0</v>
      </c>
      <c r="ER33">
        <v>56.94</v>
      </c>
      <c r="ES33">
        <v>0</v>
      </c>
      <c r="ET33">
        <v>0</v>
      </c>
      <c r="EU33">
        <v>0</v>
      </c>
      <c r="EV33">
        <v>56.94</v>
      </c>
      <c r="EW33">
        <v>5.47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1004194431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-1016.54</v>
      </c>
      <c r="GN33">
        <f t="shared" si="54"/>
        <v>-1016.54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6</v>
      </c>
      <c r="D34" s="2"/>
      <c r="E34" s="2" t="s">
        <v>34</v>
      </c>
      <c r="F34" s="2" t="s">
        <v>35</v>
      </c>
      <c r="G34" s="2" t="s">
        <v>28</v>
      </c>
      <c r="H34" s="2" t="s">
        <v>29</v>
      </c>
      <c r="I34" s="2">
        <f>I32*J34</f>
        <v>-0.58350000000000002</v>
      </c>
      <c r="J34" s="2">
        <v>5</v>
      </c>
      <c r="K34" s="2">
        <v>5</v>
      </c>
      <c r="L34" s="2"/>
      <c r="M34" s="2"/>
      <c r="N34" s="2"/>
      <c r="O34" s="2">
        <f t="shared" si="21"/>
        <v>-73.13</v>
      </c>
      <c r="P34" s="2">
        <f t="shared" si="22"/>
        <v>-73.13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422440265</v>
      </c>
      <c r="AB34" s="2">
        <f t="shared" si="32"/>
        <v>125.33</v>
      </c>
      <c r="AC34" s="2">
        <f t="shared" si="33"/>
        <v>125.33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125.33</v>
      </c>
      <c r="AL34" s="2">
        <v>125.33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103</v>
      </c>
      <c r="AU34" s="2">
        <v>72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36</v>
      </c>
      <c r="BK34" s="2"/>
      <c r="BL34" s="2"/>
      <c r="BM34" s="2">
        <v>50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72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-73.13</v>
      </c>
      <c r="CQ34" s="2">
        <f t="shared" si="42"/>
        <v>125.33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385723293</v>
      </c>
      <c r="EF34" s="2">
        <v>30</v>
      </c>
      <c r="EG34" s="2" t="s">
        <v>23</v>
      </c>
      <c r="EH34" s="2">
        <v>0</v>
      </c>
      <c r="EI34" s="2" t="s">
        <v>3</v>
      </c>
      <c r="EJ34" s="2">
        <v>1</v>
      </c>
      <c r="EK34" s="2">
        <v>50</v>
      </c>
      <c r="EL34" s="2" t="s">
        <v>24</v>
      </c>
      <c r="EM34" s="2" t="s">
        <v>25</v>
      </c>
      <c r="EN34" s="2"/>
      <c r="EO34" s="2" t="s">
        <v>3</v>
      </c>
      <c r="EP34" s="2"/>
      <c r="EQ34" s="2">
        <v>0</v>
      </c>
      <c r="ER34" s="2">
        <v>125.33</v>
      </c>
      <c r="ES34" s="2">
        <v>125.33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72</v>
      </c>
      <c r="FZ34" s="2"/>
      <c r="GA34" s="2" t="s">
        <v>3</v>
      </c>
      <c r="GB34" s="2"/>
      <c r="GC34" s="2"/>
      <c r="GD34" s="2">
        <v>1</v>
      </c>
      <c r="GE34" s="2"/>
      <c r="GF34" s="2">
        <v>-302152214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-73.13</v>
      </c>
      <c r="GN34" s="2">
        <f t="shared" si="54"/>
        <v>-73.13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8</v>
      </c>
      <c r="E35" t="s">
        <v>34</v>
      </c>
      <c r="F35" t="s">
        <v>35</v>
      </c>
      <c r="G35" t="s">
        <v>28</v>
      </c>
      <c r="H35" t="s">
        <v>29</v>
      </c>
      <c r="I35">
        <f>I33*J35</f>
        <v>-0.58350000000000002</v>
      </c>
      <c r="J35">
        <v>5</v>
      </c>
      <c r="K35">
        <v>5</v>
      </c>
      <c r="O35">
        <f t="shared" si="21"/>
        <v>-536.77</v>
      </c>
      <c r="P35">
        <f t="shared" si="22"/>
        <v>-536.77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422440263</v>
      </c>
      <c r="AB35">
        <f t="shared" si="32"/>
        <v>125.33</v>
      </c>
      <c r="AC35">
        <f t="shared" si="33"/>
        <v>125.33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125.33</v>
      </c>
      <c r="AL35">
        <v>125.33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72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7.34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36</v>
      </c>
      <c r="BM35">
        <v>50</v>
      </c>
      <c r="BN35">
        <v>0</v>
      </c>
      <c r="BO35" t="s">
        <v>35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72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-536.77</v>
      </c>
      <c r="CQ35">
        <f t="shared" si="42"/>
        <v>919.92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385723293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50</v>
      </c>
      <c r="EL35" t="s">
        <v>24</v>
      </c>
      <c r="EM35" t="s">
        <v>25</v>
      </c>
      <c r="EO35" t="s">
        <v>3</v>
      </c>
      <c r="EQ35">
        <v>0</v>
      </c>
      <c r="ER35">
        <v>125.33</v>
      </c>
      <c r="ES35">
        <v>125.33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72</v>
      </c>
      <c r="GA35" t="s">
        <v>3</v>
      </c>
      <c r="GD35">
        <v>1</v>
      </c>
      <c r="GF35">
        <v>-302152214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-536.77</v>
      </c>
      <c r="GN35">
        <f t="shared" si="54"/>
        <v>-536.77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37</v>
      </c>
      <c r="F36" s="2" t="s">
        <v>38</v>
      </c>
      <c r="G36" s="2" t="s">
        <v>39</v>
      </c>
      <c r="H36" s="2" t="s">
        <v>21</v>
      </c>
      <c r="I36" s="2">
        <f>ROUND(ROUND(11.67/100,5),9)</f>
        <v>0.1167</v>
      </c>
      <c r="J36" s="2">
        <v>0</v>
      </c>
      <c r="K36" s="2">
        <f>ROUND(ROUND(11.67/100,5),9)</f>
        <v>0.1167</v>
      </c>
      <c r="L36" s="2"/>
      <c r="M36" s="2"/>
      <c r="N36" s="2"/>
      <c r="O36" s="2">
        <f t="shared" si="21"/>
        <v>15.1</v>
      </c>
      <c r="P36" s="2">
        <f t="shared" si="22"/>
        <v>8.25</v>
      </c>
      <c r="Q36" s="2">
        <f t="shared" si="23"/>
        <v>0</v>
      </c>
      <c r="R36" s="2">
        <f t="shared" si="24"/>
        <v>0</v>
      </c>
      <c r="S36" s="2">
        <f t="shared" si="25"/>
        <v>6.85</v>
      </c>
      <c r="T36" s="2">
        <f t="shared" si="26"/>
        <v>0</v>
      </c>
      <c r="U36" s="2">
        <f t="shared" si="27"/>
        <v>0.61267499999999997</v>
      </c>
      <c r="V36" s="2">
        <f t="shared" si="28"/>
        <v>0</v>
      </c>
      <c r="W36" s="2">
        <f t="shared" si="29"/>
        <v>0</v>
      </c>
      <c r="X36" s="2">
        <f t="shared" si="30"/>
        <v>7.06</v>
      </c>
      <c r="Y36" s="2">
        <f t="shared" si="31"/>
        <v>4.93</v>
      </c>
      <c r="Z36" s="2"/>
      <c r="AA36" s="2">
        <v>422440265</v>
      </c>
      <c r="AB36" s="2">
        <f t="shared" si="32"/>
        <v>129.4</v>
      </c>
      <c r="AC36" s="2">
        <f t="shared" si="33"/>
        <v>70.7</v>
      </c>
      <c r="AD36" s="2">
        <f t="shared" si="34"/>
        <v>0</v>
      </c>
      <c r="AE36" s="2">
        <f t="shared" si="35"/>
        <v>0</v>
      </c>
      <c r="AF36" s="2">
        <f t="shared" si="36"/>
        <v>58.7</v>
      </c>
      <c r="AG36" s="2">
        <f t="shared" si="37"/>
        <v>0</v>
      </c>
      <c r="AH36" s="2">
        <f t="shared" si="38"/>
        <v>5.25</v>
      </c>
      <c r="AI36" s="2">
        <f t="shared" si="39"/>
        <v>0</v>
      </c>
      <c r="AJ36" s="2">
        <f t="shared" si="40"/>
        <v>0</v>
      </c>
      <c r="AK36" s="2">
        <v>129.4</v>
      </c>
      <c r="AL36" s="2">
        <v>70.7</v>
      </c>
      <c r="AM36" s="2">
        <v>0</v>
      </c>
      <c r="AN36" s="2">
        <v>0</v>
      </c>
      <c r="AO36" s="2">
        <v>58.7</v>
      </c>
      <c r="AP36" s="2">
        <v>0</v>
      </c>
      <c r="AQ36" s="2">
        <v>5.25</v>
      </c>
      <c r="AR36" s="2">
        <v>0</v>
      </c>
      <c r="AS36" s="2">
        <v>0</v>
      </c>
      <c r="AT36" s="2">
        <v>103</v>
      </c>
      <c r="AU36" s="2">
        <v>72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40</v>
      </c>
      <c r="BK36" s="2"/>
      <c r="BL36" s="2"/>
      <c r="BM36" s="2">
        <v>50</v>
      </c>
      <c r="BN36" s="2">
        <v>0</v>
      </c>
      <c r="BO36" s="2" t="s">
        <v>38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72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15.1</v>
      </c>
      <c r="CQ36" s="2">
        <f t="shared" si="42"/>
        <v>70.7</v>
      </c>
      <c r="CR36" s="2">
        <f t="shared" si="43"/>
        <v>0</v>
      </c>
      <c r="CS36" s="2">
        <f t="shared" si="44"/>
        <v>0</v>
      </c>
      <c r="CT36" s="2">
        <f t="shared" si="45"/>
        <v>58.7</v>
      </c>
      <c r="CU36" s="2">
        <f t="shared" si="46"/>
        <v>0</v>
      </c>
      <c r="CV36" s="2">
        <f t="shared" si="47"/>
        <v>5.25</v>
      </c>
      <c r="CW36" s="2">
        <f t="shared" si="48"/>
        <v>0</v>
      </c>
      <c r="CX36" s="2">
        <f t="shared" si="49"/>
        <v>0</v>
      </c>
      <c r="CY36" s="2">
        <f t="shared" si="50"/>
        <v>7.0554999999999994</v>
      </c>
      <c r="CZ36" s="2">
        <f t="shared" si="51"/>
        <v>4.9319999999999995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21</v>
      </c>
      <c r="DW36" s="2" t="s">
        <v>21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385723293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50</v>
      </c>
      <c r="EL36" s="2" t="s">
        <v>24</v>
      </c>
      <c r="EM36" s="2" t="s">
        <v>25</v>
      </c>
      <c r="EN36" s="2"/>
      <c r="EO36" s="2" t="s">
        <v>3</v>
      </c>
      <c r="EP36" s="2"/>
      <c r="EQ36" s="2">
        <v>0</v>
      </c>
      <c r="ER36" s="2">
        <v>129.4</v>
      </c>
      <c r="ES36" s="2">
        <v>70.7</v>
      </c>
      <c r="ET36" s="2">
        <v>0</v>
      </c>
      <c r="EU36" s="2">
        <v>0</v>
      </c>
      <c r="EV36" s="2">
        <v>58.7</v>
      </c>
      <c r="EW36" s="2">
        <v>5.25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72</v>
      </c>
      <c r="FZ36" s="2"/>
      <c r="GA36" s="2" t="s">
        <v>3</v>
      </c>
      <c r="GB36" s="2"/>
      <c r="GC36" s="2"/>
      <c r="GD36" s="2">
        <v>1</v>
      </c>
      <c r="GE36" s="2"/>
      <c r="GF36" s="2">
        <v>-4149175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27.09</v>
      </c>
      <c r="GN36" s="2">
        <f t="shared" si="54"/>
        <v>27.09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37</v>
      </c>
      <c r="F37" t="s">
        <v>38</v>
      </c>
      <c r="G37" t="s">
        <v>39</v>
      </c>
      <c r="H37" t="s">
        <v>21</v>
      </c>
      <c r="I37">
        <f>ROUND(ROUND(11.67/100,5),9)</f>
        <v>0.1167</v>
      </c>
      <c r="J37">
        <v>0</v>
      </c>
      <c r="K37">
        <f>ROUND(ROUND(11.67/100,5),9)</f>
        <v>0.1167</v>
      </c>
      <c r="O37">
        <f t="shared" si="21"/>
        <v>445.28</v>
      </c>
      <c r="P37">
        <f t="shared" si="22"/>
        <v>63.94</v>
      </c>
      <c r="Q37">
        <f t="shared" si="23"/>
        <v>0</v>
      </c>
      <c r="R37">
        <f t="shared" si="24"/>
        <v>0</v>
      </c>
      <c r="S37">
        <f t="shared" si="25"/>
        <v>381.34</v>
      </c>
      <c r="T37">
        <f t="shared" si="26"/>
        <v>0</v>
      </c>
      <c r="U37">
        <f t="shared" si="27"/>
        <v>0.61267499999999997</v>
      </c>
      <c r="V37">
        <f t="shared" si="28"/>
        <v>0</v>
      </c>
      <c r="W37">
        <f t="shared" si="29"/>
        <v>0</v>
      </c>
      <c r="X37">
        <f t="shared" si="30"/>
        <v>392.78</v>
      </c>
      <c r="Y37">
        <f t="shared" si="31"/>
        <v>274.56</v>
      </c>
      <c r="AA37">
        <v>422440263</v>
      </c>
      <c r="AB37">
        <f t="shared" si="32"/>
        <v>129.4</v>
      </c>
      <c r="AC37">
        <f t="shared" si="33"/>
        <v>70.7</v>
      </c>
      <c r="AD37">
        <f t="shared" si="34"/>
        <v>0</v>
      </c>
      <c r="AE37">
        <f t="shared" si="35"/>
        <v>0</v>
      </c>
      <c r="AF37">
        <f t="shared" si="36"/>
        <v>58.7</v>
      </c>
      <c r="AG37">
        <f t="shared" si="37"/>
        <v>0</v>
      </c>
      <c r="AH37">
        <f t="shared" si="38"/>
        <v>5.25</v>
      </c>
      <c r="AI37">
        <f t="shared" si="39"/>
        <v>0</v>
      </c>
      <c r="AJ37">
        <f t="shared" si="40"/>
        <v>0</v>
      </c>
      <c r="AK37">
        <v>129.4</v>
      </c>
      <c r="AL37">
        <v>70.7</v>
      </c>
      <c r="AM37">
        <v>0</v>
      </c>
      <c r="AN37">
        <v>0</v>
      </c>
      <c r="AO37">
        <v>58.7</v>
      </c>
      <c r="AP37">
        <v>0</v>
      </c>
      <c r="AQ37">
        <v>5.25</v>
      </c>
      <c r="AR37">
        <v>0</v>
      </c>
      <c r="AS37">
        <v>0</v>
      </c>
      <c r="AT37">
        <v>103</v>
      </c>
      <c r="AU37">
        <v>72</v>
      </c>
      <c r="AV37">
        <v>1</v>
      </c>
      <c r="AW37">
        <v>1</v>
      </c>
      <c r="AZ37">
        <v>1</v>
      </c>
      <c r="BA37">
        <v>55.67</v>
      </c>
      <c r="BB37">
        <v>1</v>
      </c>
      <c r="BC37">
        <v>7.75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40</v>
      </c>
      <c r="BM37">
        <v>50</v>
      </c>
      <c r="BN37">
        <v>0</v>
      </c>
      <c r="BO37" t="s">
        <v>38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72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445.28</v>
      </c>
      <c r="CQ37">
        <f t="shared" si="42"/>
        <v>547.92999999999995</v>
      </c>
      <c r="CR37">
        <f t="shared" si="43"/>
        <v>0</v>
      </c>
      <c r="CS37">
        <f t="shared" si="44"/>
        <v>0</v>
      </c>
      <c r="CT37">
        <f t="shared" si="45"/>
        <v>3267.83</v>
      </c>
      <c r="CU37">
        <f t="shared" si="46"/>
        <v>0</v>
      </c>
      <c r="CV37">
        <f t="shared" si="47"/>
        <v>5.25</v>
      </c>
      <c r="CW37">
        <f t="shared" si="48"/>
        <v>0</v>
      </c>
      <c r="CX37">
        <f t="shared" si="49"/>
        <v>0</v>
      </c>
      <c r="CY37">
        <f t="shared" si="50"/>
        <v>392.78019999999998</v>
      </c>
      <c r="CZ37">
        <f t="shared" si="51"/>
        <v>274.56479999999999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21</v>
      </c>
      <c r="DW37" t="s">
        <v>21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385723293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50</v>
      </c>
      <c r="EL37" t="s">
        <v>24</v>
      </c>
      <c r="EM37" t="s">
        <v>25</v>
      </c>
      <c r="EO37" t="s">
        <v>3</v>
      </c>
      <c r="EQ37">
        <v>0</v>
      </c>
      <c r="ER37">
        <v>129.4</v>
      </c>
      <c r="ES37">
        <v>70.7</v>
      </c>
      <c r="ET37">
        <v>0</v>
      </c>
      <c r="EU37">
        <v>0</v>
      </c>
      <c r="EV37">
        <v>58.7</v>
      </c>
      <c r="EW37">
        <v>5.25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72</v>
      </c>
      <c r="GA37" t="s">
        <v>3</v>
      </c>
      <c r="GD37">
        <v>1</v>
      </c>
      <c r="GF37">
        <v>-4149175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1112.6199999999999</v>
      </c>
      <c r="GN37">
        <f t="shared" si="54"/>
        <v>1112.6199999999999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11</v>
      </c>
      <c r="D38" s="2"/>
      <c r="E38" s="2" t="s">
        <v>41</v>
      </c>
      <c r="F38" s="2" t="s">
        <v>42</v>
      </c>
      <c r="G38" s="2" t="s">
        <v>43</v>
      </c>
      <c r="H38" s="2" t="s">
        <v>44</v>
      </c>
      <c r="I38" s="2">
        <f>I36*J38</f>
        <v>0.46679999999999999</v>
      </c>
      <c r="J38" s="2">
        <v>4</v>
      </c>
      <c r="K38" s="2">
        <v>4</v>
      </c>
      <c r="L38" s="2"/>
      <c r="M38" s="2"/>
      <c r="N38" s="2"/>
      <c r="O38" s="2">
        <f t="shared" si="21"/>
        <v>27.03</v>
      </c>
      <c r="P38" s="2">
        <f t="shared" si="22"/>
        <v>27.03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422440265</v>
      </c>
      <c r="AB38" s="2">
        <f t="shared" si="32"/>
        <v>57.91</v>
      </c>
      <c r="AC38" s="2">
        <f t="shared" si="33"/>
        <v>57.91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57.91</v>
      </c>
      <c r="AL38" s="2">
        <v>57.91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72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45</v>
      </c>
      <c r="BK38" s="2"/>
      <c r="BL38" s="2"/>
      <c r="BM38" s="2">
        <v>50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72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27.03</v>
      </c>
      <c r="CQ38" s="2">
        <f t="shared" si="42"/>
        <v>57.91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44</v>
      </c>
      <c r="DW38" s="2" t="s">
        <v>44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385723293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50</v>
      </c>
      <c r="EL38" s="2" t="s">
        <v>24</v>
      </c>
      <c r="EM38" s="2" t="s">
        <v>25</v>
      </c>
      <c r="EN38" s="2"/>
      <c r="EO38" s="2" t="s">
        <v>3</v>
      </c>
      <c r="EP38" s="2"/>
      <c r="EQ38" s="2">
        <v>0</v>
      </c>
      <c r="ER38" s="2">
        <v>57.91</v>
      </c>
      <c r="ES38" s="2">
        <v>57.91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72</v>
      </c>
      <c r="FZ38" s="2"/>
      <c r="GA38" s="2" t="s">
        <v>3</v>
      </c>
      <c r="GB38" s="2"/>
      <c r="GC38" s="2"/>
      <c r="GD38" s="2">
        <v>1</v>
      </c>
      <c r="GE38" s="2"/>
      <c r="GF38" s="2">
        <v>2069131811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27.03</v>
      </c>
      <c r="GN38" s="2">
        <f t="shared" si="54"/>
        <v>27.03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14</v>
      </c>
      <c r="E39" t="s">
        <v>41</v>
      </c>
      <c r="F39" t="s">
        <v>42</v>
      </c>
      <c r="G39" t="s">
        <v>43</v>
      </c>
      <c r="H39" t="s">
        <v>44</v>
      </c>
      <c r="I39">
        <f>I37*J39</f>
        <v>0.46679999999999999</v>
      </c>
      <c r="J39">
        <v>4</v>
      </c>
      <c r="K39">
        <v>4</v>
      </c>
      <c r="O39">
        <f t="shared" si="21"/>
        <v>94.88</v>
      </c>
      <c r="P39">
        <f t="shared" si="22"/>
        <v>94.88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422440263</v>
      </c>
      <c r="AB39">
        <f t="shared" si="32"/>
        <v>57.91</v>
      </c>
      <c r="AC39">
        <f t="shared" si="33"/>
        <v>57.91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57.91</v>
      </c>
      <c r="AL39">
        <v>57.91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72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3.51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45</v>
      </c>
      <c r="BM39">
        <v>50</v>
      </c>
      <c r="BN39">
        <v>0</v>
      </c>
      <c r="BO39" t="s">
        <v>42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72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94.88</v>
      </c>
      <c r="CQ39">
        <f t="shared" si="42"/>
        <v>203.26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44</v>
      </c>
      <c r="DW39" t="s">
        <v>44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385723293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50</v>
      </c>
      <c r="EL39" t="s">
        <v>24</v>
      </c>
      <c r="EM39" t="s">
        <v>25</v>
      </c>
      <c r="EO39" t="s">
        <v>3</v>
      </c>
      <c r="EQ39">
        <v>0</v>
      </c>
      <c r="ER39">
        <v>57.91</v>
      </c>
      <c r="ES39">
        <v>57.91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72</v>
      </c>
      <c r="GA39" t="s">
        <v>3</v>
      </c>
      <c r="GD39">
        <v>1</v>
      </c>
      <c r="GF39">
        <v>2069131811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94.88</v>
      </c>
      <c r="GN39">
        <f t="shared" si="54"/>
        <v>94.88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Новый раздел</v>
      </c>
      <c r="G41" s="3" t="str">
        <f>IF(G24&lt;&gt;"",G24,"")</f>
        <v>Благоустройство КЛ-0,4к В №1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60">ROUND(AB41,2)</f>
        <v>10.95</v>
      </c>
      <c r="P41" s="3">
        <f t="shared" si="60"/>
        <v>-37.85</v>
      </c>
      <c r="Q41" s="3">
        <f t="shared" si="60"/>
        <v>0</v>
      </c>
      <c r="R41" s="3">
        <f t="shared" si="60"/>
        <v>0</v>
      </c>
      <c r="S41" s="3">
        <f t="shared" si="60"/>
        <v>48.8</v>
      </c>
      <c r="T41" s="3">
        <f t="shared" si="60"/>
        <v>0</v>
      </c>
      <c r="U41" s="3">
        <f>AH41</f>
        <v>4.6423260000000006</v>
      </c>
      <c r="V41" s="3">
        <f>AI41</f>
        <v>0</v>
      </c>
      <c r="W41" s="3">
        <f>ROUND(AJ41,2)</f>
        <v>0</v>
      </c>
      <c r="X41" s="3">
        <f>ROUND(AK41,2)</f>
        <v>50.27</v>
      </c>
      <c r="Y41" s="3">
        <f>ROUND(AL41,2)</f>
        <v>35.130000000000003</v>
      </c>
      <c r="Z41" s="3"/>
      <c r="AA41" s="3"/>
      <c r="AB41" s="3">
        <f>ROUND(SUMIF(AA28:AA39,"=422440265",O28:O39),2)</f>
        <v>10.95</v>
      </c>
      <c r="AC41" s="3">
        <f>ROUND(SUMIF(AA28:AA39,"=422440265",P28:P39),2)</f>
        <v>-37.85</v>
      </c>
      <c r="AD41" s="3">
        <f>ROUND(SUMIF(AA28:AA39,"=422440265",Q28:Q39),2)</f>
        <v>0</v>
      </c>
      <c r="AE41" s="3">
        <f>ROUND(SUMIF(AA28:AA39,"=422440265",R28:R39),2)</f>
        <v>0</v>
      </c>
      <c r="AF41" s="3">
        <f>ROUND(SUMIF(AA28:AA39,"=422440265",S28:S39),2)</f>
        <v>48.8</v>
      </c>
      <c r="AG41" s="3">
        <f>ROUND(SUMIF(AA28:AA39,"=422440265",T28:T39),2)</f>
        <v>0</v>
      </c>
      <c r="AH41" s="3">
        <f>SUMIF(AA28:AA39,"=422440265",U28:U39)</f>
        <v>4.6423260000000006</v>
      </c>
      <c r="AI41" s="3">
        <f>SUMIF(AA28:AA39,"=422440265",V28:V39)</f>
        <v>0</v>
      </c>
      <c r="AJ41" s="3">
        <f>ROUND(SUMIF(AA28:AA39,"=422440265",W28:W39),2)</f>
        <v>0</v>
      </c>
      <c r="AK41" s="3">
        <f>ROUND(SUMIF(AA28:AA39,"=422440265",X28:X39),2)</f>
        <v>50.27</v>
      </c>
      <c r="AL41" s="3">
        <f>ROUND(SUMIF(AA28:AA39,"=422440265",Y28:Y39),2)</f>
        <v>35.130000000000003</v>
      </c>
      <c r="AM41" s="3"/>
      <c r="AN41" s="3"/>
      <c r="AO41" s="3">
        <f t="shared" ref="AO41:BD41" si="61">ROUND(BX41,2)</f>
        <v>0</v>
      </c>
      <c r="AP41" s="3">
        <f t="shared" si="61"/>
        <v>0</v>
      </c>
      <c r="AQ41" s="3">
        <f t="shared" si="61"/>
        <v>0</v>
      </c>
      <c r="AR41" s="3">
        <f t="shared" si="61"/>
        <v>96.35</v>
      </c>
      <c r="AS41" s="3">
        <f t="shared" si="61"/>
        <v>96.35</v>
      </c>
      <c r="AT41" s="3">
        <f t="shared" si="61"/>
        <v>0</v>
      </c>
      <c r="AU41" s="3">
        <f t="shared" si="61"/>
        <v>0</v>
      </c>
      <c r="AV41" s="3">
        <f t="shared" si="61"/>
        <v>-37.85</v>
      </c>
      <c r="AW41" s="3">
        <f t="shared" si="61"/>
        <v>-37.85</v>
      </c>
      <c r="AX41" s="3">
        <f t="shared" si="61"/>
        <v>0</v>
      </c>
      <c r="AY41" s="3">
        <f t="shared" si="61"/>
        <v>-37.85</v>
      </c>
      <c r="AZ41" s="3">
        <f t="shared" si="61"/>
        <v>0</v>
      </c>
      <c r="BA41" s="3">
        <f t="shared" si="61"/>
        <v>0</v>
      </c>
      <c r="BB41" s="3">
        <f t="shared" si="61"/>
        <v>0</v>
      </c>
      <c r="BC41" s="3">
        <f t="shared" si="61"/>
        <v>0</v>
      </c>
      <c r="BD41" s="3">
        <f t="shared" si="61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ROUND(SUMIF(AA28:AA39,"=422440265",FQ28:FQ39),2)</f>
        <v>0</v>
      </c>
      <c r="BY41" s="3">
        <f>ROUND(SUMIF(AA28:AA39,"=422440265",FR28:FR39),2)</f>
        <v>0</v>
      </c>
      <c r="BZ41" s="3">
        <f>ROUND(SUMIF(AA28:AA39,"=422440265",GL28:GL39),2)</f>
        <v>0</v>
      </c>
      <c r="CA41" s="3">
        <f>ROUND(SUMIF(AA28:AA39,"=422440265",GM28:GM39),2)</f>
        <v>96.35</v>
      </c>
      <c r="CB41" s="3">
        <f>ROUND(SUMIF(AA28:AA39,"=422440265",GN28:GN39),2)</f>
        <v>96.35</v>
      </c>
      <c r="CC41" s="3">
        <f>ROUND(SUMIF(AA28:AA39,"=422440265",GO28:GO39),2)</f>
        <v>0</v>
      </c>
      <c r="CD41" s="3">
        <f>ROUND(SUMIF(AA28:AA39,"=422440265",GP28:GP39),2)</f>
        <v>0</v>
      </c>
      <c r="CE41" s="3">
        <f>AC41-BX41</f>
        <v>-37.85</v>
      </c>
      <c r="CF41" s="3">
        <f>AC41-BY41</f>
        <v>-37.85</v>
      </c>
      <c r="CG41" s="3">
        <f>BX41-BZ41</f>
        <v>0</v>
      </c>
      <c r="CH41" s="3">
        <f>AC41-BX41-BY41+BZ41</f>
        <v>-37.85</v>
      </c>
      <c r="CI41" s="3">
        <f>BY41-BZ41</f>
        <v>0</v>
      </c>
      <c r="CJ41" s="3">
        <f>ROUND(SUMIF(AA28:AA39,"=422440265",GX28:GX39),2)</f>
        <v>0</v>
      </c>
      <c r="CK41" s="3">
        <f>ROUND(SUMIF(AA28:AA39,"=422440265",GY28:GY39),2)</f>
        <v>0</v>
      </c>
      <c r="CL41" s="3">
        <f>ROUND(SUMIF(AA28:AA39,"=422440265",GZ28:GZ39),2)</f>
        <v>0</v>
      </c>
      <c r="CM41" s="3">
        <f>ROUND(SUMIF(AA28:AA39,"=422440265",HD28:HD39),2)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2">ROUND(DT41,2)</f>
        <v>2338.75</v>
      </c>
      <c r="DH41" s="4">
        <f t="shared" si="62"/>
        <v>-377.95</v>
      </c>
      <c r="DI41" s="4">
        <f t="shared" si="62"/>
        <v>0</v>
      </c>
      <c r="DJ41" s="4">
        <f t="shared" si="62"/>
        <v>0</v>
      </c>
      <c r="DK41" s="4">
        <f t="shared" si="62"/>
        <v>2716.7</v>
      </c>
      <c r="DL41" s="4">
        <f t="shared" si="62"/>
        <v>0</v>
      </c>
      <c r="DM41" s="4">
        <f>DZ41</f>
        <v>4.6423260000000006</v>
      </c>
      <c r="DN41" s="4">
        <f>EA41</f>
        <v>0</v>
      </c>
      <c r="DO41" s="4">
        <f>ROUND(EB41,2)</f>
        <v>0</v>
      </c>
      <c r="DP41" s="4">
        <f>ROUND(EC41,2)</f>
        <v>2798.2</v>
      </c>
      <c r="DQ41" s="4">
        <f>ROUND(ED41,2)</f>
        <v>1956.02</v>
      </c>
      <c r="DR41" s="4"/>
      <c r="DS41" s="4"/>
      <c r="DT41" s="4">
        <f>ROUND(SUMIF(AA28:AA39,"=422440263",O28:O39),2)</f>
        <v>2338.75</v>
      </c>
      <c r="DU41" s="4">
        <f>ROUND(SUMIF(AA28:AA39,"=422440263",P28:P39),2)</f>
        <v>-377.95</v>
      </c>
      <c r="DV41" s="4">
        <f>ROUND(SUMIF(AA28:AA39,"=422440263",Q28:Q39),2)</f>
        <v>0</v>
      </c>
      <c r="DW41" s="4">
        <f>ROUND(SUMIF(AA28:AA39,"=422440263",R28:R39),2)</f>
        <v>0</v>
      </c>
      <c r="DX41" s="4">
        <f>ROUND(SUMIF(AA28:AA39,"=422440263",S28:S39),2)</f>
        <v>2716.7</v>
      </c>
      <c r="DY41" s="4">
        <f>ROUND(SUMIF(AA28:AA39,"=422440263",T28:T39),2)</f>
        <v>0</v>
      </c>
      <c r="DZ41" s="4">
        <f>SUMIF(AA28:AA39,"=422440263",U28:U39)</f>
        <v>4.6423260000000006</v>
      </c>
      <c r="EA41" s="4">
        <f>SUMIF(AA28:AA39,"=422440263",V28:V39)</f>
        <v>0</v>
      </c>
      <c r="EB41" s="4">
        <f>ROUND(SUMIF(AA28:AA39,"=422440263",W28:W39),2)</f>
        <v>0</v>
      </c>
      <c r="EC41" s="4">
        <f>ROUND(SUMIF(AA28:AA39,"=422440263",X28:X39),2)</f>
        <v>2798.2</v>
      </c>
      <c r="ED41" s="4">
        <f>ROUND(SUMIF(AA28:AA39,"=422440263",Y28:Y39),2)</f>
        <v>1956.02</v>
      </c>
      <c r="EE41" s="4"/>
      <c r="EF41" s="4"/>
      <c r="EG41" s="4">
        <f t="shared" ref="EG41:EV41" si="63">ROUND(FP41,2)</f>
        <v>0</v>
      </c>
      <c r="EH41" s="4">
        <f t="shared" si="63"/>
        <v>0</v>
      </c>
      <c r="EI41" s="4">
        <f t="shared" si="63"/>
        <v>0</v>
      </c>
      <c r="EJ41" s="4">
        <f t="shared" si="63"/>
        <v>7092.97</v>
      </c>
      <c r="EK41" s="4">
        <f t="shared" si="63"/>
        <v>7092.97</v>
      </c>
      <c r="EL41" s="4">
        <f t="shared" si="63"/>
        <v>0</v>
      </c>
      <c r="EM41" s="4">
        <f t="shared" si="63"/>
        <v>0</v>
      </c>
      <c r="EN41" s="4">
        <f t="shared" si="63"/>
        <v>-377.95</v>
      </c>
      <c r="EO41" s="4">
        <f t="shared" si="63"/>
        <v>-377.95</v>
      </c>
      <c r="EP41" s="4">
        <f t="shared" si="63"/>
        <v>0</v>
      </c>
      <c r="EQ41" s="4">
        <f t="shared" si="63"/>
        <v>-377.95</v>
      </c>
      <c r="ER41" s="4">
        <f t="shared" si="63"/>
        <v>0</v>
      </c>
      <c r="ES41" s="4">
        <f t="shared" si="63"/>
        <v>0</v>
      </c>
      <c r="ET41" s="4">
        <f t="shared" si="63"/>
        <v>0</v>
      </c>
      <c r="EU41" s="4">
        <f t="shared" si="63"/>
        <v>0</v>
      </c>
      <c r="EV41" s="4">
        <f t="shared" si="63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ROUND(SUMIF(AA28:AA39,"=422440263",FQ28:FQ39),2)</f>
        <v>0</v>
      </c>
      <c r="FQ41" s="4">
        <f>ROUND(SUMIF(AA28:AA39,"=422440263",FR28:FR39),2)</f>
        <v>0</v>
      </c>
      <c r="FR41" s="4">
        <f>ROUND(SUMIF(AA28:AA39,"=422440263",GL28:GL39),2)</f>
        <v>0</v>
      </c>
      <c r="FS41" s="4">
        <f>ROUND(SUMIF(AA28:AA39,"=422440263",GM28:GM39),2)</f>
        <v>7092.97</v>
      </c>
      <c r="FT41" s="4">
        <f>ROUND(SUMIF(AA28:AA39,"=422440263",GN28:GN39),2)</f>
        <v>7092.97</v>
      </c>
      <c r="FU41" s="4">
        <f>ROUND(SUMIF(AA28:AA39,"=422440263",GO28:GO39),2)</f>
        <v>0</v>
      </c>
      <c r="FV41" s="4">
        <f>ROUND(SUMIF(AA28:AA39,"=422440263",GP28:GP39),2)</f>
        <v>0</v>
      </c>
      <c r="FW41" s="4">
        <f>DU41-FP41</f>
        <v>-377.95</v>
      </c>
      <c r="FX41" s="4">
        <f>DU41-FQ41</f>
        <v>-377.95</v>
      </c>
      <c r="FY41" s="4">
        <f>FP41-FR41</f>
        <v>0</v>
      </c>
      <c r="FZ41" s="4">
        <f>DU41-FP41-FQ41+FR41</f>
        <v>-377.95</v>
      </c>
      <c r="GA41" s="4">
        <f>FQ41-FR41</f>
        <v>0</v>
      </c>
      <c r="GB41" s="4">
        <f>ROUND(SUMIF(AA28:AA39,"=422440263",GX28:GX39),2)</f>
        <v>0</v>
      </c>
      <c r="GC41" s="4">
        <f>ROUND(SUMIF(AA28:AA39,"=422440263",GY28:GY39),2)</f>
        <v>0</v>
      </c>
      <c r="GD41" s="4">
        <f>ROUND(SUMIF(AA28:AA39,"=422440263",GZ28:GZ39),2)</f>
        <v>0</v>
      </c>
      <c r="GE41" s="4">
        <f>ROUND(SUMIF(AA28:AA39,"=422440263",HD28:HD39),2)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10.95</v>
      </c>
      <c r="G43" s="5" t="s">
        <v>46</v>
      </c>
      <c r="H43" s="5" t="s">
        <v>47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>
        <f>ROUND(Source!DG41,O43)</f>
        <v>2338.75</v>
      </c>
      <c r="Q43" s="5"/>
      <c r="R43" s="5"/>
      <c r="S43" s="5"/>
      <c r="T43" s="5"/>
      <c r="U43" s="5"/>
      <c r="V43" s="5"/>
      <c r="W43" s="5">
        <v>10.95</v>
      </c>
      <c r="X43" s="5">
        <v>1</v>
      </c>
      <c r="Y43" s="5">
        <v>10.95</v>
      </c>
      <c r="Z43" s="5">
        <v>2338.75</v>
      </c>
      <c r="AA43" s="5">
        <v>1</v>
      </c>
      <c r="AB43" s="5">
        <v>2338.75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-37.85</v>
      </c>
      <c r="G44" s="5" t="s">
        <v>48</v>
      </c>
      <c r="H44" s="5" t="s">
        <v>49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>
        <f>ROUND(Source!DH41,O44)</f>
        <v>-377.95</v>
      </c>
      <c r="Q44" s="5"/>
      <c r="R44" s="5"/>
      <c r="S44" s="5"/>
      <c r="T44" s="5"/>
      <c r="U44" s="5"/>
      <c r="V44" s="5"/>
      <c r="W44" s="5">
        <v>-37.85</v>
      </c>
      <c r="X44" s="5">
        <v>1</v>
      </c>
      <c r="Y44" s="5">
        <v>-37.85</v>
      </c>
      <c r="Z44" s="5">
        <v>-377.95</v>
      </c>
      <c r="AA44" s="5">
        <v>1</v>
      </c>
      <c r="AB44" s="5">
        <v>-377.95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50</v>
      </c>
      <c r="H45" s="5" t="s">
        <v>51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-37.85</v>
      </c>
      <c r="G46" s="5" t="s">
        <v>52</v>
      </c>
      <c r="H46" s="5" t="s">
        <v>53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>
        <f>ROUND(Source!EN41,O46)</f>
        <v>-377.95</v>
      </c>
      <c r="Q46" s="5"/>
      <c r="R46" s="5"/>
      <c r="S46" s="5"/>
      <c r="T46" s="5"/>
      <c r="U46" s="5"/>
      <c r="V46" s="5"/>
      <c r="W46" s="5">
        <v>-37.85</v>
      </c>
      <c r="X46" s="5">
        <v>1</v>
      </c>
      <c r="Y46" s="5">
        <v>-37.85</v>
      </c>
      <c r="Z46" s="5">
        <v>-377.95</v>
      </c>
      <c r="AA46" s="5">
        <v>1</v>
      </c>
      <c r="AB46" s="5">
        <v>-377.95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-37.85</v>
      </c>
      <c r="G47" s="5" t="s">
        <v>54</v>
      </c>
      <c r="H47" s="5" t="s">
        <v>55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>
        <f>ROUND(Source!EO41,O47)</f>
        <v>-377.95</v>
      </c>
      <c r="Q47" s="5"/>
      <c r="R47" s="5"/>
      <c r="S47" s="5"/>
      <c r="T47" s="5"/>
      <c r="U47" s="5"/>
      <c r="V47" s="5"/>
      <c r="W47" s="5">
        <v>-37.85</v>
      </c>
      <c r="X47" s="5">
        <v>1</v>
      </c>
      <c r="Y47" s="5">
        <v>-37.85</v>
      </c>
      <c r="Z47" s="5">
        <v>-377.95</v>
      </c>
      <c r="AA47" s="5">
        <v>1</v>
      </c>
      <c r="AB47" s="5">
        <v>-377.95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56</v>
      </c>
      <c r="H48" s="5" t="s">
        <v>57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-37.85</v>
      </c>
      <c r="G49" s="5" t="s">
        <v>58</v>
      </c>
      <c r="H49" s="5" t="s">
        <v>59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>
        <f>ROUND(Source!EQ41,O49)</f>
        <v>-377.95</v>
      </c>
      <c r="Q49" s="5"/>
      <c r="R49" s="5"/>
      <c r="S49" s="5"/>
      <c r="T49" s="5"/>
      <c r="U49" s="5"/>
      <c r="V49" s="5"/>
      <c r="W49" s="5">
        <v>-37.85</v>
      </c>
      <c r="X49" s="5">
        <v>1</v>
      </c>
      <c r="Y49" s="5">
        <v>-37.85</v>
      </c>
      <c r="Z49" s="5">
        <v>-377.95</v>
      </c>
      <c r="AA49" s="5">
        <v>1</v>
      </c>
      <c r="AB49" s="5">
        <v>-377.95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60</v>
      </c>
      <c r="H50" s="5" t="s">
        <v>61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62</v>
      </c>
      <c r="H51" s="5" t="s">
        <v>63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64</v>
      </c>
      <c r="H52" s="5" t="s">
        <v>65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0</v>
      </c>
      <c r="G53" s="5" t="s">
        <v>66</v>
      </c>
      <c r="H53" s="5" t="s">
        <v>67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>
        <f>ROUND(Source!DI41,O53)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68</v>
      </c>
      <c r="H54" s="5" t="s">
        <v>69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0</v>
      </c>
      <c r="G55" s="5" t="s">
        <v>70</v>
      </c>
      <c r="H55" s="5" t="s">
        <v>71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>
        <f>ROUND(Source!DJ41,O55)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48.8</v>
      </c>
      <c r="G56" s="5" t="s">
        <v>72</v>
      </c>
      <c r="H56" s="5" t="s">
        <v>73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>
        <f>ROUND(Source!DK41,O56)</f>
        <v>2716.7</v>
      </c>
      <c r="Q56" s="5"/>
      <c r="R56" s="5"/>
      <c r="S56" s="5"/>
      <c r="T56" s="5"/>
      <c r="U56" s="5"/>
      <c r="V56" s="5"/>
      <c r="W56" s="5">
        <v>48.8</v>
      </c>
      <c r="X56" s="5">
        <v>1</v>
      </c>
      <c r="Y56" s="5">
        <v>48.8</v>
      </c>
      <c r="Z56" s="5">
        <v>2716.7</v>
      </c>
      <c r="AA56" s="5">
        <v>1</v>
      </c>
      <c r="AB56" s="5">
        <v>2716.7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74</v>
      </c>
      <c r="H57" s="5" t="s">
        <v>75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96.35</v>
      </c>
      <c r="G58" s="5" t="s">
        <v>76</v>
      </c>
      <c r="H58" s="5" t="s">
        <v>77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>
        <f>ROUND(Source!EK41,O58)</f>
        <v>7092.97</v>
      </c>
      <c r="Q58" s="5"/>
      <c r="R58" s="5"/>
      <c r="S58" s="5"/>
      <c r="T58" s="5"/>
      <c r="U58" s="5"/>
      <c r="V58" s="5"/>
      <c r="W58" s="5">
        <v>96.35</v>
      </c>
      <c r="X58" s="5">
        <v>1</v>
      </c>
      <c r="Y58" s="5">
        <v>96.35</v>
      </c>
      <c r="Z58" s="5">
        <v>7092.97</v>
      </c>
      <c r="AA58" s="5">
        <v>1</v>
      </c>
      <c r="AB58" s="5">
        <v>7092.97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78</v>
      </c>
      <c r="H59" s="5" t="s">
        <v>79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>
        <f>ROUND(Source!EL41,O59)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80</v>
      </c>
      <c r="H60" s="5" t="s">
        <v>81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82</v>
      </c>
      <c r="H61" s="5" t="s">
        <v>83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84</v>
      </c>
      <c r="H62" s="5" t="s">
        <v>85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4.6423260000000006</v>
      </c>
      <c r="G63" s="5" t="s">
        <v>86</v>
      </c>
      <c r="H63" s="5" t="s">
        <v>87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>
        <f>Source!DM41</f>
        <v>4.6423260000000006</v>
      </c>
      <c r="Q63" s="5"/>
      <c r="R63" s="5"/>
      <c r="S63" s="5"/>
      <c r="T63" s="5"/>
      <c r="U63" s="5"/>
      <c r="V63" s="5"/>
      <c r="W63" s="5">
        <v>4.6423260000000006</v>
      </c>
      <c r="X63" s="5">
        <v>1</v>
      </c>
      <c r="Y63" s="5">
        <v>4.6423260000000006</v>
      </c>
      <c r="Z63" s="5">
        <v>4.6423260000000006</v>
      </c>
      <c r="AA63" s="5">
        <v>1</v>
      </c>
      <c r="AB63" s="5">
        <v>4.6423260000000006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</v>
      </c>
      <c r="G64" s="5" t="s">
        <v>88</v>
      </c>
      <c r="H64" s="5" t="s">
        <v>89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>
        <f>Source!DN41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90</v>
      </c>
      <c r="H65" s="5" t="s">
        <v>91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92</v>
      </c>
      <c r="H66" s="5" t="s">
        <v>93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50.27</v>
      </c>
      <c r="G67" s="5" t="s">
        <v>94</v>
      </c>
      <c r="H67" s="5" t="s">
        <v>95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>
        <f>ROUND(Source!DP41,O67)</f>
        <v>2798.2</v>
      </c>
      <c r="Q67" s="5"/>
      <c r="R67" s="5"/>
      <c r="S67" s="5"/>
      <c r="T67" s="5"/>
      <c r="U67" s="5"/>
      <c r="V67" s="5"/>
      <c r="W67" s="5">
        <v>50.27</v>
      </c>
      <c r="X67" s="5">
        <v>1</v>
      </c>
      <c r="Y67" s="5">
        <v>50.27</v>
      </c>
      <c r="Z67" s="5">
        <v>2798.2</v>
      </c>
      <c r="AA67" s="5">
        <v>1</v>
      </c>
      <c r="AB67" s="5">
        <v>2798.2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35.130000000000003</v>
      </c>
      <c r="G68" s="5" t="s">
        <v>96</v>
      </c>
      <c r="H68" s="5" t="s">
        <v>97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>
        <f>ROUND(Source!DQ41,O68)</f>
        <v>1956.02</v>
      </c>
      <c r="Q68" s="5"/>
      <c r="R68" s="5"/>
      <c r="S68" s="5"/>
      <c r="T68" s="5"/>
      <c r="U68" s="5"/>
      <c r="V68" s="5"/>
      <c r="W68" s="5">
        <v>35.130000000000003</v>
      </c>
      <c r="X68" s="5">
        <v>1</v>
      </c>
      <c r="Y68" s="5">
        <v>35.130000000000003</v>
      </c>
      <c r="Z68" s="5">
        <v>1956.02</v>
      </c>
      <c r="AA68" s="5">
        <v>1</v>
      </c>
      <c r="AB68" s="5">
        <v>1956.02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96.35</v>
      </c>
      <c r="G69" s="5" t="s">
        <v>98</v>
      </c>
      <c r="H69" s="5" t="s">
        <v>99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>
        <f>ROUND(Source!EJ41,O69)</f>
        <v>7092.97</v>
      </c>
      <c r="Q69" s="5"/>
      <c r="R69" s="5"/>
      <c r="S69" s="5"/>
      <c r="T69" s="5"/>
      <c r="U69" s="5"/>
      <c r="V69" s="5"/>
      <c r="W69" s="5">
        <v>96.35</v>
      </c>
      <c r="X69" s="5">
        <v>1</v>
      </c>
      <c r="Y69" s="5">
        <v>96.35</v>
      </c>
      <c r="Z69" s="5">
        <v>7092.97</v>
      </c>
      <c r="AA69" s="5">
        <v>1</v>
      </c>
      <c r="AB69" s="5">
        <v>7092.97</v>
      </c>
    </row>
    <row r="71" spans="1:255" x14ac:dyDescent="0.2">
      <c r="A71" s="1">
        <v>4</v>
      </c>
      <c r="B71" s="1">
        <v>1</v>
      </c>
      <c r="C71" s="1"/>
      <c r="D71" s="1">
        <f>ROW(A88)</f>
        <v>88</v>
      </c>
      <c r="E71" s="1"/>
      <c r="F71" s="1" t="s">
        <v>16</v>
      </c>
      <c r="G71" s="1" t="s">
        <v>100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64">B88</f>
        <v>1</v>
      </c>
      <c r="C73" s="3">
        <f t="shared" si="64"/>
        <v>4</v>
      </c>
      <c r="D73" s="3">
        <f t="shared" si="64"/>
        <v>71</v>
      </c>
      <c r="E73" s="3">
        <f t="shared" si="64"/>
        <v>0</v>
      </c>
      <c r="F73" s="3" t="str">
        <f t="shared" si="64"/>
        <v>Новый раздел</v>
      </c>
      <c r="G73" s="3" t="str">
        <f t="shared" si="64"/>
        <v>Благоустройство КЛ-0,4кВ №2</v>
      </c>
      <c r="H73" s="3"/>
      <c r="I73" s="3"/>
      <c r="J73" s="3"/>
      <c r="K73" s="3"/>
      <c r="L73" s="3"/>
      <c r="M73" s="3"/>
      <c r="N73" s="3"/>
      <c r="O73" s="3">
        <f t="shared" ref="O73:AT73" si="65">O88</f>
        <v>2.19</v>
      </c>
      <c r="P73" s="3">
        <f t="shared" si="65"/>
        <v>-7.55</v>
      </c>
      <c r="Q73" s="3">
        <f t="shared" si="65"/>
        <v>0</v>
      </c>
      <c r="R73" s="3">
        <f t="shared" si="65"/>
        <v>0</v>
      </c>
      <c r="S73" s="3">
        <f t="shared" si="65"/>
        <v>9.74</v>
      </c>
      <c r="T73" s="3">
        <f t="shared" si="65"/>
        <v>0</v>
      </c>
      <c r="U73" s="3">
        <f t="shared" si="65"/>
        <v>0.92687400000000009</v>
      </c>
      <c r="V73" s="3">
        <f t="shared" si="65"/>
        <v>0</v>
      </c>
      <c r="W73" s="3">
        <f t="shared" si="65"/>
        <v>0</v>
      </c>
      <c r="X73" s="3">
        <f t="shared" si="65"/>
        <v>10.029999999999999</v>
      </c>
      <c r="Y73" s="3">
        <f t="shared" si="65"/>
        <v>7.01</v>
      </c>
      <c r="Z73" s="3">
        <f t="shared" si="65"/>
        <v>0</v>
      </c>
      <c r="AA73" s="3">
        <f t="shared" si="65"/>
        <v>0</v>
      </c>
      <c r="AB73" s="3">
        <f t="shared" si="65"/>
        <v>2.19</v>
      </c>
      <c r="AC73" s="3">
        <f t="shared" si="65"/>
        <v>-7.55</v>
      </c>
      <c r="AD73" s="3">
        <f t="shared" si="65"/>
        <v>0</v>
      </c>
      <c r="AE73" s="3">
        <f t="shared" si="65"/>
        <v>0</v>
      </c>
      <c r="AF73" s="3">
        <f t="shared" si="65"/>
        <v>9.74</v>
      </c>
      <c r="AG73" s="3">
        <f t="shared" si="65"/>
        <v>0</v>
      </c>
      <c r="AH73" s="3">
        <f t="shared" si="65"/>
        <v>0.92687400000000009</v>
      </c>
      <c r="AI73" s="3">
        <f t="shared" si="65"/>
        <v>0</v>
      </c>
      <c r="AJ73" s="3">
        <f t="shared" si="65"/>
        <v>0</v>
      </c>
      <c r="AK73" s="3">
        <f t="shared" si="65"/>
        <v>10.029999999999999</v>
      </c>
      <c r="AL73" s="3">
        <f t="shared" si="65"/>
        <v>7.01</v>
      </c>
      <c r="AM73" s="3">
        <f t="shared" si="65"/>
        <v>0</v>
      </c>
      <c r="AN73" s="3">
        <f t="shared" si="65"/>
        <v>0</v>
      </c>
      <c r="AO73" s="3">
        <f t="shared" si="65"/>
        <v>0</v>
      </c>
      <c r="AP73" s="3">
        <f t="shared" si="65"/>
        <v>0</v>
      </c>
      <c r="AQ73" s="3">
        <f t="shared" si="65"/>
        <v>0</v>
      </c>
      <c r="AR73" s="3">
        <f t="shared" si="65"/>
        <v>19.23</v>
      </c>
      <c r="AS73" s="3">
        <f t="shared" si="65"/>
        <v>19.23</v>
      </c>
      <c r="AT73" s="3">
        <f t="shared" si="65"/>
        <v>0</v>
      </c>
      <c r="AU73" s="3">
        <f t="shared" ref="AU73:BZ73" si="66">AU88</f>
        <v>0</v>
      </c>
      <c r="AV73" s="3">
        <f t="shared" si="66"/>
        <v>-7.55</v>
      </c>
      <c r="AW73" s="3">
        <f t="shared" si="66"/>
        <v>-7.55</v>
      </c>
      <c r="AX73" s="3">
        <f t="shared" si="66"/>
        <v>0</v>
      </c>
      <c r="AY73" s="3">
        <f t="shared" si="66"/>
        <v>-7.55</v>
      </c>
      <c r="AZ73" s="3">
        <f t="shared" si="66"/>
        <v>0</v>
      </c>
      <c r="BA73" s="3">
        <f t="shared" si="66"/>
        <v>0</v>
      </c>
      <c r="BB73" s="3">
        <f t="shared" si="66"/>
        <v>0</v>
      </c>
      <c r="BC73" s="3">
        <f t="shared" si="66"/>
        <v>0</v>
      </c>
      <c r="BD73" s="3">
        <f t="shared" si="66"/>
        <v>0</v>
      </c>
      <c r="BE73" s="3">
        <f t="shared" si="66"/>
        <v>0</v>
      </c>
      <c r="BF73" s="3">
        <f t="shared" si="66"/>
        <v>0</v>
      </c>
      <c r="BG73" s="3">
        <f t="shared" si="66"/>
        <v>0</v>
      </c>
      <c r="BH73" s="3">
        <f t="shared" si="66"/>
        <v>0</v>
      </c>
      <c r="BI73" s="3">
        <f t="shared" si="66"/>
        <v>0</v>
      </c>
      <c r="BJ73" s="3">
        <f t="shared" si="66"/>
        <v>0</v>
      </c>
      <c r="BK73" s="3">
        <f t="shared" si="66"/>
        <v>0</v>
      </c>
      <c r="BL73" s="3">
        <f t="shared" si="66"/>
        <v>0</v>
      </c>
      <c r="BM73" s="3">
        <f t="shared" si="66"/>
        <v>0</v>
      </c>
      <c r="BN73" s="3">
        <f t="shared" si="66"/>
        <v>0</v>
      </c>
      <c r="BO73" s="3">
        <f t="shared" si="66"/>
        <v>0</v>
      </c>
      <c r="BP73" s="3">
        <f t="shared" si="66"/>
        <v>0</v>
      </c>
      <c r="BQ73" s="3">
        <f t="shared" si="66"/>
        <v>0</v>
      </c>
      <c r="BR73" s="3">
        <f t="shared" si="66"/>
        <v>0</v>
      </c>
      <c r="BS73" s="3">
        <f t="shared" si="66"/>
        <v>0</v>
      </c>
      <c r="BT73" s="3">
        <f t="shared" si="66"/>
        <v>0</v>
      </c>
      <c r="BU73" s="3">
        <f t="shared" si="66"/>
        <v>0</v>
      </c>
      <c r="BV73" s="3">
        <f t="shared" si="66"/>
        <v>0</v>
      </c>
      <c r="BW73" s="3">
        <f t="shared" si="66"/>
        <v>0</v>
      </c>
      <c r="BX73" s="3">
        <f t="shared" si="66"/>
        <v>0</v>
      </c>
      <c r="BY73" s="3">
        <f t="shared" si="66"/>
        <v>0</v>
      </c>
      <c r="BZ73" s="3">
        <f t="shared" si="66"/>
        <v>0</v>
      </c>
      <c r="CA73" s="3">
        <f t="shared" ref="CA73:DF73" si="67">CA88</f>
        <v>19.23</v>
      </c>
      <c r="CB73" s="3">
        <f t="shared" si="67"/>
        <v>19.23</v>
      </c>
      <c r="CC73" s="3">
        <f t="shared" si="67"/>
        <v>0</v>
      </c>
      <c r="CD73" s="3">
        <f t="shared" si="67"/>
        <v>0</v>
      </c>
      <c r="CE73" s="3">
        <f t="shared" si="67"/>
        <v>-7.55</v>
      </c>
      <c r="CF73" s="3">
        <f t="shared" si="67"/>
        <v>-7.55</v>
      </c>
      <c r="CG73" s="3">
        <f t="shared" si="67"/>
        <v>0</v>
      </c>
      <c r="CH73" s="3">
        <f t="shared" si="67"/>
        <v>-7.55</v>
      </c>
      <c r="CI73" s="3">
        <f t="shared" si="67"/>
        <v>0</v>
      </c>
      <c r="CJ73" s="3">
        <f t="shared" si="67"/>
        <v>0</v>
      </c>
      <c r="CK73" s="3">
        <f t="shared" si="67"/>
        <v>0</v>
      </c>
      <c r="CL73" s="3">
        <f t="shared" si="67"/>
        <v>0</v>
      </c>
      <c r="CM73" s="3">
        <f t="shared" si="67"/>
        <v>0</v>
      </c>
      <c r="CN73" s="3">
        <f t="shared" si="67"/>
        <v>0</v>
      </c>
      <c r="CO73" s="3">
        <f t="shared" si="67"/>
        <v>0</v>
      </c>
      <c r="CP73" s="3">
        <f t="shared" si="67"/>
        <v>0</v>
      </c>
      <c r="CQ73" s="3">
        <f t="shared" si="67"/>
        <v>0</v>
      </c>
      <c r="CR73" s="3">
        <f t="shared" si="67"/>
        <v>0</v>
      </c>
      <c r="CS73" s="3">
        <f t="shared" si="67"/>
        <v>0</v>
      </c>
      <c r="CT73" s="3">
        <f t="shared" si="67"/>
        <v>0</v>
      </c>
      <c r="CU73" s="3">
        <f t="shared" si="67"/>
        <v>0</v>
      </c>
      <c r="CV73" s="3">
        <f t="shared" si="67"/>
        <v>0</v>
      </c>
      <c r="CW73" s="3">
        <f t="shared" si="67"/>
        <v>0</v>
      </c>
      <c r="CX73" s="3">
        <f t="shared" si="67"/>
        <v>0</v>
      </c>
      <c r="CY73" s="3">
        <f t="shared" si="67"/>
        <v>0</v>
      </c>
      <c r="CZ73" s="3">
        <f t="shared" si="67"/>
        <v>0</v>
      </c>
      <c r="DA73" s="3">
        <f t="shared" si="67"/>
        <v>0</v>
      </c>
      <c r="DB73" s="3">
        <f t="shared" si="67"/>
        <v>0</v>
      </c>
      <c r="DC73" s="3">
        <f t="shared" si="67"/>
        <v>0</v>
      </c>
      <c r="DD73" s="3">
        <f t="shared" si="67"/>
        <v>0</v>
      </c>
      <c r="DE73" s="3">
        <f t="shared" si="67"/>
        <v>0</v>
      </c>
      <c r="DF73" s="3">
        <f t="shared" si="67"/>
        <v>0</v>
      </c>
      <c r="DG73" s="4">
        <f t="shared" ref="DG73:EL73" si="68">DG88</f>
        <v>466.81</v>
      </c>
      <c r="DH73" s="4">
        <f t="shared" si="68"/>
        <v>-75.42</v>
      </c>
      <c r="DI73" s="4">
        <f t="shared" si="68"/>
        <v>0</v>
      </c>
      <c r="DJ73" s="4">
        <f t="shared" si="68"/>
        <v>0</v>
      </c>
      <c r="DK73" s="4">
        <f t="shared" si="68"/>
        <v>542.23</v>
      </c>
      <c r="DL73" s="4">
        <f t="shared" si="68"/>
        <v>0</v>
      </c>
      <c r="DM73" s="4">
        <f t="shared" si="68"/>
        <v>0.92687400000000009</v>
      </c>
      <c r="DN73" s="4">
        <f t="shared" si="68"/>
        <v>0</v>
      </c>
      <c r="DO73" s="4">
        <f t="shared" si="68"/>
        <v>0</v>
      </c>
      <c r="DP73" s="4">
        <f t="shared" si="68"/>
        <v>558.5</v>
      </c>
      <c r="DQ73" s="4">
        <f t="shared" si="68"/>
        <v>390.4</v>
      </c>
      <c r="DR73" s="4">
        <f t="shared" si="68"/>
        <v>0</v>
      </c>
      <c r="DS73" s="4">
        <f t="shared" si="68"/>
        <v>0</v>
      </c>
      <c r="DT73" s="4">
        <f t="shared" si="68"/>
        <v>466.81</v>
      </c>
      <c r="DU73" s="4">
        <f t="shared" si="68"/>
        <v>-75.42</v>
      </c>
      <c r="DV73" s="4">
        <f t="shared" si="68"/>
        <v>0</v>
      </c>
      <c r="DW73" s="4">
        <f t="shared" si="68"/>
        <v>0</v>
      </c>
      <c r="DX73" s="4">
        <f t="shared" si="68"/>
        <v>542.23</v>
      </c>
      <c r="DY73" s="4">
        <f t="shared" si="68"/>
        <v>0</v>
      </c>
      <c r="DZ73" s="4">
        <f t="shared" si="68"/>
        <v>0.92687400000000009</v>
      </c>
      <c r="EA73" s="4">
        <f t="shared" si="68"/>
        <v>0</v>
      </c>
      <c r="EB73" s="4">
        <f t="shared" si="68"/>
        <v>0</v>
      </c>
      <c r="EC73" s="4">
        <f t="shared" si="68"/>
        <v>558.5</v>
      </c>
      <c r="ED73" s="4">
        <f t="shared" si="68"/>
        <v>390.4</v>
      </c>
      <c r="EE73" s="4">
        <f t="shared" si="68"/>
        <v>0</v>
      </c>
      <c r="EF73" s="4">
        <f t="shared" si="68"/>
        <v>0</v>
      </c>
      <c r="EG73" s="4">
        <f t="shared" si="68"/>
        <v>0</v>
      </c>
      <c r="EH73" s="4">
        <f t="shared" si="68"/>
        <v>0</v>
      </c>
      <c r="EI73" s="4">
        <f t="shared" si="68"/>
        <v>0</v>
      </c>
      <c r="EJ73" s="4">
        <f t="shared" si="68"/>
        <v>1415.71</v>
      </c>
      <c r="EK73" s="4">
        <f t="shared" si="68"/>
        <v>1415.71</v>
      </c>
      <c r="EL73" s="4">
        <f t="shared" si="68"/>
        <v>0</v>
      </c>
      <c r="EM73" s="4">
        <f t="shared" ref="EM73:FR73" si="69">EM88</f>
        <v>0</v>
      </c>
      <c r="EN73" s="4">
        <f t="shared" si="69"/>
        <v>-75.42</v>
      </c>
      <c r="EO73" s="4">
        <f t="shared" si="69"/>
        <v>-75.42</v>
      </c>
      <c r="EP73" s="4">
        <f t="shared" si="69"/>
        <v>0</v>
      </c>
      <c r="EQ73" s="4">
        <f t="shared" si="69"/>
        <v>-75.42</v>
      </c>
      <c r="ER73" s="4">
        <f t="shared" si="69"/>
        <v>0</v>
      </c>
      <c r="ES73" s="4">
        <f t="shared" si="69"/>
        <v>0</v>
      </c>
      <c r="ET73" s="4">
        <f t="shared" si="69"/>
        <v>0</v>
      </c>
      <c r="EU73" s="4">
        <f t="shared" si="69"/>
        <v>0</v>
      </c>
      <c r="EV73" s="4">
        <f t="shared" si="69"/>
        <v>0</v>
      </c>
      <c r="EW73" s="4">
        <f t="shared" si="69"/>
        <v>0</v>
      </c>
      <c r="EX73" s="4">
        <f t="shared" si="69"/>
        <v>0</v>
      </c>
      <c r="EY73" s="4">
        <f t="shared" si="69"/>
        <v>0</v>
      </c>
      <c r="EZ73" s="4">
        <f t="shared" si="69"/>
        <v>0</v>
      </c>
      <c r="FA73" s="4">
        <f t="shared" si="69"/>
        <v>0</v>
      </c>
      <c r="FB73" s="4">
        <f t="shared" si="69"/>
        <v>0</v>
      </c>
      <c r="FC73" s="4">
        <f t="shared" si="69"/>
        <v>0</v>
      </c>
      <c r="FD73" s="4">
        <f t="shared" si="69"/>
        <v>0</v>
      </c>
      <c r="FE73" s="4">
        <f t="shared" si="69"/>
        <v>0</v>
      </c>
      <c r="FF73" s="4">
        <f t="shared" si="69"/>
        <v>0</v>
      </c>
      <c r="FG73" s="4">
        <f t="shared" si="69"/>
        <v>0</v>
      </c>
      <c r="FH73" s="4">
        <f t="shared" si="69"/>
        <v>0</v>
      </c>
      <c r="FI73" s="4">
        <f t="shared" si="69"/>
        <v>0</v>
      </c>
      <c r="FJ73" s="4">
        <f t="shared" si="69"/>
        <v>0</v>
      </c>
      <c r="FK73" s="4">
        <f t="shared" si="69"/>
        <v>0</v>
      </c>
      <c r="FL73" s="4">
        <f t="shared" si="69"/>
        <v>0</v>
      </c>
      <c r="FM73" s="4">
        <f t="shared" si="69"/>
        <v>0</v>
      </c>
      <c r="FN73" s="4">
        <f t="shared" si="69"/>
        <v>0</v>
      </c>
      <c r="FO73" s="4">
        <f t="shared" si="69"/>
        <v>0</v>
      </c>
      <c r="FP73" s="4">
        <f t="shared" si="69"/>
        <v>0</v>
      </c>
      <c r="FQ73" s="4">
        <f t="shared" si="69"/>
        <v>0</v>
      </c>
      <c r="FR73" s="4">
        <f t="shared" si="69"/>
        <v>0</v>
      </c>
      <c r="FS73" s="4">
        <f t="shared" ref="FS73:GX73" si="70">FS88</f>
        <v>1415.71</v>
      </c>
      <c r="FT73" s="4">
        <f t="shared" si="70"/>
        <v>1415.71</v>
      </c>
      <c r="FU73" s="4">
        <f t="shared" si="70"/>
        <v>0</v>
      </c>
      <c r="FV73" s="4">
        <f t="shared" si="70"/>
        <v>0</v>
      </c>
      <c r="FW73" s="4">
        <f t="shared" si="70"/>
        <v>-75.42</v>
      </c>
      <c r="FX73" s="4">
        <f t="shared" si="70"/>
        <v>-75.42</v>
      </c>
      <c r="FY73" s="4">
        <f t="shared" si="70"/>
        <v>0</v>
      </c>
      <c r="FZ73" s="4">
        <f t="shared" si="70"/>
        <v>-75.42</v>
      </c>
      <c r="GA73" s="4">
        <f t="shared" si="70"/>
        <v>0</v>
      </c>
      <c r="GB73" s="4">
        <f t="shared" si="70"/>
        <v>0</v>
      </c>
      <c r="GC73" s="4">
        <f t="shared" si="70"/>
        <v>0</v>
      </c>
      <c r="GD73" s="4">
        <f t="shared" si="70"/>
        <v>0</v>
      </c>
      <c r="GE73" s="4">
        <f t="shared" si="70"/>
        <v>0</v>
      </c>
      <c r="GF73" s="4">
        <f t="shared" si="70"/>
        <v>0</v>
      </c>
      <c r="GG73" s="4">
        <f t="shared" si="70"/>
        <v>0</v>
      </c>
      <c r="GH73" s="4">
        <f t="shared" si="70"/>
        <v>0</v>
      </c>
      <c r="GI73" s="4">
        <f t="shared" si="70"/>
        <v>0</v>
      </c>
      <c r="GJ73" s="4">
        <f t="shared" si="70"/>
        <v>0</v>
      </c>
      <c r="GK73" s="4">
        <f t="shared" si="70"/>
        <v>0</v>
      </c>
      <c r="GL73" s="4">
        <f t="shared" si="70"/>
        <v>0</v>
      </c>
      <c r="GM73" s="4">
        <f t="shared" si="70"/>
        <v>0</v>
      </c>
      <c r="GN73" s="4">
        <f t="shared" si="70"/>
        <v>0</v>
      </c>
      <c r="GO73" s="4">
        <f t="shared" si="70"/>
        <v>0</v>
      </c>
      <c r="GP73" s="4">
        <f t="shared" si="70"/>
        <v>0</v>
      </c>
      <c r="GQ73" s="4">
        <f t="shared" si="70"/>
        <v>0</v>
      </c>
      <c r="GR73" s="4">
        <f t="shared" si="70"/>
        <v>0</v>
      </c>
      <c r="GS73" s="4">
        <f t="shared" si="70"/>
        <v>0</v>
      </c>
      <c r="GT73" s="4">
        <f t="shared" si="70"/>
        <v>0</v>
      </c>
      <c r="GU73" s="4">
        <f t="shared" si="70"/>
        <v>0</v>
      </c>
      <c r="GV73" s="4">
        <f t="shared" si="70"/>
        <v>0</v>
      </c>
      <c r="GW73" s="4">
        <f t="shared" si="70"/>
        <v>0</v>
      </c>
      <c r="GX73" s="4">
        <f t="shared" si="70"/>
        <v>0</v>
      </c>
    </row>
    <row r="75" spans="1:255" x14ac:dyDescent="0.2">
      <c r="A75" s="2">
        <v>17</v>
      </c>
      <c r="B75" s="2">
        <v>1</v>
      </c>
      <c r="C75" s="2">
        <f>ROW(SmtRes!A16)</f>
        <v>16</v>
      </c>
      <c r="D75" s="2">
        <f>ROW(EtalonRes!A16)</f>
        <v>16</v>
      </c>
      <c r="E75" s="2" t="s">
        <v>101</v>
      </c>
      <c r="F75" s="2" t="s">
        <v>19</v>
      </c>
      <c r="G75" s="2" t="s">
        <v>20</v>
      </c>
      <c r="H75" s="2" t="s">
        <v>21</v>
      </c>
      <c r="I75" s="2">
        <f>ROUND(ROUND(2.33/100,5),9)</f>
        <v>2.3300000000000001E-2</v>
      </c>
      <c r="J75" s="2">
        <v>0</v>
      </c>
      <c r="K75" s="2">
        <f>ROUND(ROUND(2.33/100,5),9)</f>
        <v>2.3300000000000001E-2</v>
      </c>
      <c r="L75" s="2"/>
      <c r="M75" s="2"/>
      <c r="N75" s="2"/>
      <c r="O75" s="2">
        <f t="shared" ref="O75:O86" si="71">ROUND(CP75,2)</f>
        <v>9.6999999999999993</v>
      </c>
      <c r="P75" s="2">
        <f t="shared" ref="P75:P86" si="72">ROUND((ROUND((AC75*AW75*I75),2)*BC75),2)</f>
        <v>0</v>
      </c>
      <c r="Q75" s="2">
        <f t="shared" ref="Q75:Q86" si="73">(ROUND((ROUND(((ET75)*AV75*I75),2)*BB75),2)+ROUND((ROUND(((AE75-(EU75))*AV75*I75),2)*BS75),2))</f>
        <v>0</v>
      </c>
      <c r="R75" s="2">
        <f t="shared" ref="R75:R86" si="74">ROUND((ROUND((AE75*AV75*I75),2)*BS75),2)</f>
        <v>0</v>
      </c>
      <c r="S75" s="2">
        <f t="shared" ref="S75:S86" si="75">ROUND((ROUND((AF75*AV75*I75),2)*BA75),2)</f>
        <v>9.6999999999999993</v>
      </c>
      <c r="T75" s="2">
        <f t="shared" ref="T75:T86" si="76">ROUND(CU75*I75,2)</f>
        <v>0</v>
      </c>
      <c r="U75" s="2">
        <f t="shared" ref="U75:U86" si="77">CV75*I75</f>
        <v>0.93200000000000005</v>
      </c>
      <c r="V75" s="2">
        <f t="shared" ref="V75:V86" si="78">CW75*I75</f>
        <v>0</v>
      </c>
      <c r="W75" s="2">
        <f t="shared" ref="W75:W86" si="79">ROUND(CX75*I75,2)</f>
        <v>0</v>
      </c>
      <c r="X75" s="2">
        <f t="shared" ref="X75:X86" si="80">ROUND(CY75,2)</f>
        <v>9.99</v>
      </c>
      <c r="Y75" s="2">
        <f t="shared" ref="Y75:Y86" si="81">ROUND(CZ75,2)</f>
        <v>6.98</v>
      </c>
      <c r="Z75" s="2"/>
      <c r="AA75" s="2">
        <v>422440265</v>
      </c>
      <c r="AB75" s="2">
        <f t="shared" ref="AB75:AB86" si="82">ROUND((AC75+AD75+AF75),6)</f>
        <v>416.4</v>
      </c>
      <c r="AC75" s="2">
        <f t="shared" ref="AC75:AC86" si="83">ROUND((ES75),6)</f>
        <v>0</v>
      </c>
      <c r="AD75" s="2">
        <f t="shared" ref="AD75:AD86" si="84">ROUND((((ET75)-(EU75))+AE75),6)</f>
        <v>0</v>
      </c>
      <c r="AE75" s="2">
        <f t="shared" ref="AE75:AE86" si="85">ROUND((EU75),6)</f>
        <v>0</v>
      </c>
      <c r="AF75" s="2">
        <f t="shared" ref="AF75:AF86" si="86">ROUND((EV75),6)</f>
        <v>416.4</v>
      </c>
      <c r="AG75" s="2">
        <f t="shared" ref="AG75:AG86" si="87">ROUND((AP75),6)</f>
        <v>0</v>
      </c>
      <c r="AH75" s="2">
        <f t="shared" ref="AH75:AH86" si="88">(EW75)</f>
        <v>40</v>
      </c>
      <c r="AI75" s="2">
        <f t="shared" ref="AI75:AI86" si="89">(EX75)</f>
        <v>0</v>
      </c>
      <c r="AJ75" s="2">
        <f t="shared" ref="AJ75:AJ86" si="90">(AS75)</f>
        <v>0</v>
      </c>
      <c r="AK75" s="2">
        <v>416.4</v>
      </c>
      <c r="AL75" s="2">
        <v>0</v>
      </c>
      <c r="AM75" s="2">
        <v>0</v>
      </c>
      <c r="AN75" s="2">
        <v>0</v>
      </c>
      <c r="AO75" s="2">
        <v>416.4</v>
      </c>
      <c r="AP75" s="2">
        <v>0</v>
      </c>
      <c r="AQ75" s="2">
        <v>40</v>
      </c>
      <c r="AR75" s="2">
        <v>0</v>
      </c>
      <c r="AS75" s="2">
        <v>0</v>
      </c>
      <c r="AT75" s="2">
        <v>103</v>
      </c>
      <c r="AU75" s="2">
        <v>72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22</v>
      </c>
      <c r="BK75" s="2"/>
      <c r="BL75" s="2"/>
      <c r="BM75" s="2">
        <v>50</v>
      </c>
      <c r="BN75" s="2">
        <v>0</v>
      </c>
      <c r="BO75" s="2" t="s">
        <v>19</v>
      </c>
      <c r="BP75" s="2">
        <v>1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103</v>
      </c>
      <c r="CA75" s="2">
        <v>72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ref="CP75:CP86" si="91">(P75+Q75+S75)</f>
        <v>9.6999999999999993</v>
      </c>
      <c r="CQ75" s="2">
        <f t="shared" ref="CQ75:CQ86" si="92">ROUND((ROUND((AC75*AW75*1),2)*BC75),2)</f>
        <v>0</v>
      </c>
      <c r="CR75" s="2">
        <f t="shared" ref="CR75:CR86" si="93">(ROUND((ROUND(((ET75)*AV75*1),2)*BB75),2)+ROUND((ROUND(((AE75-(EU75))*AV75*1),2)*BS75),2))</f>
        <v>0</v>
      </c>
      <c r="CS75" s="2">
        <f t="shared" ref="CS75:CS86" si="94">ROUND((ROUND((AE75*AV75*1),2)*BS75),2)</f>
        <v>0</v>
      </c>
      <c r="CT75" s="2">
        <f t="shared" ref="CT75:CT86" si="95">ROUND((ROUND((AF75*AV75*1),2)*BA75),2)</f>
        <v>416.4</v>
      </c>
      <c r="CU75" s="2">
        <f t="shared" ref="CU75:CU86" si="96">AG75</f>
        <v>0</v>
      </c>
      <c r="CV75" s="2">
        <f t="shared" ref="CV75:CV86" si="97">(AH75*AV75)</f>
        <v>40</v>
      </c>
      <c r="CW75" s="2">
        <f t="shared" ref="CW75:CW86" si="98">AI75</f>
        <v>0</v>
      </c>
      <c r="CX75" s="2">
        <f t="shared" ref="CX75:CX86" si="99">AJ75</f>
        <v>0</v>
      </c>
      <c r="CY75" s="2">
        <f t="shared" ref="CY75:CY86" si="100">(((S75+R75)*AT75)/100)</f>
        <v>9.9909999999999997</v>
      </c>
      <c r="CZ75" s="2">
        <f t="shared" ref="CZ75:CZ86" si="101">(((S75+R75)*AU75)/100)</f>
        <v>6.984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1005</v>
      </c>
      <c r="DV75" s="2" t="s">
        <v>21</v>
      </c>
      <c r="DW75" s="2" t="s">
        <v>21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385723293</v>
      </c>
      <c r="EF75" s="2">
        <v>30</v>
      </c>
      <c r="EG75" s="2" t="s">
        <v>23</v>
      </c>
      <c r="EH75" s="2">
        <v>0</v>
      </c>
      <c r="EI75" s="2" t="s">
        <v>3</v>
      </c>
      <c r="EJ75" s="2">
        <v>1</v>
      </c>
      <c r="EK75" s="2">
        <v>50</v>
      </c>
      <c r="EL75" s="2" t="s">
        <v>24</v>
      </c>
      <c r="EM75" s="2" t="s">
        <v>25</v>
      </c>
      <c r="EN75" s="2"/>
      <c r="EO75" s="2" t="s">
        <v>3</v>
      </c>
      <c r="EP75" s="2"/>
      <c r="EQ75" s="2">
        <v>0</v>
      </c>
      <c r="ER75" s="2">
        <v>416.4</v>
      </c>
      <c r="ES75" s="2">
        <v>0</v>
      </c>
      <c r="ET75" s="2">
        <v>0</v>
      </c>
      <c r="EU75" s="2">
        <v>0</v>
      </c>
      <c r="EV75" s="2">
        <v>416.4</v>
      </c>
      <c r="EW75" s="2">
        <v>40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103</v>
      </c>
      <c r="FY75" s="2">
        <v>72</v>
      </c>
      <c r="FZ75" s="2"/>
      <c r="GA75" s="2" t="s">
        <v>3</v>
      </c>
      <c r="GB75" s="2"/>
      <c r="GC75" s="2"/>
      <c r="GD75" s="2">
        <v>1</v>
      </c>
      <c r="GE75" s="2"/>
      <c r="GF75" s="2">
        <v>-1630617378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ref="GL75:GL86" si="102">ROUND(IF(AND(BH75=3,BI75=3,FS75&lt;&gt;0),P75,0),2)</f>
        <v>0</v>
      </c>
      <c r="GM75" s="2">
        <f t="shared" ref="GM75:GM86" si="103">ROUND(O75+X75+Y75,2)+GX75</f>
        <v>26.67</v>
      </c>
      <c r="GN75" s="2">
        <f t="shared" ref="GN75:GN86" si="104">IF(OR(BI75=0,BI75=1),GM75-GX75,0)</f>
        <v>26.67</v>
      </c>
      <c r="GO75" s="2">
        <f t="shared" ref="GO75:GO86" si="105">IF(BI75=2,GM75-GX75,0)</f>
        <v>0</v>
      </c>
      <c r="GP75" s="2">
        <f t="shared" ref="GP75:GP86" si="106">IF(BI75=4,GM75-GX75,0)</f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ref="GV75:GV86" si="107">ROUND((GT75),6)</f>
        <v>0</v>
      </c>
      <c r="GW75" s="2">
        <v>1</v>
      </c>
      <c r="GX75" s="2">
        <f t="shared" ref="GX75:GX86" si="108">ROUND(HC75*I75,2)</f>
        <v>0</v>
      </c>
      <c r="GY75" s="2"/>
      <c r="GZ75" s="2"/>
      <c r="HA75" s="2">
        <v>0</v>
      </c>
      <c r="HB75" s="2">
        <v>0</v>
      </c>
      <c r="HC75" s="2">
        <f t="shared" ref="HC75:HC86" si="109"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ROW(SmtRes!A18)</f>
        <v>18</v>
      </c>
      <c r="D76">
        <f>ROW(EtalonRes!A18)</f>
        <v>18</v>
      </c>
      <c r="E76" t="s">
        <v>101</v>
      </c>
      <c r="F76" t="s">
        <v>19</v>
      </c>
      <c r="G76" t="s">
        <v>20</v>
      </c>
      <c r="H76" t="s">
        <v>21</v>
      </c>
      <c r="I76">
        <f>ROUND(ROUND(2.33/100,5),9)</f>
        <v>2.3300000000000001E-2</v>
      </c>
      <c r="J76">
        <v>0</v>
      </c>
      <c r="K76">
        <f>ROUND(ROUND(2.33/100,5),9)</f>
        <v>2.3300000000000001E-2</v>
      </c>
      <c r="O76">
        <f t="shared" si="71"/>
        <v>540</v>
      </c>
      <c r="P76">
        <f t="shared" si="72"/>
        <v>0</v>
      </c>
      <c r="Q76">
        <f t="shared" si="73"/>
        <v>0</v>
      </c>
      <c r="R76">
        <f t="shared" si="74"/>
        <v>0</v>
      </c>
      <c r="S76">
        <f t="shared" si="75"/>
        <v>540</v>
      </c>
      <c r="T76">
        <f t="shared" si="76"/>
        <v>0</v>
      </c>
      <c r="U76">
        <f t="shared" si="77"/>
        <v>0.93200000000000005</v>
      </c>
      <c r="V76">
        <f t="shared" si="78"/>
        <v>0</v>
      </c>
      <c r="W76">
        <f t="shared" si="79"/>
        <v>0</v>
      </c>
      <c r="X76">
        <f t="shared" si="80"/>
        <v>556.20000000000005</v>
      </c>
      <c r="Y76">
        <f t="shared" si="81"/>
        <v>388.8</v>
      </c>
      <c r="AA76">
        <v>422440263</v>
      </c>
      <c r="AB76">
        <f t="shared" si="82"/>
        <v>416.4</v>
      </c>
      <c r="AC76">
        <f t="shared" si="83"/>
        <v>0</v>
      </c>
      <c r="AD76">
        <f t="shared" si="84"/>
        <v>0</v>
      </c>
      <c r="AE76">
        <f t="shared" si="85"/>
        <v>0</v>
      </c>
      <c r="AF76">
        <f t="shared" si="86"/>
        <v>416.4</v>
      </c>
      <c r="AG76">
        <f t="shared" si="87"/>
        <v>0</v>
      </c>
      <c r="AH76">
        <f t="shared" si="88"/>
        <v>40</v>
      </c>
      <c r="AI76">
        <f t="shared" si="89"/>
        <v>0</v>
      </c>
      <c r="AJ76">
        <f t="shared" si="90"/>
        <v>0</v>
      </c>
      <c r="AK76">
        <v>416.4</v>
      </c>
      <c r="AL76">
        <v>0</v>
      </c>
      <c r="AM76">
        <v>0</v>
      </c>
      <c r="AN76">
        <v>0</v>
      </c>
      <c r="AO76">
        <v>416.4</v>
      </c>
      <c r="AP76">
        <v>0</v>
      </c>
      <c r="AQ76">
        <v>40</v>
      </c>
      <c r="AR76">
        <v>0</v>
      </c>
      <c r="AS76">
        <v>0</v>
      </c>
      <c r="AT76">
        <v>103</v>
      </c>
      <c r="AU76">
        <v>72</v>
      </c>
      <c r="AV76">
        <v>1</v>
      </c>
      <c r="AW76">
        <v>1</v>
      </c>
      <c r="AZ76">
        <v>1</v>
      </c>
      <c r="BA76">
        <v>55.67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22</v>
      </c>
      <c r="BM76">
        <v>50</v>
      </c>
      <c r="BN76">
        <v>0</v>
      </c>
      <c r="BO76" t="s">
        <v>19</v>
      </c>
      <c r="BP76">
        <v>1</v>
      </c>
      <c r="BQ76">
        <v>30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72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91"/>
        <v>540</v>
      </c>
      <c r="CQ76">
        <f t="shared" si="92"/>
        <v>0</v>
      </c>
      <c r="CR76">
        <f t="shared" si="93"/>
        <v>0</v>
      </c>
      <c r="CS76">
        <f t="shared" si="94"/>
        <v>0</v>
      </c>
      <c r="CT76">
        <f t="shared" si="95"/>
        <v>23180.99</v>
      </c>
      <c r="CU76">
        <f t="shared" si="96"/>
        <v>0</v>
      </c>
      <c r="CV76">
        <f t="shared" si="97"/>
        <v>40</v>
      </c>
      <c r="CW76">
        <f t="shared" si="98"/>
        <v>0</v>
      </c>
      <c r="CX76">
        <f t="shared" si="99"/>
        <v>0</v>
      </c>
      <c r="CY76">
        <f t="shared" si="100"/>
        <v>556.20000000000005</v>
      </c>
      <c r="CZ76">
        <f t="shared" si="101"/>
        <v>388.8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21</v>
      </c>
      <c r="DW76" t="s">
        <v>21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385723293</v>
      </c>
      <c r="EF76">
        <v>30</v>
      </c>
      <c r="EG76" t="s">
        <v>23</v>
      </c>
      <c r="EH76">
        <v>0</v>
      </c>
      <c r="EI76" t="s">
        <v>3</v>
      </c>
      <c r="EJ76">
        <v>1</v>
      </c>
      <c r="EK76">
        <v>50</v>
      </c>
      <c r="EL76" t="s">
        <v>24</v>
      </c>
      <c r="EM76" t="s">
        <v>25</v>
      </c>
      <c r="EO76" t="s">
        <v>3</v>
      </c>
      <c r="EQ76">
        <v>0</v>
      </c>
      <c r="ER76">
        <v>416.4</v>
      </c>
      <c r="ES76">
        <v>0</v>
      </c>
      <c r="ET76">
        <v>0</v>
      </c>
      <c r="EU76">
        <v>0</v>
      </c>
      <c r="EV76">
        <v>416.4</v>
      </c>
      <c r="EW76">
        <v>40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72</v>
      </c>
      <c r="GA76" t="s">
        <v>3</v>
      </c>
      <c r="GD76">
        <v>1</v>
      </c>
      <c r="GF76">
        <v>-1630617378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102"/>
        <v>0</v>
      </c>
      <c r="GM76">
        <f t="shared" si="103"/>
        <v>1485</v>
      </c>
      <c r="GN76">
        <f t="shared" si="104"/>
        <v>1485</v>
      </c>
      <c r="GO76">
        <f t="shared" si="105"/>
        <v>0</v>
      </c>
      <c r="GP76">
        <f t="shared" si="106"/>
        <v>0</v>
      </c>
      <c r="GR76">
        <v>0</v>
      </c>
      <c r="GS76">
        <v>3</v>
      </c>
      <c r="GT76">
        <v>0</v>
      </c>
      <c r="GU76" t="s">
        <v>3</v>
      </c>
      <c r="GV76">
        <f t="shared" si="107"/>
        <v>0</v>
      </c>
      <c r="GW76">
        <v>1</v>
      </c>
      <c r="GX76">
        <f t="shared" si="108"/>
        <v>0</v>
      </c>
      <c r="HA76">
        <v>0</v>
      </c>
      <c r="HB76">
        <v>0</v>
      </c>
      <c r="HC76">
        <f t="shared" si="10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18</v>
      </c>
      <c r="B77" s="2">
        <v>1</v>
      </c>
      <c r="C77" s="2">
        <v>16</v>
      </c>
      <c r="D77" s="2"/>
      <c r="E77" s="2" t="s">
        <v>102</v>
      </c>
      <c r="F77" s="2" t="s">
        <v>27</v>
      </c>
      <c r="G77" s="2" t="s">
        <v>28</v>
      </c>
      <c r="H77" s="2" t="s">
        <v>29</v>
      </c>
      <c r="I77" s="2">
        <f>I75*J77</f>
        <v>0.34950000000000003</v>
      </c>
      <c r="J77" s="2">
        <v>15</v>
      </c>
      <c r="K77" s="2">
        <v>15</v>
      </c>
      <c r="L77" s="2"/>
      <c r="M77" s="2"/>
      <c r="N77" s="2"/>
      <c r="O77" s="2">
        <f t="shared" si="71"/>
        <v>0</v>
      </c>
      <c r="P77" s="2">
        <f t="shared" si="72"/>
        <v>0</v>
      </c>
      <c r="Q77" s="2">
        <f t="shared" si="73"/>
        <v>0</v>
      </c>
      <c r="R77" s="2">
        <f t="shared" si="74"/>
        <v>0</v>
      </c>
      <c r="S77" s="2">
        <f t="shared" si="75"/>
        <v>0</v>
      </c>
      <c r="T77" s="2">
        <f t="shared" si="76"/>
        <v>0</v>
      </c>
      <c r="U77" s="2">
        <f t="shared" si="77"/>
        <v>0</v>
      </c>
      <c r="V77" s="2">
        <f t="shared" si="78"/>
        <v>0</v>
      </c>
      <c r="W77" s="2">
        <f t="shared" si="79"/>
        <v>0</v>
      </c>
      <c r="X77" s="2">
        <f t="shared" si="80"/>
        <v>0</v>
      </c>
      <c r="Y77" s="2">
        <f t="shared" si="81"/>
        <v>0</v>
      </c>
      <c r="Z77" s="2"/>
      <c r="AA77" s="2">
        <v>422440265</v>
      </c>
      <c r="AB77" s="2">
        <f t="shared" si="82"/>
        <v>0</v>
      </c>
      <c r="AC77" s="2">
        <f t="shared" si="83"/>
        <v>0</v>
      </c>
      <c r="AD77" s="2">
        <f t="shared" si="84"/>
        <v>0</v>
      </c>
      <c r="AE77" s="2">
        <f t="shared" si="85"/>
        <v>0</v>
      </c>
      <c r="AF77" s="2">
        <f t="shared" si="86"/>
        <v>0</v>
      </c>
      <c r="AG77" s="2">
        <f t="shared" si="87"/>
        <v>0</v>
      </c>
      <c r="AH77" s="2">
        <f t="shared" si="88"/>
        <v>0</v>
      </c>
      <c r="AI77" s="2">
        <f t="shared" si="89"/>
        <v>0</v>
      </c>
      <c r="AJ77" s="2">
        <f t="shared" si="90"/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103</v>
      </c>
      <c r="AU77" s="2">
        <v>72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3</v>
      </c>
      <c r="BK77" s="2"/>
      <c r="BL77" s="2"/>
      <c r="BM77" s="2">
        <v>50</v>
      </c>
      <c r="BN77" s="2">
        <v>0</v>
      </c>
      <c r="BO77" s="2" t="s">
        <v>3</v>
      </c>
      <c r="BP77" s="2">
        <v>0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103</v>
      </c>
      <c r="CA77" s="2">
        <v>72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91"/>
        <v>0</v>
      </c>
      <c r="CQ77" s="2">
        <f t="shared" si="92"/>
        <v>0</v>
      </c>
      <c r="CR77" s="2">
        <f t="shared" si="93"/>
        <v>0</v>
      </c>
      <c r="CS77" s="2">
        <f t="shared" si="94"/>
        <v>0</v>
      </c>
      <c r="CT77" s="2">
        <f t="shared" si="95"/>
        <v>0</v>
      </c>
      <c r="CU77" s="2">
        <f t="shared" si="96"/>
        <v>0</v>
      </c>
      <c r="CV77" s="2">
        <f t="shared" si="97"/>
        <v>0</v>
      </c>
      <c r="CW77" s="2">
        <f t="shared" si="98"/>
        <v>0</v>
      </c>
      <c r="CX77" s="2">
        <f t="shared" si="99"/>
        <v>0</v>
      </c>
      <c r="CY77" s="2">
        <f t="shared" si="100"/>
        <v>0</v>
      </c>
      <c r="CZ77" s="2">
        <f t="shared" si="101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1007</v>
      </c>
      <c r="DV77" s="2" t="s">
        <v>29</v>
      </c>
      <c r="DW77" s="2" t="s">
        <v>29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385723293</v>
      </c>
      <c r="EF77" s="2">
        <v>30</v>
      </c>
      <c r="EG77" s="2" t="s">
        <v>23</v>
      </c>
      <c r="EH77" s="2">
        <v>0</v>
      </c>
      <c r="EI77" s="2" t="s">
        <v>3</v>
      </c>
      <c r="EJ77" s="2">
        <v>1</v>
      </c>
      <c r="EK77" s="2">
        <v>50</v>
      </c>
      <c r="EL77" s="2" t="s">
        <v>24</v>
      </c>
      <c r="EM77" s="2" t="s">
        <v>25</v>
      </c>
      <c r="EN77" s="2"/>
      <c r="EO77" s="2" t="s">
        <v>3</v>
      </c>
      <c r="EP77" s="2"/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103</v>
      </c>
      <c r="FY77" s="2">
        <v>72</v>
      </c>
      <c r="FZ77" s="2"/>
      <c r="GA77" s="2" t="s">
        <v>3</v>
      </c>
      <c r="GB77" s="2"/>
      <c r="GC77" s="2"/>
      <c r="GD77" s="2">
        <v>1</v>
      </c>
      <c r="GE77" s="2"/>
      <c r="GF77" s="2">
        <v>322112170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102"/>
        <v>0</v>
      </c>
      <c r="GM77" s="2">
        <f t="shared" si="103"/>
        <v>0</v>
      </c>
      <c r="GN77" s="2">
        <f t="shared" si="104"/>
        <v>0</v>
      </c>
      <c r="GO77" s="2">
        <f t="shared" si="105"/>
        <v>0</v>
      </c>
      <c r="GP77" s="2">
        <f t="shared" si="106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7"/>
        <v>0</v>
      </c>
      <c r="GW77" s="2">
        <v>1</v>
      </c>
      <c r="GX77" s="2">
        <f t="shared" si="108"/>
        <v>0</v>
      </c>
      <c r="GY77" s="2"/>
      <c r="GZ77" s="2"/>
      <c r="HA77" s="2">
        <v>0</v>
      </c>
      <c r="HB77" s="2">
        <v>0</v>
      </c>
      <c r="HC77" s="2">
        <f t="shared" si="109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18</v>
      </c>
      <c r="B78">
        <v>1</v>
      </c>
      <c r="C78">
        <v>18</v>
      </c>
      <c r="E78" t="s">
        <v>102</v>
      </c>
      <c r="F78" t="s">
        <v>27</v>
      </c>
      <c r="G78" t="s">
        <v>28</v>
      </c>
      <c r="H78" t="s">
        <v>29</v>
      </c>
      <c r="I78">
        <f>I76*J78</f>
        <v>0.34950000000000003</v>
      </c>
      <c r="J78">
        <v>15</v>
      </c>
      <c r="K78">
        <v>15</v>
      </c>
      <c r="O78">
        <f t="shared" si="71"/>
        <v>0</v>
      </c>
      <c r="P78">
        <f t="shared" si="72"/>
        <v>0</v>
      </c>
      <c r="Q78">
        <f t="shared" si="73"/>
        <v>0</v>
      </c>
      <c r="R78">
        <f t="shared" si="74"/>
        <v>0</v>
      </c>
      <c r="S78">
        <f t="shared" si="75"/>
        <v>0</v>
      </c>
      <c r="T78">
        <f t="shared" si="76"/>
        <v>0</v>
      </c>
      <c r="U78">
        <f t="shared" si="77"/>
        <v>0</v>
      </c>
      <c r="V78">
        <f t="shared" si="78"/>
        <v>0</v>
      </c>
      <c r="W78">
        <f t="shared" si="79"/>
        <v>0</v>
      </c>
      <c r="X78">
        <f t="shared" si="80"/>
        <v>0</v>
      </c>
      <c r="Y78">
        <f t="shared" si="81"/>
        <v>0</v>
      </c>
      <c r="AA78">
        <v>422440263</v>
      </c>
      <c r="AB78">
        <f t="shared" si="82"/>
        <v>0</v>
      </c>
      <c r="AC78">
        <f t="shared" si="83"/>
        <v>0</v>
      </c>
      <c r="AD78">
        <f t="shared" si="84"/>
        <v>0</v>
      </c>
      <c r="AE78">
        <f t="shared" si="85"/>
        <v>0</v>
      </c>
      <c r="AF78">
        <f t="shared" si="86"/>
        <v>0</v>
      </c>
      <c r="AG78">
        <f t="shared" si="87"/>
        <v>0</v>
      </c>
      <c r="AH78">
        <f t="shared" si="88"/>
        <v>0</v>
      </c>
      <c r="AI78">
        <f t="shared" si="89"/>
        <v>0</v>
      </c>
      <c r="AJ78">
        <f t="shared" si="90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103</v>
      </c>
      <c r="AU78">
        <v>72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9.86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50</v>
      </c>
      <c r="BN78">
        <v>0</v>
      </c>
      <c r="BO78" t="s">
        <v>3</v>
      </c>
      <c r="BP78">
        <v>0</v>
      </c>
      <c r="BQ78">
        <v>30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72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91"/>
        <v>0</v>
      </c>
      <c r="CQ78">
        <f t="shared" si="92"/>
        <v>0</v>
      </c>
      <c r="CR78">
        <f t="shared" si="93"/>
        <v>0</v>
      </c>
      <c r="CS78">
        <f t="shared" si="94"/>
        <v>0</v>
      </c>
      <c r="CT78">
        <f t="shared" si="95"/>
        <v>0</v>
      </c>
      <c r="CU78">
        <f t="shared" si="96"/>
        <v>0</v>
      </c>
      <c r="CV78">
        <f t="shared" si="97"/>
        <v>0</v>
      </c>
      <c r="CW78">
        <f t="shared" si="98"/>
        <v>0</v>
      </c>
      <c r="CX78">
        <f t="shared" si="99"/>
        <v>0</v>
      </c>
      <c r="CY78">
        <f t="shared" si="100"/>
        <v>0</v>
      </c>
      <c r="CZ78">
        <f t="shared" si="101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29</v>
      </c>
      <c r="DW78" t="s">
        <v>29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385723293</v>
      </c>
      <c r="EF78">
        <v>30</v>
      </c>
      <c r="EG78" t="s">
        <v>23</v>
      </c>
      <c r="EH78">
        <v>0</v>
      </c>
      <c r="EI78" t="s">
        <v>3</v>
      </c>
      <c r="EJ78">
        <v>1</v>
      </c>
      <c r="EK78">
        <v>50</v>
      </c>
      <c r="EL78" t="s">
        <v>24</v>
      </c>
      <c r="EM78" t="s">
        <v>25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103</v>
      </c>
      <c r="FY78">
        <v>72</v>
      </c>
      <c r="GA78" t="s">
        <v>3</v>
      </c>
      <c r="GD78">
        <v>1</v>
      </c>
      <c r="GF78">
        <v>322112170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102"/>
        <v>0</v>
      </c>
      <c r="GM78">
        <f t="shared" si="103"/>
        <v>0</v>
      </c>
      <c r="GN78">
        <f t="shared" si="104"/>
        <v>0</v>
      </c>
      <c r="GO78">
        <f t="shared" si="105"/>
        <v>0</v>
      </c>
      <c r="GP78">
        <f t="shared" si="106"/>
        <v>0</v>
      </c>
      <c r="GR78">
        <v>0</v>
      </c>
      <c r="GS78">
        <v>3</v>
      </c>
      <c r="GT78">
        <v>0</v>
      </c>
      <c r="GU78" t="s">
        <v>3</v>
      </c>
      <c r="GV78">
        <f t="shared" si="107"/>
        <v>0</v>
      </c>
      <c r="GW78">
        <v>1</v>
      </c>
      <c r="GX78">
        <f t="shared" si="108"/>
        <v>0</v>
      </c>
      <c r="HA78">
        <v>0</v>
      </c>
      <c r="HB78">
        <v>0</v>
      </c>
      <c r="HC78">
        <f t="shared" si="109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ROW(SmtRes!A20)</f>
        <v>20</v>
      </c>
      <c r="D79" s="2">
        <f>ROW(EtalonRes!A20)</f>
        <v>20</v>
      </c>
      <c r="E79" s="2" t="s">
        <v>103</v>
      </c>
      <c r="F79" s="2" t="s">
        <v>31</v>
      </c>
      <c r="G79" s="2" t="s">
        <v>32</v>
      </c>
      <c r="H79" s="2" t="s">
        <v>21</v>
      </c>
      <c r="I79" s="2">
        <f>ROUND(ROUND(-2.33/100,5),9)</f>
        <v>-2.3300000000000001E-2</v>
      </c>
      <c r="J79" s="2">
        <v>0</v>
      </c>
      <c r="K79" s="2">
        <f>ROUND(ROUND(-2.33/100,5),9)</f>
        <v>-2.3300000000000001E-2</v>
      </c>
      <c r="L79" s="2"/>
      <c r="M79" s="2"/>
      <c r="N79" s="2"/>
      <c r="O79" s="2">
        <f t="shared" si="71"/>
        <v>-1.33</v>
      </c>
      <c r="P79" s="2">
        <f t="shared" si="72"/>
        <v>0</v>
      </c>
      <c r="Q79" s="2">
        <f t="shared" si="73"/>
        <v>0</v>
      </c>
      <c r="R79" s="2">
        <f t="shared" si="74"/>
        <v>0</v>
      </c>
      <c r="S79" s="2">
        <f t="shared" si="75"/>
        <v>-1.33</v>
      </c>
      <c r="T79" s="2">
        <f t="shared" si="76"/>
        <v>0</v>
      </c>
      <c r="U79" s="2">
        <f t="shared" si="77"/>
        <v>-0.12745100000000001</v>
      </c>
      <c r="V79" s="2">
        <f t="shared" si="78"/>
        <v>0</v>
      </c>
      <c r="W79" s="2">
        <f t="shared" si="79"/>
        <v>0</v>
      </c>
      <c r="X79" s="2">
        <f t="shared" si="80"/>
        <v>-1.37</v>
      </c>
      <c r="Y79" s="2">
        <f t="shared" si="81"/>
        <v>-0.96</v>
      </c>
      <c r="Z79" s="2"/>
      <c r="AA79" s="2">
        <v>422440265</v>
      </c>
      <c r="AB79" s="2">
        <f t="shared" si="82"/>
        <v>56.94</v>
      </c>
      <c r="AC79" s="2">
        <f t="shared" si="83"/>
        <v>0</v>
      </c>
      <c r="AD79" s="2">
        <f t="shared" si="84"/>
        <v>0</v>
      </c>
      <c r="AE79" s="2">
        <f t="shared" si="85"/>
        <v>0</v>
      </c>
      <c r="AF79" s="2">
        <f t="shared" si="86"/>
        <v>56.94</v>
      </c>
      <c r="AG79" s="2">
        <f t="shared" si="87"/>
        <v>0</v>
      </c>
      <c r="AH79" s="2">
        <f t="shared" si="88"/>
        <v>5.47</v>
      </c>
      <c r="AI79" s="2">
        <f t="shared" si="89"/>
        <v>0</v>
      </c>
      <c r="AJ79" s="2">
        <f t="shared" si="90"/>
        <v>0</v>
      </c>
      <c r="AK79" s="2">
        <v>56.94</v>
      </c>
      <c r="AL79" s="2">
        <v>0</v>
      </c>
      <c r="AM79" s="2">
        <v>0</v>
      </c>
      <c r="AN79" s="2">
        <v>0</v>
      </c>
      <c r="AO79" s="2">
        <v>56.94</v>
      </c>
      <c r="AP79" s="2">
        <v>0</v>
      </c>
      <c r="AQ79" s="2">
        <v>5.47</v>
      </c>
      <c r="AR79" s="2">
        <v>0</v>
      </c>
      <c r="AS79" s="2">
        <v>0</v>
      </c>
      <c r="AT79" s="2">
        <v>103</v>
      </c>
      <c r="AU79" s="2">
        <v>72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33</v>
      </c>
      <c r="BK79" s="2"/>
      <c r="BL79" s="2"/>
      <c r="BM79" s="2">
        <v>50</v>
      </c>
      <c r="BN79" s="2">
        <v>0</v>
      </c>
      <c r="BO79" s="2" t="s">
        <v>31</v>
      </c>
      <c r="BP79" s="2">
        <v>1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103</v>
      </c>
      <c r="CA79" s="2">
        <v>72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91"/>
        <v>-1.33</v>
      </c>
      <c r="CQ79" s="2">
        <f t="shared" si="92"/>
        <v>0</v>
      </c>
      <c r="CR79" s="2">
        <f t="shared" si="93"/>
        <v>0</v>
      </c>
      <c r="CS79" s="2">
        <f t="shared" si="94"/>
        <v>0</v>
      </c>
      <c r="CT79" s="2">
        <f t="shared" si="95"/>
        <v>56.94</v>
      </c>
      <c r="CU79" s="2">
        <f t="shared" si="96"/>
        <v>0</v>
      </c>
      <c r="CV79" s="2">
        <f t="shared" si="97"/>
        <v>5.47</v>
      </c>
      <c r="CW79" s="2">
        <f t="shared" si="98"/>
        <v>0</v>
      </c>
      <c r="CX79" s="2">
        <f t="shared" si="99"/>
        <v>0</v>
      </c>
      <c r="CY79" s="2">
        <f t="shared" si="100"/>
        <v>-1.3699000000000001</v>
      </c>
      <c r="CZ79" s="2">
        <f t="shared" si="101"/>
        <v>-0.95760000000000001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1005</v>
      </c>
      <c r="DV79" s="2" t="s">
        <v>21</v>
      </c>
      <c r="DW79" s="2" t="s">
        <v>21</v>
      </c>
      <c r="DX79" s="2">
        <v>100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385723293</v>
      </c>
      <c r="EF79" s="2">
        <v>30</v>
      </c>
      <c r="EG79" s="2" t="s">
        <v>23</v>
      </c>
      <c r="EH79" s="2">
        <v>0</v>
      </c>
      <c r="EI79" s="2" t="s">
        <v>3</v>
      </c>
      <c r="EJ79" s="2">
        <v>1</v>
      </c>
      <c r="EK79" s="2">
        <v>50</v>
      </c>
      <c r="EL79" s="2" t="s">
        <v>24</v>
      </c>
      <c r="EM79" s="2" t="s">
        <v>25</v>
      </c>
      <c r="EN79" s="2"/>
      <c r="EO79" s="2" t="s">
        <v>3</v>
      </c>
      <c r="EP79" s="2"/>
      <c r="EQ79" s="2">
        <v>0</v>
      </c>
      <c r="ER79" s="2">
        <v>56.94</v>
      </c>
      <c r="ES79" s="2">
        <v>0</v>
      </c>
      <c r="ET79" s="2">
        <v>0</v>
      </c>
      <c r="EU79" s="2">
        <v>0</v>
      </c>
      <c r="EV79" s="2">
        <v>56.94</v>
      </c>
      <c r="EW79" s="2">
        <v>5.47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103</v>
      </c>
      <c r="FY79" s="2">
        <v>72</v>
      </c>
      <c r="FZ79" s="2"/>
      <c r="GA79" s="2" t="s">
        <v>3</v>
      </c>
      <c r="GB79" s="2"/>
      <c r="GC79" s="2"/>
      <c r="GD79" s="2">
        <v>1</v>
      </c>
      <c r="GE79" s="2"/>
      <c r="GF79" s="2">
        <v>1004194431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102"/>
        <v>0</v>
      </c>
      <c r="GM79" s="2">
        <f t="shared" si="103"/>
        <v>-3.66</v>
      </c>
      <c r="GN79" s="2">
        <f t="shared" si="104"/>
        <v>-3.66</v>
      </c>
      <c r="GO79" s="2">
        <f t="shared" si="105"/>
        <v>0</v>
      </c>
      <c r="GP79" s="2">
        <f t="shared" si="106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7"/>
        <v>0</v>
      </c>
      <c r="GW79" s="2">
        <v>1</v>
      </c>
      <c r="GX79" s="2">
        <f t="shared" si="108"/>
        <v>0</v>
      </c>
      <c r="GY79" s="2"/>
      <c r="GZ79" s="2"/>
      <c r="HA79" s="2">
        <v>0</v>
      </c>
      <c r="HB79" s="2">
        <v>0</v>
      </c>
      <c r="HC79" s="2">
        <f t="shared" si="109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ROW(SmtRes!A22)</f>
        <v>22</v>
      </c>
      <c r="D80">
        <f>ROW(EtalonRes!A22)</f>
        <v>22</v>
      </c>
      <c r="E80" t="s">
        <v>103</v>
      </c>
      <c r="F80" t="s">
        <v>31</v>
      </c>
      <c r="G80" t="s">
        <v>32</v>
      </c>
      <c r="H80" t="s">
        <v>21</v>
      </c>
      <c r="I80">
        <f>ROUND(ROUND(-2.33/100,5),9)</f>
        <v>-2.3300000000000001E-2</v>
      </c>
      <c r="J80">
        <v>0</v>
      </c>
      <c r="K80">
        <f>ROUND(ROUND(-2.33/100,5),9)</f>
        <v>-2.3300000000000001E-2</v>
      </c>
      <c r="O80">
        <f t="shared" si="71"/>
        <v>-74.040000000000006</v>
      </c>
      <c r="P80">
        <f t="shared" si="72"/>
        <v>0</v>
      </c>
      <c r="Q80">
        <f t="shared" si="73"/>
        <v>0</v>
      </c>
      <c r="R80">
        <f t="shared" si="74"/>
        <v>0</v>
      </c>
      <c r="S80">
        <f t="shared" si="75"/>
        <v>-74.040000000000006</v>
      </c>
      <c r="T80">
        <f t="shared" si="76"/>
        <v>0</v>
      </c>
      <c r="U80">
        <f t="shared" si="77"/>
        <v>-0.12745100000000001</v>
      </c>
      <c r="V80">
        <f t="shared" si="78"/>
        <v>0</v>
      </c>
      <c r="W80">
        <f t="shared" si="79"/>
        <v>0</v>
      </c>
      <c r="X80">
        <f t="shared" si="80"/>
        <v>-76.260000000000005</v>
      </c>
      <c r="Y80">
        <f t="shared" si="81"/>
        <v>-53.31</v>
      </c>
      <c r="AA80">
        <v>422440263</v>
      </c>
      <c r="AB80">
        <f t="shared" si="82"/>
        <v>56.94</v>
      </c>
      <c r="AC80">
        <f t="shared" si="83"/>
        <v>0</v>
      </c>
      <c r="AD80">
        <f t="shared" si="84"/>
        <v>0</v>
      </c>
      <c r="AE80">
        <f t="shared" si="85"/>
        <v>0</v>
      </c>
      <c r="AF80">
        <f t="shared" si="86"/>
        <v>56.94</v>
      </c>
      <c r="AG80">
        <f t="shared" si="87"/>
        <v>0</v>
      </c>
      <c r="AH80">
        <f t="shared" si="88"/>
        <v>5.47</v>
      </c>
      <c r="AI80">
        <f t="shared" si="89"/>
        <v>0</v>
      </c>
      <c r="AJ80">
        <f t="shared" si="90"/>
        <v>0</v>
      </c>
      <c r="AK80">
        <v>56.94</v>
      </c>
      <c r="AL80">
        <v>0</v>
      </c>
      <c r="AM80">
        <v>0</v>
      </c>
      <c r="AN80">
        <v>0</v>
      </c>
      <c r="AO80">
        <v>56.94</v>
      </c>
      <c r="AP80">
        <v>0</v>
      </c>
      <c r="AQ80">
        <v>5.47</v>
      </c>
      <c r="AR80">
        <v>0</v>
      </c>
      <c r="AS80">
        <v>0</v>
      </c>
      <c r="AT80">
        <v>103</v>
      </c>
      <c r="AU80">
        <v>72</v>
      </c>
      <c r="AV80">
        <v>1</v>
      </c>
      <c r="AW80">
        <v>1</v>
      </c>
      <c r="AZ80">
        <v>1</v>
      </c>
      <c r="BA80">
        <v>55.67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33</v>
      </c>
      <c r="BM80">
        <v>50</v>
      </c>
      <c r="BN80">
        <v>0</v>
      </c>
      <c r="BO80" t="s">
        <v>31</v>
      </c>
      <c r="BP80">
        <v>1</v>
      </c>
      <c r="BQ80">
        <v>30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72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1"/>
        <v>-74.040000000000006</v>
      </c>
      <c r="CQ80">
        <f t="shared" si="92"/>
        <v>0</v>
      </c>
      <c r="CR80">
        <f t="shared" si="93"/>
        <v>0</v>
      </c>
      <c r="CS80">
        <f t="shared" si="94"/>
        <v>0</v>
      </c>
      <c r="CT80">
        <f t="shared" si="95"/>
        <v>3169.85</v>
      </c>
      <c r="CU80">
        <f t="shared" si="96"/>
        <v>0</v>
      </c>
      <c r="CV80">
        <f t="shared" si="97"/>
        <v>5.47</v>
      </c>
      <c r="CW80">
        <f t="shared" si="98"/>
        <v>0</v>
      </c>
      <c r="CX80">
        <f t="shared" si="99"/>
        <v>0</v>
      </c>
      <c r="CY80">
        <f t="shared" si="100"/>
        <v>-76.261200000000002</v>
      </c>
      <c r="CZ80">
        <f t="shared" si="101"/>
        <v>-53.308799999999998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21</v>
      </c>
      <c r="DW80" t="s">
        <v>21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385723293</v>
      </c>
      <c r="EF80">
        <v>30</v>
      </c>
      <c r="EG80" t="s">
        <v>23</v>
      </c>
      <c r="EH80">
        <v>0</v>
      </c>
      <c r="EI80" t="s">
        <v>3</v>
      </c>
      <c r="EJ80">
        <v>1</v>
      </c>
      <c r="EK80">
        <v>50</v>
      </c>
      <c r="EL80" t="s">
        <v>24</v>
      </c>
      <c r="EM80" t="s">
        <v>25</v>
      </c>
      <c r="EO80" t="s">
        <v>3</v>
      </c>
      <c r="EQ80">
        <v>0</v>
      </c>
      <c r="ER80">
        <v>56.94</v>
      </c>
      <c r="ES80">
        <v>0</v>
      </c>
      <c r="ET80">
        <v>0</v>
      </c>
      <c r="EU80">
        <v>0</v>
      </c>
      <c r="EV80">
        <v>56.94</v>
      </c>
      <c r="EW80">
        <v>5.47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72</v>
      </c>
      <c r="GA80" t="s">
        <v>3</v>
      </c>
      <c r="GD80">
        <v>1</v>
      </c>
      <c r="GF80">
        <v>1004194431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102"/>
        <v>0</v>
      </c>
      <c r="GM80">
        <f t="shared" si="103"/>
        <v>-203.61</v>
      </c>
      <c r="GN80">
        <f t="shared" si="104"/>
        <v>-203.61</v>
      </c>
      <c r="GO80">
        <f t="shared" si="105"/>
        <v>0</v>
      </c>
      <c r="GP80">
        <f t="shared" si="106"/>
        <v>0</v>
      </c>
      <c r="GR80">
        <v>0</v>
      </c>
      <c r="GS80">
        <v>3</v>
      </c>
      <c r="GT80">
        <v>0</v>
      </c>
      <c r="GU80" t="s">
        <v>3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20</v>
      </c>
      <c r="D81" s="2"/>
      <c r="E81" s="2" t="s">
        <v>104</v>
      </c>
      <c r="F81" s="2" t="s">
        <v>35</v>
      </c>
      <c r="G81" s="2" t="s">
        <v>28</v>
      </c>
      <c r="H81" s="2" t="s">
        <v>29</v>
      </c>
      <c r="I81" s="2">
        <f>I79*J81</f>
        <v>-0.11650000000000001</v>
      </c>
      <c r="J81" s="2">
        <v>5</v>
      </c>
      <c r="K81" s="2">
        <v>5</v>
      </c>
      <c r="L81" s="2"/>
      <c r="M81" s="2"/>
      <c r="N81" s="2"/>
      <c r="O81" s="2">
        <f t="shared" si="71"/>
        <v>-14.6</v>
      </c>
      <c r="P81" s="2">
        <f t="shared" si="72"/>
        <v>-14.6</v>
      </c>
      <c r="Q81" s="2">
        <f t="shared" si="73"/>
        <v>0</v>
      </c>
      <c r="R81" s="2">
        <f t="shared" si="74"/>
        <v>0</v>
      </c>
      <c r="S81" s="2">
        <f t="shared" si="75"/>
        <v>0</v>
      </c>
      <c r="T81" s="2">
        <f t="shared" si="76"/>
        <v>0</v>
      </c>
      <c r="U81" s="2">
        <f t="shared" si="77"/>
        <v>0</v>
      </c>
      <c r="V81" s="2">
        <f t="shared" si="78"/>
        <v>0</v>
      </c>
      <c r="W81" s="2">
        <f t="shared" si="79"/>
        <v>0</v>
      </c>
      <c r="X81" s="2">
        <f t="shared" si="80"/>
        <v>0</v>
      </c>
      <c r="Y81" s="2">
        <f t="shared" si="81"/>
        <v>0</v>
      </c>
      <c r="Z81" s="2"/>
      <c r="AA81" s="2">
        <v>422440265</v>
      </c>
      <c r="AB81" s="2">
        <f t="shared" si="82"/>
        <v>125.33</v>
      </c>
      <c r="AC81" s="2">
        <f t="shared" si="83"/>
        <v>125.33</v>
      </c>
      <c r="AD81" s="2">
        <f t="shared" si="84"/>
        <v>0</v>
      </c>
      <c r="AE81" s="2">
        <f t="shared" si="85"/>
        <v>0</v>
      </c>
      <c r="AF81" s="2">
        <f t="shared" si="86"/>
        <v>0</v>
      </c>
      <c r="AG81" s="2">
        <f t="shared" si="87"/>
        <v>0</v>
      </c>
      <c r="AH81" s="2">
        <f t="shared" si="88"/>
        <v>0</v>
      </c>
      <c r="AI81" s="2">
        <f t="shared" si="89"/>
        <v>0</v>
      </c>
      <c r="AJ81" s="2">
        <f t="shared" si="90"/>
        <v>0</v>
      </c>
      <c r="AK81" s="2">
        <v>125.33</v>
      </c>
      <c r="AL81" s="2">
        <v>125.33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103</v>
      </c>
      <c r="AU81" s="2">
        <v>72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36</v>
      </c>
      <c r="BK81" s="2"/>
      <c r="BL81" s="2"/>
      <c r="BM81" s="2">
        <v>50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103</v>
      </c>
      <c r="CA81" s="2">
        <v>72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91"/>
        <v>-14.6</v>
      </c>
      <c r="CQ81" s="2">
        <f t="shared" si="92"/>
        <v>125.33</v>
      </c>
      <c r="CR81" s="2">
        <f t="shared" si="93"/>
        <v>0</v>
      </c>
      <c r="CS81" s="2">
        <f t="shared" si="94"/>
        <v>0</v>
      </c>
      <c r="CT81" s="2">
        <f t="shared" si="95"/>
        <v>0</v>
      </c>
      <c r="CU81" s="2">
        <f t="shared" si="96"/>
        <v>0</v>
      </c>
      <c r="CV81" s="2">
        <f t="shared" si="97"/>
        <v>0</v>
      </c>
      <c r="CW81" s="2">
        <f t="shared" si="98"/>
        <v>0</v>
      </c>
      <c r="CX81" s="2">
        <f t="shared" si="99"/>
        <v>0</v>
      </c>
      <c r="CY81" s="2">
        <f t="shared" si="100"/>
        <v>0</v>
      </c>
      <c r="CZ81" s="2">
        <f t="shared" si="101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29</v>
      </c>
      <c r="DW81" s="2" t="s">
        <v>29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385723293</v>
      </c>
      <c r="EF81" s="2">
        <v>30</v>
      </c>
      <c r="EG81" s="2" t="s">
        <v>23</v>
      </c>
      <c r="EH81" s="2">
        <v>0</v>
      </c>
      <c r="EI81" s="2" t="s">
        <v>3</v>
      </c>
      <c r="EJ81" s="2">
        <v>1</v>
      </c>
      <c r="EK81" s="2">
        <v>50</v>
      </c>
      <c r="EL81" s="2" t="s">
        <v>24</v>
      </c>
      <c r="EM81" s="2" t="s">
        <v>25</v>
      </c>
      <c r="EN81" s="2"/>
      <c r="EO81" s="2" t="s">
        <v>3</v>
      </c>
      <c r="EP81" s="2"/>
      <c r="EQ81" s="2">
        <v>0</v>
      </c>
      <c r="ER81" s="2">
        <v>125.33</v>
      </c>
      <c r="ES81" s="2">
        <v>125.33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103</v>
      </c>
      <c r="FY81" s="2">
        <v>72</v>
      </c>
      <c r="FZ81" s="2"/>
      <c r="GA81" s="2" t="s">
        <v>3</v>
      </c>
      <c r="GB81" s="2"/>
      <c r="GC81" s="2"/>
      <c r="GD81" s="2">
        <v>1</v>
      </c>
      <c r="GE81" s="2"/>
      <c r="GF81" s="2">
        <v>-302152214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102"/>
        <v>0</v>
      </c>
      <c r="GM81" s="2">
        <f t="shared" si="103"/>
        <v>-14.6</v>
      </c>
      <c r="GN81" s="2">
        <f t="shared" si="104"/>
        <v>-14.6</v>
      </c>
      <c r="GO81" s="2">
        <f t="shared" si="105"/>
        <v>0</v>
      </c>
      <c r="GP81" s="2">
        <f t="shared" si="106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7"/>
        <v>0</v>
      </c>
      <c r="GW81" s="2">
        <v>1</v>
      </c>
      <c r="GX81" s="2">
        <f t="shared" si="108"/>
        <v>0</v>
      </c>
      <c r="GY81" s="2"/>
      <c r="GZ81" s="2"/>
      <c r="HA81" s="2">
        <v>0</v>
      </c>
      <c r="HB81" s="2">
        <v>0</v>
      </c>
      <c r="HC81" s="2">
        <f t="shared" si="109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22</v>
      </c>
      <c r="E82" t="s">
        <v>104</v>
      </c>
      <c r="F82" t="s">
        <v>35</v>
      </c>
      <c r="G82" t="s">
        <v>28</v>
      </c>
      <c r="H82" t="s">
        <v>29</v>
      </c>
      <c r="I82">
        <f>I80*J82</f>
        <v>-0.11650000000000001</v>
      </c>
      <c r="J82">
        <v>5</v>
      </c>
      <c r="K82">
        <v>5</v>
      </c>
      <c r="O82">
        <f t="shared" si="71"/>
        <v>-107.16</v>
      </c>
      <c r="P82">
        <f t="shared" si="72"/>
        <v>-107.16</v>
      </c>
      <c r="Q82">
        <f t="shared" si="73"/>
        <v>0</v>
      </c>
      <c r="R82">
        <f t="shared" si="74"/>
        <v>0</v>
      </c>
      <c r="S82">
        <f t="shared" si="75"/>
        <v>0</v>
      </c>
      <c r="T82">
        <f t="shared" si="76"/>
        <v>0</v>
      </c>
      <c r="U82">
        <f t="shared" si="77"/>
        <v>0</v>
      </c>
      <c r="V82">
        <f t="shared" si="78"/>
        <v>0</v>
      </c>
      <c r="W82">
        <f t="shared" si="79"/>
        <v>0</v>
      </c>
      <c r="X82">
        <f t="shared" si="80"/>
        <v>0</v>
      </c>
      <c r="Y82">
        <f t="shared" si="81"/>
        <v>0</v>
      </c>
      <c r="AA82">
        <v>422440263</v>
      </c>
      <c r="AB82">
        <f t="shared" si="82"/>
        <v>125.33</v>
      </c>
      <c r="AC82">
        <f t="shared" si="83"/>
        <v>125.33</v>
      </c>
      <c r="AD82">
        <f t="shared" si="84"/>
        <v>0</v>
      </c>
      <c r="AE82">
        <f t="shared" si="85"/>
        <v>0</v>
      </c>
      <c r="AF82">
        <f t="shared" si="86"/>
        <v>0</v>
      </c>
      <c r="AG82">
        <f t="shared" si="87"/>
        <v>0</v>
      </c>
      <c r="AH82">
        <f t="shared" si="88"/>
        <v>0</v>
      </c>
      <c r="AI82">
        <f t="shared" si="89"/>
        <v>0</v>
      </c>
      <c r="AJ82">
        <f t="shared" si="90"/>
        <v>0</v>
      </c>
      <c r="AK82">
        <v>125.33</v>
      </c>
      <c r="AL82">
        <v>125.33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72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7.34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36</v>
      </c>
      <c r="BM82">
        <v>50</v>
      </c>
      <c r="BN82">
        <v>0</v>
      </c>
      <c r="BO82" t="s">
        <v>35</v>
      </c>
      <c r="BP82">
        <v>1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72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91"/>
        <v>-107.16</v>
      </c>
      <c r="CQ82">
        <f t="shared" si="92"/>
        <v>919.92</v>
      </c>
      <c r="CR82">
        <f t="shared" si="93"/>
        <v>0</v>
      </c>
      <c r="CS82">
        <f t="shared" si="94"/>
        <v>0</v>
      </c>
      <c r="CT82">
        <f t="shared" si="95"/>
        <v>0</v>
      </c>
      <c r="CU82">
        <f t="shared" si="96"/>
        <v>0</v>
      </c>
      <c r="CV82">
        <f t="shared" si="97"/>
        <v>0</v>
      </c>
      <c r="CW82">
        <f t="shared" si="98"/>
        <v>0</v>
      </c>
      <c r="CX82">
        <f t="shared" si="99"/>
        <v>0</v>
      </c>
      <c r="CY82">
        <f t="shared" si="100"/>
        <v>0</v>
      </c>
      <c r="CZ82">
        <f t="shared" si="101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29</v>
      </c>
      <c r="DW82" t="s">
        <v>29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385723293</v>
      </c>
      <c r="EF82">
        <v>30</v>
      </c>
      <c r="EG82" t="s">
        <v>23</v>
      </c>
      <c r="EH82">
        <v>0</v>
      </c>
      <c r="EI82" t="s">
        <v>3</v>
      </c>
      <c r="EJ82">
        <v>1</v>
      </c>
      <c r="EK82">
        <v>50</v>
      </c>
      <c r="EL82" t="s">
        <v>24</v>
      </c>
      <c r="EM82" t="s">
        <v>25</v>
      </c>
      <c r="EO82" t="s">
        <v>3</v>
      </c>
      <c r="EQ82">
        <v>0</v>
      </c>
      <c r="ER82">
        <v>125.33</v>
      </c>
      <c r="ES82">
        <v>125.33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103</v>
      </c>
      <c r="FY82">
        <v>72</v>
      </c>
      <c r="GA82" t="s">
        <v>3</v>
      </c>
      <c r="GD82">
        <v>1</v>
      </c>
      <c r="GF82">
        <v>-302152214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2"/>
        <v>0</v>
      </c>
      <c r="GM82">
        <f t="shared" si="103"/>
        <v>-107.16</v>
      </c>
      <c r="GN82">
        <f t="shared" si="104"/>
        <v>-107.16</v>
      </c>
      <c r="GO82">
        <f t="shared" si="105"/>
        <v>0</v>
      </c>
      <c r="GP82">
        <f t="shared" si="106"/>
        <v>0</v>
      </c>
      <c r="GR82">
        <v>0</v>
      </c>
      <c r="GS82">
        <v>3</v>
      </c>
      <c r="GT82">
        <v>0</v>
      </c>
      <c r="GU82" t="s">
        <v>3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ROW(SmtRes!A25)</f>
        <v>25</v>
      </c>
      <c r="D83" s="2">
        <f>ROW(EtalonRes!A25)</f>
        <v>25</v>
      </c>
      <c r="E83" s="2" t="s">
        <v>105</v>
      </c>
      <c r="F83" s="2" t="s">
        <v>38</v>
      </c>
      <c r="G83" s="2" t="s">
        <v>39</v>
      </c>
      <c r="H83" s="2" t="s">
        <v>21</v>
      </c>
      <c r="I83" s="2">
        <f>ROUND(ROUND(2.33/100,5),9)</f>
        <v>2.3300000000000001E-2</v>
      </c>
      <c r="J83" s="2">
        <v>0</v>
      </c>
      <c r="K83" s="2">
        <f>ROUND(ROUND(2.33/100,5),9)</f>
        <v>2.3300000000000001E-2</v>
      </c>
      <c r="L83" s="2"/>
      <c r="M83" s="2"/>
      <c r="N83" s="2"/>
      <c r="O83" s="2">
        <f t="shared" si="71"/>
        <v>3.02</v>
      </c>
      <c r="P83" s="2">
        <f t="shared" si="72"/>
        <v>1.65</v>
      </c>
      <c r="Q83" s="2">
        <f t="shared" si="73"/>
        <v>0</v>
      </c>
      <c r="R83" s="2">
        <f t="shared" si="74"/>
        <v>0</v>
      </c>
      <c r="S83" s="2">
        <f t="shared" si="75"/>
        <v>1.37</v>
      </c>
      <c r="T83" s="2">
        <f t="shared" si="76"/>
        <v>0</v>
      </c>
      <c r="U83" s="2">
        <f t="shared" si="77"/>
        <v>0.122325</v>
      </c>
      <c r="V83" s="2">
        <f t="shared" si="78"/>
        <v>0</v>
      </c>
      <c r="W83" s="2">
        <f t="shared" si="79"/>
        <v>0</v>
      </c>
      <c r="X83" s="2">
        <f t="shared" si="80"/>
        <v>1.41</v>
      </c>
      <c r="Y83" s="2">
        <f t="shared" si="81"/>
        <v>0.99</v>
      </c>
      <c r="Z83" s="2"/>
      <c r="AA83" s="2">
        <v>422440265</v>
      </c>
      <c r="AB83" s="2">
        <f t="shared" si="82"/>
        <v>129.4</v>
      </c>
      <c r="AC83" s="2">
        <f t="shared" si="83"/>
        <v>70.7</v>
      </c>
      <c r="AD83" s="2">
        <f t="shared" si="84"/>
        <v>0</v>
      </c>
      <c r="AE83" s="2">
        <f t="shared" si="85"/>
        <v>0</v>
      </c>
      <c r="AF83" s="2">
        <f t="shared" si="86"/>
        <v>58.7</v>
      </c>
      <c r="AG83" s="2">
        <f t="shared" si="87"/>
        <v>0</v>
      </c>
      <c r="AH83" s="2">
        <f t="shared" si="88"/>
        <v>5.25</v>
      </c>
      <c r="AI83" s="2">
        <f t="shared" si="89"/>
        <v>0</v>
      </c>
      <c r="AJ83" s="2">
        <f t="shared" si="90"/>
        <v>0</v>
      </c>
      <c r="AK83" s="2">
        <v>129.4</v>
      </c>
      <c r="AL83" s="2">
        <v>70.7</v>
      </c>
      <c r="AM83" s="2">
        <v>0</v>
      </c>
      <c r="AN83" s="2">
        <v>0</v>
      </c>
      <c r="AO83" s="2">
        <v>58.7</v>
      </c>
      <c r="AP83" s="2">
        <v>0</v>
      </c>
      <c r="AQ83" s="2">
        <v>5.25</v>
      </c>
      <c r="AR83" s="2">
        <v>0</v>
      </c>
      <c r="AS83" s="2">
        <v>0</v>
      </c>
      <c r="AT83" s="2">
        <v>103</v>
      </c>
      <c r="AU83" s="2">
        <v>72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40</v>
      </c>
      <c r="BK83" s="2"/>
      <c r="BL83" s="2"/>
      <c r="BM83" s="2">
        <v>50</v>
      </c>
      <c r="BN83" s="2">
        <v>0</v>
      </c>
      <c r="BO83" s="2" t="s">
        <v>38</v>
      </c>
      <c r="BP83" s="2">
        <v>1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103</v>
      </c>
      <c r="CA83" s="2">
        <v>72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91"/>
        <v>3.02</v>
      </c>
      <c r="CQ83" s="2">
        <f t="shared" si="92"/>
        <v>70.7</v>
      </c>
      <c r="CR83" s="2">
        <f t="shared" si="93"/>
        <v>0</v>
      </c>
      <c r="CS83" s="2">
        <f t="shared" si="94"/>
        <v>0</v>
      </c>
      <c r="CT83" s="2">
        <f t="shared" si="95"/>
        <v>58.7</v>
      </c>
      <c r="CU83" s="2">
        <f t="shared" si="96"/>
        <v>0</v>
      </c>
      <c r="CV83" s="2">
        <f t="shared" si="97"/>
        <v>5.25</v>
      </c>
      <c r="CW83" s="2">
        <f t="shared" si="98"/>
        <v>0</v>
      </c>
      <c r="CX83" s="2">
        <f t="shared" si="99"/>
        <v>0</v>
      </c>
      <c r="CY83" s="2">
        <f t="shared" si="100"/>
        <v>1.4111000000000002</v>
      </c>
      <c r="CZ83" s="2">
        <f t="shared" si="101"/>
        <v>0.98640000000000017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1005</v>
      </c>
      <c r="DV83" s="2" t="s">
        <v>21</v>
      </c>
      <c r="DW83" s="2" t="s">
        <v>21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385723293</v>
      </c>
      <c r="EF83" s="2">
        <v>30</v>
      </c>
      <c r="EG83" s="2" t="s">
        <v>23</v>
      </c>
      <c r="EH83" s="2">
        <v>0</v>
      </c>
      <c r="EI83" s="2" t="s">
        <v>3</v>
      </c>
      <c r="EJ83" s="2">
        <v>1</v>
      </c>
      <c r="EK83" s="2">
        <v>50</v>
      </c>
      <c r="EL83" s="2" t="s">
        <v>24</v>
      </c>
      <c r="EM83" s="2" t="s">
        <v>25</v>
      </c>
      <c r="EN83" s="2"/>
      <c r="EO83" s="2" t="s">
        <v>3</v>
      </c>
      <c r="EP83" s="2"/>
      <c r="EQ83" s="2">
        <v>0</v>
      </c>
      <c r="ER83" s="2">
        <v>129.4</v>
      </c>
      <c r="ES83" s="2">
        <v>70.7</v>
      </c>
      <c r="ET83" s="2">
        <v>0</v>
      </c>
      <c r="EU83" s="2">
        <v>0</v>
      </c>
      <c r="EV83" s="2">
        <v>58.7</v>
      </c>
      <c r="EW83" s="2">
        <v>5.25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103</v>
      </c>
      <c r="FY83" s="2">
        <v>72</v>
      </c>
      <c r="FZ83" s="2"/>
      <c r="GA83" s="2" t="s">
        <v>3</v>
      </c>
      <c r="GB83" s="2"/>
      <c r="GC83" s="2"/>
      <c r="GD83" s="2">
        <v>1</v>
      </c>
      <c r="GE83" s="2"/>
      <c r="GF83" s="2">
        <v>-4149175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102"/>
        <v>0</v>
      </c>
      <c r="GM83" s="2">
        <f t="shared" si="103"/>
        <v>5.42</v>
      </c>
      <c r="GN83" s="2">
        <f t="shared" si="104"/>
        <v>5.42</v>
      </c>
      <c r="GO83" s="2">
        <f t="shared" si="105"/>
        <v>0</v>
      </c>
      <c r="GP83" s="2">
        <f t="shared" si="106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7"/>
        <v>0</v>
      </c>
      <c r="GW83" s="2">
        <v>1</v>
      </c>
      <c r="GX83" s="2">
        <f t="shared" si="108"/>
        <v>0</v>
      </c>
      <c r="GY83" s="2"/>
      <c r="GZ83" s="2"/>
      <c r="HA83" s="2">
        <v>0</v>
      </c>
      <c r="HB83" s="2">
        <v>0</v>
      </c>
      <c r="HC83" s="2">
        <f t="shared" si="109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ROW(SmtRes!A28)</f>
        <v>28</v>
      </c>
      <c r="D84">
        <f>ROW(EtalonRes!A28)</f>
        <v>28</v>
      </c>
      <c r="E84" t="s">
        <v>105</v>
      </c>
      <c r="F84" t="s">
        <v>38</v>
      </c>
      <c r="G84" t="s">
        <v>39</v>
      </c>
      <c r="H84" t="s">
        <v>21</v>
      </c>
      <c r="I84">
        <f>ROUND(ROUND(2.33/100,5),9)</f>
        <v>2.3300000000000001E-2</v>
      </c>
      <c r="J84">
        <v>0</v>
      </c>
      <c r="K84">
        <f>ROUND(ROUND(2.33/100,5),9)</f>
        <v>2.3300000000000001E-2</v>
      </c>
      <c r="O84">
        <f t="shared" si="71"/>
        <v>89.06</v>
      </c>
      <c r="P84">
        <f t="shared" si="72"/>
        <v>12.79</v>
      </c>
      <c r="Q84">
        <f t="shared" si="73"/>
        <v>0</v>
      </c>
      <c r="R84">
        <f t="shared" si="74"/>
        <v>0</v>
      </c>
      <c r="S84">
        <f t="shared" si="75"/>
        <v>76.27</v>
      </c>
      <c r="T84">
        <f t="shared" si="76"/>
        <v>0</v>
      </c>
      <c r="U84">
        <f t="shared" si="77"/>
        <v>0.122325</v>
      </c>
      <c r="V84">
        <f t="shared" si="78"/>
        <v>0</v>
      </c>
      <c r="W84">
        <f t="shared" si="79"/>
        <v>0</v>
      </c>
      <c r="X84">
        <f t="shared" si="80"/>
        <v>78.56</v>
      </c>
      <c r="Y84">
        <f t="shared" si="81"/>
        <v>54.91</v>
      </c>
      <c r="AA84">
        <v>422440263</v>
      </c>
      <c r="AB84">
        <f t="shared" si="82"/>
        <v>129.4</v>
      </c>
      <c r="AC84">
        <f t="shared" si="83"/>
        <v>70.7</v>
      </c>
      <c r="AD84">
        <f t="shared" si="84"/>
        <v>0</v>
      </c>
      <c r="AE84">
        <f t="shared" si="85"/>
        <v>0</v>
      </c>
      <c r="AF84">
        <f t="shared" si="86"/>
        <v>58.7</v>
      </c>
      <c r="AG84">
        <f t="shared" si="87"/>
        <v>0</v>
      </c>
      <c r="AH84">
        <f t="shared" si="88"/>
        <v>5.25</v>
      </c>
      <c r="AI84">
        <f t="shared" si="89"/>
        <v>0</v>
      </c>
      <c r="AJ84">
        <f t="shared" si="90"/>
        <v>0</v>
      </c>
      <c r="AK84">
        <v>129.4</v>
      </c>
      <c r="AL84">
        <v>70.7</v>
      </c>
      <c r="AM84">
        <v>0</v>
      </c>
      <c r="AN84">
        <v>0</v>
      </c>
      <c r="AO84">
        <v>58.7</v>
      </c>
      <c r="AP84">
        <v>0</v>
      </c>
      <c r="AQ84">
        <v>5.25</v>
      </c>
      <c r="AR84">
        <v>0</v>
      </c>
      <c r="AS84">
        <v>0</v>
      </c>
      <c r="AT84">
        <v>103</v>
      </c>
      <c r="AU84">
        <v>72</v>
      </c>
      <c r="AV84">
        <v>1</v>
      </c>
      <c r="AW84">
        <v>1</v>
      </c>
      <c r="AZ84">
        <v>1</v>
      </c>
      <c r="BA84">
        <v>55.67</v>
      </c>
      <c r="BB84">
        <v>1</v>
      </c>
      <c r="BC84">
        <v>7.75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40</v>
      </c>
      <c r="BM84">
        <v>50</v>
      </c>
      <c r="BN84">
        <v>0</v>
      </c>
      <c r="BO84" t="s">
        <v>38</v>
      </c>
      <c r="BP84">
        <v>1</v>
      </c>
      <c r="BQ84">
        <v>30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72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1"/>
        <v>89.06</v>
      </c>
      <c r="CQ84">
        <f t="shared" si="92"/>
        <v>547.92999999999995</v>
      </c>
      <c r="CR84">
        <f t="shared" si="93"/>
        <v>0</v>
      </c>
      <c r="CS84">
        <f t="shared" si="94"/>
        <v>0</v>
      </c>
      <c r="CT84">
        <f t="shared" si="95"/>
        <v>3267.83</v>
      </c>
      <c r="CU84">
        <f t="shared" si="96"/>
        <v>0</v>
      </c>
      <c r="CV84">
        <f t="shared" si="97"/>
        <v>5.25</v>
      </c>
      <c r="CW84">
        <f t="shared" si="98"/>
        <v>0</v>
      </c>
      <c r="CX84">
        <f t="shared" si="99"/>
        <v>0</v>
      </c>
      <c r="CY84">
        <f t="shared" si="100"/>
        <v>78.558099999999996</v>
      </c>
      <c r="CZ84">
        <f t="shared" si="101"/>
        <v>54.914399999999993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1005</v>
      </c>
      <c r="DV84" t="s">
        <v>21</v>
      </c>
      <c r="DW84" t="s">
        <v>21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385723293</v>
      </c>
      <c r="EF84">
        <v>30</v>
      </c>
      <c r="EG84" t="s">
        <v>23</v>
      </c>
      <c r="EH84">
        <v>0</v>
      </c>
      <c r="EI84" t="s">
        <v>3</v>
      </c>
      <c r="EJ84">
        <v>1</v>
      </c>
      <c r="EK84">
        <v>50</v>
      </c>
      <c r="EL84" t="s">
        <v>24</v>
      </c>
      <c r="EM84" t="s">
        <v>25</v>
      </c>
      <c r="EO84" t="s">
        <v>3</v>
      </c>
      <c r="EQ84">
        <v>0</v>
      </c>
      <c r="ER84">
        <v>129.4</v>
      </c>
      <c r="ES84">
        <v>70.7</v>
      </c>
      <c r="ET84">
        <v>0</v>
      </c>
      <c r="EU84">
        <v>0</v>
      </c>
      <c r="EV84">
        <v>58.7</v>
      </c>
      <c r="EW84">
        <v>5.25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72</v>
      </c>
      <c r="GA84" t="s">
        <v>3</v>
      </c>
      <c r="GD84">
        <v>1</v>
      </c>
      <c r="GF84">
        <v>-4149175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2"/>
        <v>0</v>
      </c>
      <c r="GM84">
        <f t="shared" si="103"/>
        <v>222.53</v>
      </c>
      <c r="GN84">
        <f t="shared" si="104"/>
        <v>222.53</v>
      </c>
      <c r="GO84">
        <f t="shared" si="105"/>
        <v>0</v>
      </c>
      <c r="GP84">
        <f t="shared" si="106"/>
        <v>0</v>
      </c>
      <c r="GR84">
        <v>0</v>
      </c>
      <c r="GS84">
        <v>3</v>
      </c>
      <c r="GT84">
        <v>0</v>
      </c>
      <c r="GU84" t="s">
        <v>3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25</v>
      </c>
      <c r="D85" s="2"/>
      <c r="E85" s="2" t="s">
        <v>106</v>
      </c>
      <c r="F85" s="2" t="s">
        <v>42</v>
      </c>
      <c r="G85" s="2" t="s">
        <v>43</v>
      </c>
      <c r="H85" s="2" t="s">
        <v>44</v>
      </c>
      <c r="I85" s="2">
        <f>I83*J85</f>
        <v>9.3200000000000005E-2</v>
      </c>
      <c r="J85" s="2">
        <v>4</v>
      </c>
      <c r="K85" s="2">
        <v>4</v>
      </c>
      <c r="L85" s="2"/>
      <c r="M85" s="2"/>
      <c r="N85" s="2"/>
      <c r="O85" s="2">
        <f t="shared" si="71"/>
        <v>5.4</v>
      </c>
      <c r="P85" s="2">
        <f t="shared" si="72"/>
        <v>5.4</v>
      </c>
      <c r="Q85" s="2">
        <f t="shared" si="73"/>
        <v>0</v>
      </c>
      <c r="R85" s="2">
        <f t="shared" si="74"/>
        <v>0</v>
      </c>
      <c r="S85" s="2">
        <f t="shared" si="75"/>
        <v>0</v>
      </c>
      <c r="T85" s="2">
        <f t="shared" si="76"/>
        <v>0</v>
      </c>
      <c r="U85" s="2">
        <f t="shared" si="77"/>
        <v>0</v>
      </c>
      <c r="V85" s="2">
        <f t="shared" si="78"/>
        <v>0</v>
      </c>
      <c r="W85" s="2">
        <f t="shared" si="79"/>
        <v>0</v>
      </c>
      <c r="X85" s="2">
        <f t="shared" si="80"/>
        <v>0</v>
      </c>
      <c r="Y85" s="2">
        <f t="shared" si="81"/>
        <v>0</v>
      </c>
      <c r="Z85" s="2"/>
      <c r="AA85" s="2">
        <v>422440265</v>
      </c>
      <c r="AB85" s="2">
        <f t="shared" si="82"/>
        <v>57.91</v>
      </c>
      <c r="AC85" s="2">
        <f t="shared" si="83"/>
        <v>57.91</v>
      </c>
      <c r="AD85" s="2">
        <f t="shared" si="84"/>
        <v>0</v>
      </c>
      <c r="AE85" s="2">
        <f t="shared" si="85"/>
        <v>0</v>
      </c>
      <c r="AF85" s="2">
        <f t="shared" si="86"/>
        <v>0</v>
      </c>
      <c r="AG85" s="2">
        <f t="shared" si="87"/>
        <v>0</v>
      </c>
      <c r="AH85" s="2">
        <f t="shared" si="88"/>
        <v>0</v>
      </c>
      <c r="AI85" s="2">
        <f t="shared" si="89"/>
        <v>0</v>
      </c>
      <c r="AJ85" s="2">
        <f t="shared" si="90"/>
        <v>0</v>
      </c>
      <c r="AK85" s="2">
        <v>57.91</v>
      </c>
      <c r="AL85" s="2">
        <v>57.91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103</v>
      </c>
      <c r="AU85" s="2">
        <v>72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45</v>
      </c>
      <c r="BK85" s="2"/>
      <c r="BL85" s="2"/>
      <c r="BM85" s="2">
        <v>50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103</v>
      </c>
      <c r="CA85" s="2">
        <v>72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1"/>
        <v>5.4</v>
      </c>
      <c r="CQ85" s="2">
        <f t="shared" si="92"/>
        <v>57.91</v>
      </c>
      <c r="CR85" s="2">
        <f t="shared" si="93"/>
        <v>0</v>
      </c>
      <c r="CS85" s="2">
        <f t="shared" si="94"/>
        <v>0</v>
      </c>
      <c r="CT85" s="2">
        <f t="shared" si="95"/>
        <v>0</v>
      </c>
      <c r="CU85" s="2">
        <f t="shared" si="96"/>
        <v>0</v>
      </c>
      <c r="CV85" s="2">
        <f t="shared" si="97"/>
        <v>0</v>
      </c>
      <c r="CW85" s="2">
        <f t="shared" si="98"/>
        <v>0</v>
      </c>
      <c r="CX85" s="2">
        <f t="shared" si="99"/>
        <v>0</v>
      </c>
      <c r="CY85" s="2">
        <f t="shared" si="100"/>
        <v>0</v>
      </c>
      <c r="CZ85" s="2">
        <f t="shared" si="101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44</v>
      </c>
      <c r="DW85" s="2" t="s">
        <v>44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385723293</v>
      </c>
      <c r="EF85" s="2">
        <v>30</v>
      </c>
      <c r="EG85" s="2" t="s">
        <v>23</v>
      </c>
      <c r="EH85" s="2">
        <v>0</v>
      </c>
      <c r="EI85" s="2" t="s">
        <v>3</v>
      </c>
      <c r="EJ85" s="2">
        <v>1</v>
      </c>
      <c r="EK85" s="2">
        <v>50</v>
      </c>
      <c r="EL85" s="2" t="s">
        <v>24</v>
      </c>
      <c r="EM85" s="2" t="s">
        <v>25</v>
      </c>
      <c r="EN85" s="2"/>
      <c r="EO85" s="2" t="s">
        <v>3</v>
      </c>
      <c r="EP85" s="2"/>
      <c r="EQ85" s="2">
        <v>0</v>
      </c>
      <c r="ER85" s="2">
        <v>57.91</v>
      </c>
      <c r="ES85" s="2">
        <v>57.91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103</v>
      </c>
      <c r="FY85" s="2">
        <v>72</v>
      </c>
      <c r="FZ85" s="2"/>
      <c r="GA85" s="2" t="s">
        <v>3</v>
      </c>
      <c r="GB85" s="2"/>
      <c r="GC85" s="2"/>
      <c r="GD85" s="2">
        <v>1</v>
      </c>
      <c r="GE85" s="2"/>
      <c r="GF85" s="2">
        <v>2069131811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2"/>
        <v>0</v>
      </c>
      <c r="GM85" s="2">
        <f t="shared" si="103"/>
        <v>5.4</v>
      </c>
      <c r="GN85" s="2">
        <f t="shared" si="104"/>
        <v>5.4</v>
      </c>
      <c r="GO85" s="2">
        <f t="shared" si="105"/>
        <v>0</v>
      </c>
      <c r="GP85" s="2">
        <f t="shared" si="10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7"/>
        <v>0</v>
      </c>
      <c r="GW85" s="2">
        <v>1</v>
      </c>
      <c r="GX85" s="2">
        <f t="shared" si="108"/>
        <v>0</v>
      </c>
      <c r="GY85" s="2"/>
      <c r="GZ85" s="2"/>
      <c r="HA85" s="2">
        <v>0</v>
      </c>
      <c r="HB85" s="2">
        <v>0</v>
      </c>
      <c r="HC85" s="2">
        <f t="shared" si="10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28</v>
      </c>
      <c r="E86" t="s">
        <v>106</v>
      </c>
      <c r="F86" t="s">
        <v>42</v>
      </c>
      <c r="G86" t="s">
        <v>43</v>
      </c>
      <c r="H86" t="s">
        <v>44</v>
      </c>
      <c r="I86">
        <f>I84*J86</f>
        <v>9.3200000000000005E-2</v>
      </c>
      <c r="J86">
        <v>4</v>
      </c>
      <c r="K86">
        <v>4</v>
      </c>
      <c r="O86">
        <f t="shared" si="71"/>
        <v>18.95</v>
      </c>
      <c r="P86">
        <f t="shared" si="72"/>
        <v>18.95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76"/>
        <v>0</v>
      </c>
      <c r="U86">
        <f t="shared" si="77"/>
        <v>0</v>
      </c>
      <c r="V86">
        <f t="shared" si="78"/>
        <v>0</v>
      </c>
      <c r="W86">
        <f t="shared" si="79"/>
        <v>0</v>
      </c>
      <c r="X86">
        <f t="shared" si="80"/>
        <v>0</v>
      </c>
      <c r="Y86">
        <f t="shared" si="81"/>
        <v>0</v>
      </c>
      <c r="AA86">
        <v>422440263</v>
      </c>
      <c r="AB86">
        <f t="shared" si="82"/>
        <v>57.91</v>
      </c>
      <c r="AC86">
        <f t="shared" si="83"/>
        <v>57.91</v>
      </c>
      <c r="AD86">
        <f t="shared" si="84"/>
        <v>0</v>
      </c>
      <c r="AE86">
        <f t="shared" si="85"/>
        <v>0</v>
      </c>
      <c r="AF86">
        <f t="shared" si="86"/>
        <v>0</v>
      </c>
      <c r="AG86">
        <f t="shared" si="87"/>
        <v>0</v>
      </c>
      <c r="AH86">
        <f t="shared" si="88"/>
        <v>0</v>
      </c>
      <c r="AI86">
        <f t="shared" si="89"/>
        <v>0</v>
      </c>
      <c r="AJ86">
        <f t="shared" si="90"/>
        <v>0</v>
      </c>
      <c r="AK86">
        <v>57.91</v>
      </c>
      <c r="AL86">
        <v>57.91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103</v>
      </c>
      <c r="AU86">
        <v>72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3.51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45</v>
      </c>
      <c r="BM86">
        <v>50</v>
      </c>
      <c r="BN86">
        <v>0</v>
      </c>
      <c r="BO86" t="s">
        <v>42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72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1"/>
        <v>18.95</v>
      </c>
      <c r="CQ86">
        <f t="shared" si="92"/>
        <v>203.26</v>
      </c>
      <c r="CR86">
        <f t="shared" si="93"/>
        <v>0</v>
      </c>
      <c r="CS86">
        <f t="shared" si="94"/>
        <v>0</v>
      </c>
      <c r="CT86">
        <f t="shared" si="95"/>
        <v>0</v>
      </c>
      <c r="CU86">
        <f t="shared" si="96"/>
        <v>0</v>
      </c>
      <c r="CV86">
        <f t="shared" si="97"/>
        <v>0</v>
      </c>
      <c r="CW86">
        <f t="shared" si="98"/>
        <v>0</v>
      </c>
      <c r="CX86">
        <f t="shared" si="99"/>
        <v>0</v>
      </c>
      <c r="CY86">
        <f t="shared" si="100"/>
        <v>0</v>
      </c>
      <c r="CZ86">
        <f t="shared" si="10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44</v>
      </c>
      <c r="DW86" t="s">
        <v>44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385723293</v>
      </c>
      <c r="EF86">
        <v>30</v>
      </c>
      <c r="EG86" t="s">
        <v>23</v>
      </c>
      <c r="EH86">
        <v>0</v>
      </c>
      <c r="EI86" t="s">
        <v>3</v>
      </c>
      <c r="EJ86">
        <v>1</v>
      </c>
      <c r="EK86">
        <v>50</v>
      </c>
      <c r="EL86" t="s">
        <v>24</v>
      </c>
      <c r="EM86" t="s">
        <v>25</v>
      </c>
      <c r="EO86" t="s">
        <v>3</v>
      </c>
      <c r="EQ86">
        <v>0</v>
      </c>
      <c r="ER86">
        <v>57.91</v>
      </c>
      <c r="ES86">
        <v>57.91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103</v>
      </c>
      <c r="FY86">
        <v>72</v>
      </c>
      <c r="GA86" t="s">
        <v>3</v>
      </c>
      <c r="GD86">
        <v>1</v>
      </c>
      <c r="GF86">
        <v>2069131811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18.95</v>
      </c>
      <c r="GN86">
        <f t="shared" si="104"/>
        <v>18.95</v>
      </c>
      <c r="GO86">
        <f t="shared" si="105"/>
        <v>0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55" x14ac:dyDescent="0.2">
      <c r="A88" s="3">
        <v>51</v>
      </c>
      <c r="B88" s="3">
        <f>B71</f>
        <v>1</v>
      </c>
      <c r="C88" s="3">
        <f>A71</f>
        <v>4</v>
      </c>
      <c r="D88" s="3">
        <f>ROW(A71)</f>
        <v>71</v>
      </c>
      <c r="E88" s="3"/>
      <c r="F88" s="3" t="str">
        <f>IF(F71&lt;&gt;"",F71,"")</f>
        <v>Новый раздел</v>
      </c>
      <c r="G88" s="3" t="str">
        <f>IF(G71&lt;&gt;"",G71,"")</f>
        <v>Благоустройство КЛ-0,4кВ №2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110">ROUND(AB88,2)</f>
        <v>2.19</v>
      </c>
      <c r="P88" s="3">
        <f t="shared" si="110"/>
        <v>-7.55</v>
      </c>
      <c r="Q88" s="3">
        <f t="shared" si="110"/>
        <v>0</v>
      </c>
      <c r="R88" s="3">
        <f t="shared" si="110"/>
        <v>0</v>
      </c>
      <c r="S88" s="3">
        <f t="shared" si="110"/>
        <v>9.74</v>
      </c>
      <c r="T88" s="3">
        <f t="shared" si="110"/>
        <v>0</v>
      </c>
      <c r="U88" s="3">
        <f>AH88</f>
        <v>0.92687400000000009</v>
      </c>
      <c r="V88" s="3">
        <f>AI88</f>
        <v>0</v>
      </c>
      <c r="W88" s="3">
        <f>ROUND(AJ88,2)</f>
        <v>0</v>
      </c>
      <c r="X88" s="3">
        <f>ROUND(AK88,2)</f>
        <v>10.029999999999999</v>
      </c>
      <c r="Y88" s="3">
        <f>ROUND(AL88,2)</f>
        <v>7.01</v>
      </c>
      <c r="Z88" s="3"/>
      <c r="AA88" s="3"/>
      <c r="AB88" s="3">
        <f>ROUND(SUMIF(AA75:AA86,"=422440265",O75:O86),2)</f>
        <v>2.19</v>
      </c>
      <c r="AC88" s="3">
        <f>ROUND(SUMIF(AA75:AA86,"=422440265",P75:P86),2)</f>
        <v>-7.55</v>
      </c>
      <c r="AD88" s="3">
        <f>ROUND(SUMIF(AA75:AA86,"=422440265",Q75:Q86),2)</f>
        <v>0</v>
      </c>
      <c r="AE88" s="3">
        <f>ROUND(SUMIF(AA75:AA86,"=422440265",R75:R86),2)</f>
        <v>0</v>
      </c>
      <c r="AF88" s="3">
        <f>ROUND(SUMIF(AA75:AA86,"=422440265",S75:S86),2)</f>
        <v>9.74</v>
      </c>
      <c r="AG88" s="3">
        <f>ROUND(SUMIF(AA75:AA86,"=422440265",T75:T86),2)</f>
        <v>0</v>
      </c>
      <c r="AH88" s="3">
        <f>SUMIF(AA75:AA86,"=422440265",U75:U86)</f>
        <v>0.92687400000000009</v>
      </c>
      <c r="AI88" s="3">
        <f>SUMIF(AA75:AA86,"=422440265",V75:V86)</f>
        <v>0</v>
      </c>
      <c r="AJ88" s="3">
        <f>ROUND(SUMIF(AA75:AA86,"=422440265",W75:W86),2)</f>
        <v>0</v>
      </c>
      <c r="AK88" s="3">
        <f>ROUND(SUMIF(AA75:AA86,"=422440265",X75:X86),2)</f>
        <v>10.029999999999999</v>
      </c>
      <c r="AL88" s="3">
        <f>ROUND(SUMIF(AA75:AA86,"=422440265",Y75:Y86),2)</f>
        <v>7.01</v>
      </c>
      <c r="AM88" s="3"/>
      <c r="AN88" s="3"/>
      <c r="AO88" s="3">
        <f t="shared" ref="AO88:BD88" si="111">ROUND(BX88,2)</f>
        <v>0</v>
      </c>
      <c r="AP88" s="3">
        <f t="shared" si="111"/>
        <v>0</v>
      </c>
      <c r="AQ88" s="3">
        <f t="shared" si="111"/>
        <v>0</v>
      </c>
      <c r="AR88" s="3">
        <f t="shared" si="111"/>
        <v>19.23</v>
      </c>
      <c r="AS88" s="3">
        <f t="shared" si="111"/>
        <v>19.23</v>
      </c>
      <c r="AT88" s="3">
        <f t="shared" si="111"/>
        <v>0</v>
      </c>
      <c r="AU88" s="3">
        <f t="shared" si="111"/>
        <v>0</v>
      </c>
      <c r="AV88" s="3">
        <f t="shared" si="111"/>
        <v>-7.55</v>
      </c>
      <c r="AW88" s="3">
        <f t="shared" si="111"/>
        <v>-7.55</v>
      </c>
      <c r="AX88" s="3">
        <f t="shared" si="111"/>
        <v>0</v>
      </c>
      <c r="AY88" s="3">
        <f t="shared" si="111"/>
        <v>-7.55</v>
      </c>
      <c r="AZ88" s="3">
        <f t="shared" si="111"/>
        <v>0</v>
      </c>
      <c r="BA88" s="3">
        <f t="shared" si="111"/>
        <v>0</v>
      </c>
      <c r="BB88" s="3">
        <f t="shared" si="111"/>
        <v>0</v>
      </c>
      <c r="BC88" s="3">
        <f t="shared" si="111"/>
        <v>0</v>
      </c>
      <c r="BD88" s="3">
        <f t="shared" si="111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f>ROUND(SUMIF(AA75:AA86,"=422440265",FQ75:FQ86),2)</f>
        <v>0</v>
      </c>
      <c r="BY88" s="3">
        <f>ROUND(SUMIF(AA75:AA86,"=422440265",FR75:FR86),2)</f>
        <v>0</v>
      </c>
      <c r="BZ88" s="3">
        <f>ROUND(SUMIF(AA75:AA86,"=422440265",GL75:GL86),2)</f>
        <v>0</v>
      </c>
      <c r="CA88" s="3">
        <f>ROUND(SUMIF(AA75:AA86,"=422440265",GM75:GM86),2)</f>
        <v>19.23</v>
      </c>
      <c r="CB88" s="3">
        <f>ROUND(SUMIF(AA75:AA86,"=422440265",GN75:GN86),2)</f>
        <v>19.23</v>
      </c>
      <c r="CC88" s="3">
        <f>ROUND(SUMIF(AA75:AA86,"=422440265",GO75:GO86),2)</f>
        <v>0</v>
      </c>
      <c r="CD88" s="3">
        <f>ROUND(SUMIF(AA75:AA86,"=422440265",GP75:GP86),2)</f>
        <v>0</v>
      </c>
      <c r="CE88" s="3">
        <f>AC88-BX88</f>
        <v>-7.55</v>
      </c>
      <c r="CF88" s="3">
        <f>AC88-BY88</f>
        <v>-7.55</v>
      </c>
      <c r="CG88" s="3">
        <f>BX88-BZ88</f>
        <v>0</v>
      </c>
      <c r="CH88" s="3">
        <f>AC88-BX88-BY88+BZ88</f>
        <v>-7.55</v>
      </c>
      <c r="CI88" s="3">
        <f>BY88-BZ88</f>
        <v>0</v>
      </c>
      <c r="CJ88" s="3">
        <f>ROUND(SUMIF(AA75:AA86,"=422440265",GX75:GX86),2)</f>
        <v>0</v>
      </c>
      <c r="CK88" s="3">
        <f>ROUND(SUMIF(AA75:AA86,"=422440265",GY75:GY86),2)</f>
        <v>0</v>
      </c>
      <c r="CL88" s="3">
        <f>ROUND(SUMIF(AA75:AA86,"=422440265",GZ75:GZ86),2)</f>
        <v>0</v>
      </c>
      <c r="CM88" s="3">
        <f>ROUND(SUMIF(AA75:AA86,"=422440265",HD75:HD86),2)</f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>
        <f t="shared" ref="DG88:DL88" si="112">ROUND(DT88,2)</f>
        <v>466.81</v>
      </c>
      <c r="DH88" s="4">
        <f t="shared" si="112"/>
        <v>-75.42</v>
      </c>
      <c r="DI88" s="4">
        <f t="shared" si="112"/>
        <v>0</v>
      </c>
      <c r="DJ88" s="4">
        <f t="shared" si="112"/>
        <v>0</v>
      </c>
      <c r="DK88" s="4">
        <f t="shared" si="112"/>
        <v>542.23</v>
      </c>
      <c r="DL88" s="4">
        <f t="shared" si="112"/>
        <v>0</v>
      </c>
      <c r="DM88" s="4">
        <f>DZ88</f>
        <v>0.92687400000000009</v>
      </c>
      <c r="DN88" s="4">
        <f>EA88</f>
        <v>0</v>
      </c>
      <c r="DO88" s="4">
        <f>ROUND(EB88,2)</f>
        <v>0</v>
      </c>
      <c r="DP88" s="4">
        <f>ROUND(EC88,2)</f>
        <v>558.5</v>
      </c>
      <c r="DQ88" s="4">
        <f>ROUND(ED88,2)</f>
        <v>390.4</v>
      </c>
      <c r="DR88" s="4"/>
      <c r="DS88" s="4"/>
      <c r="DT88" s="4">
        <f>ROUND(SUMIF(AA75:AA86,"=422440263",O75:O86),2)</f>
        <v>466.81</v>
      </c>
      <c r="DU88" s="4">
        <f>ROUND(SUMIF(AA75:AA86,"=422440263",P75:P86),2)</f>
        <v>-75.42</v>
      </c>
      <c r="DV88" s="4">
        <f>ROUND(SUMIF(AA75:AA86,"=422440263",Q75:Q86),2)</f>
        <v>0</v>
      </c>
      <c r="DW88" s="4">
        <f>ROUND(SUMIF(AA75:AA86,"=422440263",R75:R86),2)</f>
        <v>0</v>
      </c>
      <c r="DX88" s="4">
        <f>ROUND(SUMIF(AA75:AA86,"=422440263",S75:S86),2)</f>
        <v>542.23</v>
      </c>
      <c r="DY88" s="4">
        <f>ROUND(SUMIF(AA75:AA86,"=422440263",T75:T86),2)</f>
        <v>0</v>
      </c>
      <c r="DZ88" s="4">
        <f>SUMIF(AA75:AA86,"=422440263",U75:U86)</f>
        <v>0.92687400000000009</v>
      </c>
      <c r="EA88" s="4">
        <f>SUMIF(AA75:AA86,"=422440263",V75:V86)</f>
        <v>0</v>
      </c>
      <c r="EB88" s="4">
        <f>ROUND(SUMIF(AA75:AA86,"=422440263",W75:W86),2)</f>
        <v>0</v>
      </c>
      <c r="EC88" s="4">
        <f>ROUND(SUMIF(AA75:AA86,"=422440263",X75:X86),2)</f>
        <v>558.5</v>
      </c>
      <c r="ED88" s="4">
        <f>ROUND(SUMIF(AA75:AA86,"=422440263",Y75:Y86),2)</f>
        <v>390.4</v>
      </c>
      <c r="EE88" s="4"/>
      <c r="EF88" s="4"/>
      <c r="EG88" s="4">
        <f t="shared" ref="EG88:EV88" si="113">ROUND(FP88,2)</f>
        <v>0</v>
      </c>
      <c r="EH88" s="4">
        <f t="shared" si="113"/>
        <v>0</v>
      </c>
      <c r="EI88" s="4">
        <f t="shared" si="113"/>
        <v>0</v>
      </c>
      <c r="EJ88" s="4">
        <f t="shared" si="113"/>
        <v>1415.71</v>
      </c>
      <c r="EK88" s="4">
        <f t="shared" si="113"/>
        <v>1415.71</v>
      </c>
      <c r="EL88" s="4">
        <f t="shared" si="113"/>
        <v>0</v>
      </c>
      <c r="EM88" s="4">
        <f t="shared" si="113"/>
        <v>0</v>
      </c>
      <c r="EN88" s="4">
        <f t="shared" si="113"/>
        <v>-75.42</v>
      </c>
      <c r="EO88" s="4">
        <f t="shared" si="113"/>
        <v>-75.42</v>
      </c>
      <c r="EP88" s="4">
        <f t="shared" si="113"/>
        <v>0</v>
      </c>
      <c r="EQ88" s="4">
        <f t="shared" si="113"/>
        <v>-75.42</v>
      </c>
      <c r="ER88" s="4">
        <f t="shared" si="113"/>
        <v>0</v>
      </c>
      <c r="ES88" s="4">
        <f t="shared" si="113"/>
        <v>0</v>
      </c>
      <c r="ET88" s="4">
        <f t="shared" si="113"/>
        <v>0</v>
      </c>
      <c r="EU88" s="4">
        <f t="shared" si="113"/>
        <v>0</v>
      </c>
      <c r="EV88" s="4">
        <f t="shared" si="113"/>
        <v>0</v>
      </c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>
        <f>ROUND(SUMIF(AA75:AA86,"=422440263",FQ75:FQ86),2)</f>
        <v>0</v>
      </c>
      <c r="FQ88" s="4">
        <f>ROUND(SUMIF(AA75:AA86,"=422440263",FR75:FR86),2)</f>
        <v>0</v>
      </c>
      <c r="FR88" s="4">
        <f>ROUND(SUMIF(AA75:AA86,"=422440263",GL75:GL86),2)</f>
        <v>0</v>
      </c>
      <c r="FS88" s="4">
        <f>ROUND(SUMIF(AA75:AA86,"=422440263",GM75:GM86),2)</f>
        <v>1415.71</v>
      </c>
      <c r="FT88" s="4">
        <f>ROUND(SUMIF(AA75:AA86,"=422440263",GN75:GN86),2)</f>
        <v>1415.71</v>
      </c>
      <c r="FU88" s="4">
        <f>ROUND(SUMIF(AA75:AA86,"=422440263",GO75:GO86),2)</f>
        <v>0</v>
      </c>
      <c r="FV88" s="4">
        <f>ROUND(SUMIF(AA75:AA86,"=422440263",GP75:GP86),2)</f>
        <v>0</v>
      </c>
      <c r="FW88" s="4">
        <f>DU88-FP88</f>
        <v>-75.42</v>
      </c>
      <c r="FX88" s="4">
        <f>DU88-FQ88</f>
        <v>-75.42</v>
      </c>
      <c r="FY88" s="4">
        <f>FP88-FR88</f>
        <v>0</v>
      </c>
      <c r="FZ88" s="4">
        <f>DU88-FP88-FQ88+FR88</f>
        <v>-75.42</v>
      </c>
      <c r="GA88" s="4">
        <f>FQ88-FR88</f>
        <v>0</v>
      </c>
      <c r="GB88" s="4">
        <f>ROUND(SUMIF(AA75:AA86,"=422440263",GX75:GX86),2)</f>
        <v>0</v>
      </c>
      <c r="GC88" s="4">
        <f>ROUND(SUMIF(AA75:AA86,"=422440263",GY75:GY86),2)</f>
        <v>0</v>
      </c>
      <c r="GD88" s="4">
        <f>ROUND(SUMIF(AA75:AA86,"=422440263",GZ75:GZ86),2)</f>
        <v>0</v>
      </c>
      <c r="GE88" s="4">
        <f>ROUND(SUMIF(AA75:AA86,"=422440263",HD75:HD86),2)</f>
        <v>0</v>
      </c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2.19</v>
      </c>
      <c r="G90" s="5" t="s">
        <v>46</v>
      </c>
      <c r="H90" s="5" t="s">
        <v>47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2</v>
      </c>
      <c r="P90" s="5">
        <f>ROUND(Source!DG88,O90)</f>
        <v>466.81</v>
      </c>
      <c r="Q90" s="5"/>
      <c r="R90" s="5"/>
      <c r="S90" s="5"/>
      <c r="T90" s="5"/>
      <c r="U90" s="5"/>
      <c r="V90" s="5"/>
      <c r="W90" s="5">
        <v>2.19</v>
      </c>
      <c r="X90" s="5">
        <v>1</v>
      </c>
      <c r="Y90" s="5">
        <v>2.19</v>
      </c>
      <c r="Z90" s="5">
        <v>466.81</v>
      </c>
      <c r="AA90" s="5">
        <v>1</v>
      </c>
      <c r="AB90" s="5">
        <v>466.81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-7.55</v>
      </c>
      <c r="G91" s="5" t="s">
        <v>48</v>
      </c>
      <c r="H91" s="5" t="s">
        <v>49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2</v>
      </c>
      <c r="P91" s="5">
        <f>ROUND(Source!DH88,O91)</f>
        <v>-75.42</v>
      </c>
      <c r="Q91" s="5"/>
      <c r="R91" s="5"/>
      <c r="S91" s="5"/>
      <c r="T91" s="5"/>
      <c r="U91" s="5"/>
      <c r="V91" s="5"/>
      <c r="W91" s="5">
        <v>-7.55</v>
      </c>
      <c r="X91" s="5">
        <v>1</v>
      </c>
      <c r="Y91" s="5">
        <v>-7.55</v>
      </c>
      <c r="Z91" s="5">
        <v>-75.42</v>
      </c>
      <c r="AA91" s="5">
        <v>1</v>
      </c>
      <c r="AB91" s="5">
        <v>-75.42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50</v>
      </c>
      <c r="H92" s="5" t="s">
        <v>51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2</v>
      </c>
      <c r="P92" s="5">
        <f>ROUND(Source!EG88,O92)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-7.55</v>
      </c>
      <c r="G93" s="5" t="s">
        <v>52</v>
      </c>
      <c r="H93" s="5" t="s">
        <v>53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2</v>
      </c>
      <c r="P93" s="5">
        <f>ROUND(Source!EN88,O93)</f>
        <v>-75.42</v>
      </c>
      <c r="Q93" s="5"/>
      <c r="R93" s="5"/>
      <c r="S93" s="5"/>
      <c r="T93" s="5"/>
      <c r="U93" s="5"/>
      <c r="V93" s="5"/>
      <c r="W93" s="5">
        <v>-7.55</v>
      </c>
      <c r="X93" s="5">
        <v>1</v>
      </c>
      <c r="Y93" s="5">
        <v>-7.55</v>
      </c>
      <c r="Z93" s="5">
        <v>-75.42</v>
      </c>
      <c r="AA93" s="5">
        <v>1</v>
      </c>
      <c r="AB93" s="5">
        <v>-75.42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-7.55</v>
      </c>
      <c r="G94" s="5" t="s">
        <v>54</v>
      </c>
      <c r="H94" s="5" t="s">
        <v>55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2</v>
      </c>
      <c r="P94" s="5">
        <f>ROUND(Source!EO88,O94)</f>
        <v>-75.42</v>
      </c>
      <c r="Q94" s="5"/>
      <c r="R94" s="5"/>
      <c r="S94" s="5"/>
      <c r="T94" s="5"/>
      <c r="U94" s="5"/>
      <c r="V94" s="5"/>
      <c r="W94" s="5">
        <v>-7.55</v>
      </c>
      <c r="X94" s="5">
        <v>1</v>
      </c>
      <c r="Y94" s="5">
        <v>-7.55</v>
      </c>
      <c r="Z94" s="5">
        <v>-75.42</v>
      </c>
      <c r="AA94" s="5">
        <v>1</v>
      </c>
      <c r="AB94" s="5">
        <v>-75.42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56</v>
      </c>
      <c r="H95" s="5" t="s">
        <v>57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2</v>
      </c>
      <c r="P95" s="5">
        <f>ROUND(Source!EP88,O95)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-7.55</v>
      </c>
      <c r="G96" s="5" t="s">
        <v>58</v>
      </c>
      <c r="H96" s="5" t="s">
        <v>59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2</v>
      </c>
      <c r="P96" s="5">
        <f>ROUND(Source!EQ88,O96)</f>
        <v>-75.42</v>
      </c>
      <c r="Q96" s="5"/>
      <c r="R96" s="5"/>
      <c r="S96" s="5"/>
      <c r="T96" s="5"/>
      <c r="U96" s="5"/>
      <c r="V96" s="5"/>
      <c r="W96" s="5">
        <v>-7.55</v>
      </c>
      <c r="X96" s="5">
        <v>1</v>
      </c>
      <c r="Y96" s="5">
        <v>-7.55</v>
      </c>
      <c r="Z96" s="5">
        <v>-75.42</v>
      </c>
      <c r="AA96" s="5">
        <v>1</v>
      </c>
      <c r="AB96" s="5">
        <v>-75.42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60</v>
      </c>
      <c r="H97" s="5" t="s">
        <v>61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2</v>
      </c>
      <c r="P97" s="5">
        <f>ROUND(Source!EH88,O97)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62</v>
      </c>
      <c r="H98" s="5" t="s">
        <v>63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2</v>
      </c>
      <c r="P98" s="5">
        <f>ROUND(Source!EI88,O98)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64</v>
      </c>
      <c r="H99" s="5" t="s">
        <v>65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2</v>
      </c>
      <c r="P99" s="5">
        <f>ROUND(Source!ER88,O99)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0</v>
      </c>
      <c r="G100" s="5" t="s">
        <v>66</v>
      </c>
      <c r="H100" s="5" t="s">
        <v>67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2</v>
      </c>
      <c r="P100" s="5">
        <f>ROUND(Source!DI88,O100)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68</v>
      </c>
      <c r="H101" s="5" t="s">
        <v>69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2</v>
      </c>
      <c r="P101" s="5">
        <f>ROUND(Source!ET88,O101)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0</v>
      </c>
      <c r="G102" s="5" t="s">
        <v>70</v>
      </c>
      <c r="H102" s="5" t="s">
        <v>71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2</v>
      </c>
      <c r="P102" s="5">
        <f>ROUND(Source!DJ88,O102)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9.74</v>
      </c>
      <c r="G103" s="5" t="s">
        <v>72</v>
      </c>
      <c r="H103" s="5" t="s">
        <v>73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2</v>
      </c>
      <c r="P103" s="5">
        <f>ROUND(Source!DK88,O103)</f>
        <v>542.23</v>
      </c>
      <c r="Q103" s="5"/>
      <c r="R103" s="5"/>
      <c r="S103" s="5"/>
      <c r="T103" s="5"/>
      <c r="U103" s="5"/>
      <c r="V103" s="5"/>
      <c r="W103" s="5">
        <v>9.74</v>
      </c>
      <c r="X103" s="5">
        <v>1</v>
      </c>
      <c r="Y103" s="5">
        <v>9.74</v>
      </c>
      <c r="Z103" s="5">
        <v>542.23</v>
      </c>
      <c r="AA103" s="5">
        <v>1</v>
      </c>
      <c r="AB103" s="5">
        <v>542.23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74</v>
      </c>
      <c r="H104" s="5" t="s">
        <v>75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2</v>
      </c>
      <c r="P104" s="5">
        <f>ROUND(Source!EU88,O104)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19.23</v>
      </c>
      <c r="G105" s="5" t="s">
        <v>76</v>
      </c>
      <c r="H105" s="5" t="s">
        <v>77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2</v>
      </c>
      <c r="P105" s="5">
        <f>ROUND(Source!EK88,O105)</f>
        <v>1415.71</v>
      </c>
      <c r="Q105" s="5"/>
      <c r="R105" s="5"/>
      <c r="S105" s="5"/>
      <c r="T105" s="5"/>
      <c r="U105" s="5"/>
      <c r="V105" s="5"/>
      <c r="W105" s="5">
        <v>19.23</v>
      </c>
      <c r="X105" s="5">
        <v>1</v>
      </c>
      <c r="Y105" s="5">
        <v>19.23</v>
      </c>
      <c r="Z105" s="5">
        <v>1415.71</v>
      </c>
      <c r="AA105" s="5">
        <v>1</v>
      </c>
      <c r="AB105" s="5">
        <v>1415.71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0</v>
      </c>
      <c r="G106" s="5" t="s">
        <v>78</v>
      </c>
      <c r="H106" s="5" t="s">
        <v>79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2</v>
      </c>
      <c r="P106" s="5">
        <f>ROUND(Source!EL88,O106)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80</v>
      </c>
      <c r="H107" s="5" t="s">
        <v>81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2</v>
      </c>
      <c r="P107" s="5">
        <f>ROUND(Source!EM88,O107)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82</v>
      </c>
      <c r="H108" s="5" t="s">
        <v>83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2</v>
      </c>
      <c r="P108" s="5">
        <f>ROUND(Source!ES88,O108)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84</v>
      </c>
      <c r="H109" s="5" t="s">
        <v>85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2</v>
      </c>
      <c r="P109" s="5">
        <f>ROUND(Source!DL88,O109)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Source!U88</f>
        <v>0.92687400000000009</v>
      </c>
      <c r="G110" s="5" t="s">
        <v>86</v>
      </c>
      <c r="H110" s="5" t="s">
        <v>87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-1</v>
      </c>
      <c r="P110" s="5">
        <f>Source!DM88</f>
        <v>0.92687400000000009</v>
      </c>
      <c r="Q110" s="5"/>
      <c r="R110" s="5"/>
      <c r="S110" s="5"/>
      <c r="T110" s="5"/>
      <c r="U110" s="5"/>
      <c r="V110" s="5"/>
      <c r="W110" s="5">
        <v>0.92687399999999998</v>
      </c>
      <c r="X110" s="5">
        <v>1</v>
      </c>
      <c r="Y110" s="5">
        <v>0.92687399999999998</v>
      </c>
      <c r="Z110" s="5">
        <v>0.92687399999999998</v>
      </c>
      <c r="AA110" s="5">
        <v>1</v>
      </c>
      <c r="AB110" s="5">
        <v>0.92687399999999998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Source!V88</f>
        <v>0</v>
      </c>
      <c r="G111" s="5" t="s">
        <v>88</v>
      </c>
      <c r="H111" s="5" t="s">
        <v>89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-1</v>
      </c>
      <c r="P111" s="5">
        <f>Source!DN88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90</v>
      </c>
      <c r="H112" s="5" t="s">
        <v>91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2</v>
      </c>
      <c r="P112" s="5">
        <f>ROUND(Source!DO88,O112)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92</v>
      </c>
      <c r="H113" s="5" t="s">
        <v>93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2</v>
      </c>
      <c r="P113" s="5">
        <f>ROUND(Source!EV88,O113)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10.029999999999999</v>
      </c>
      <c r="G114" s="5" t="s">
        <v>94</v>
      </c>
      <c r="H114" s="5" t="s">
        <v>95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2</v>
      </c>
      <c r="P114" s="5">
        <f>ROUND(Source!DP88,O114)</f>
        <v>558.5</v>
      </c>
      <c r="Q114" s="5"/>
      <c r="R114" s="5"/>
      <c r="S114" s="5"/>
      <c r="T114" s="5"/>
      <c r="U114" s="5"/>
      <c r="V114" s="5"/>
      <c r="W114" s="5">
        <v>10.029999999999999</v>
      </c>
      <c r="X114" s="5">
        <v>1</v>
      </c>
      <c r="Y114" s="5">
        <v>10.029999999999999</v>
      </c>
      <c r="Z114" s="5">
        <v>558.5</v>
      </c>
      <c r="AA114" s="5">
        <v>1</v>
      </c>
      <c r="AB114" s="5">
        <v>558.5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7.01</v>
      </c>
      <c r="G115" s="5" t="s">
        <v>96</v>
      </c>
      <c r="H115" s="5" t="s">
        <v>97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2</v>
      </c>
      <c r="P115" s="5">
        <f>ROUND(Source!DQ88,O115)</f>
        <v>390.4</v>
      </c>
      <c r="Q115" s="5"/>
      <c r="R115" s="5"/>
      <c r="S115" s="5"/>
      <c r="T115" s="5"/>
      <c r="U115" s="5"/>
      <c r="V115" s="5"/>
      <c r="W115" s="5">
        <v>7.01</v>
      </c>
      <c r="X115" s="5">
        <v>1</v>
      </c>
      <c r="Y115" s="5">
        <v>7.01</v>
      </c>
      <c r="Z115" s="5">
        <v>390.4</v>
      </c>
      <c r="AA115" s="5">
        <v>1</v>
      </c>
      <c r="AB115" s="5">
        <v>390.4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19.23</v>
      </c>
      <c r="G116" s="5" t="s">
        <v>98</v>
      </c>
      <c r="H116" s="5" t="s">
        <v>99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2</v>
      </c>
      <c r="P116" s="5">
        <f>ROUND(Source!EJ88,O116)</f>
        <v>1415.71</v>
      </c>
      <c r="Q116" s="5"/>
      <c r="R116" s="5"/>
      <c r="S116" s="5"/>
      <c r="T116" s="5"/>
      <c r="U116" s="5"/>
      <c r="V116" s="5"/>
      <c r="W116" s="5">
        <v>19.23</v>
      </c>
      <c r="X116" s="5">
        <v>1</v>
      </c>
      <c r="Y116" s="5">
        <v>19.23</v>
      </c>
      <c r="Z116" s="5">
        <v>1415.71</v>
      </c>
      <c r="AA116" s="5">
        <v>1</v>
      </c>
      <c r="AB116" s="5">
        <v>1415.71</v>
      </c>
    </row>
    <row r="118" spans="1:206" x14ac:dyDescent="0.2">
      <c r="A118" s="3">
        <v>51</v>
      </c>
      <c r="B118" s="3">
        <f>B20</f>
        <v>1</v>
      </c>
      <c r="C118" s="3">
        <f>A20</f>
        <v>3</v>
      </c>
      <c r="D118" s="3">
        <f>ROW(A20)</f>
        <v>20</v>
      </c>
      <c r="E118" s="3"/>
      <c r="F118" s="3" t="str">
        <f>IF(F20&lt;&gt;"",F20,"")</f>
        <v>02-01-03</v>
      </c>
      <c r="G118" s="3" t="str">
        <f>IF(G20&lt;&gt;"",G20,"")</f>
        <v>Благоустройство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114">ROUND(O41+O88+AB118,2)</f>
        <v>13.14</v>
      </c>
      <c r="P118" s="3">
        <f t="shared" si="114"/>
        <v>-45.4</v>
      </c>
      <c r="Q118" s="3">
        <f t="shared" si="114"/>
        <v>0</v>
      </c>
      <c r="R118" s="3">
        <f t="shared" si="114"/>
        <v>0</v>
      </c>
      <c r="S118" s="3">
        <f t="shared" si="114"/>
        <v>58.54</v>
      </c>
      <c r="T118" s="3">
        <f t="shared" si="114"/>
        <v>0</v>
      </c>
      <c r="U118" s="3">
        <f>U41+U88+AH118</f>
        <v>5.5692000000000004</v>
      </c>
      <c r="V118" s="3">
        <f>V41+V88+AI118</f>
        <v>0</v>
      </c>
      <c r="W118" s="3">
        <f>ROUND(W41+W88+AJ118,2)</f>
        <v>0</v>
      </c>
      <c r="X118" s="3">
        <f>ROUND(X41+X88+AK118,2)</f>
        <v>60.3</v>
      </c>
      <c r="Y118" s="3">
        <f>ROUND(Y41+Y88+AL118,2)</f>
        <v>42.14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>
        <f t="shared" ref="AO118:BD118" si="115">ROUND(AO41+AO88+BX118,2)</f>
        <v>0</v>
      </c>
      <c r="AP118" s="3">
        <f t="shared" si="115"/>
        <v>0</v>
      </c>
      <c r="AQ118" s="3">
        <f t="shared" si="115"/>
        <v>0</v>
      </c>
      <c r="AR118" s="3">
        <f t="shared" si="115"/>
        <v>115.58</v>
      </c>
      <c r="AS118" s="3">
        <f t="shared" si="115"/>
        <v>115.58</v>
      </c>
      <c r="AT118" s="3">
        <f t="shared" si="115"/>
        <v>0</v>
      </c>
      <c r="AU118" s="3">
        <f t="shared" si="115"/>
        <v>0</v>
      </c>
      <c r="AV118" s="3">
        <f t="shared" si="115"/>
        <v>-45.4</v>
      </c>
      <c r="AW118" s="3">
        <f t="shared" si="115"/>
        <v>-45.4</v>
      </c>
      <c r="AX118" s="3">
        <f t="shared" si="115"/>
        <v>0</v>
      </c>
      <c r="AY118" s="3">
        <f t="shared" si="115"/>
        <v>-45.4</v>
      </c>
      <c r="AZ118" s="3">
        <f t="shared" si="115"/>
        <v>0</v>
      </c>
      <c r="BA118" s="3">
        <f t="shared" si="115"/>
        <v>0</v>
      </c>
      <c r="BB118" s="3">
        <f t="shared" si="115"/>
        <v>0</v>
      </c>
      <c r="BC118" s="3">
        <f t="shared" si="115"/>
        <v>0</v>
      </c>
      <c r="BD118" s="3">
        <f t="shared" si="115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116">ROUND(DG41+DG88+DT118,2)</f>
        <v>2805.56</v>
      </c>
      <c r="DH118" s="4">
        <f t="shared" si="116"/>
        <v>-453.37</v>
      </c>
      <c r="DI118" s="4">
        <f t="shared" si="116"/>
        <v>0</v>
      </c>
      <c r="DJ118" s="4">
        <f t="shared" si="116"/>
        <v>0</v>
      </c>
      <c r="DK118" s="4">
        <f t="shared" si="116"/>
        <v>3258.93</v>
      </c>
      <c r="DL118" s="4">
        <f t="shared" si="116"/>
        <v>0</v>
      </c>
      <c r="DM118" s="4">
        <f>DM41+DM88+DZ118</f>
        <v>5.5692000000000004</v>
      </c>
      <c r="DN118" s="4">
        <f>DN41+DN88+EA118</f>
        <v>0</v>
      </c>
      <c r="DO118" s="4">
        <f>ROUND(DO41+DO88+EB118,2)</f>
        <v>0</v>
      </c>
      <c r="DP118" s="4">
        <f>ROUND(DP41+DP88+EC118,2)</f>
        <v>3356.7</v>
      </c>
      <c r="DQ118" s="4">
        <f>ROUND(DQ41+DQ88+ED118,2)</f>
        <v>2346.42</v>
      </c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>
        <f t="shared" ref="EG118:EV118" si="117">ROUND(EG41+EG88+FP118,2)</f>
        <v>0</v>
      </c>
      <c r="EH118" s="4">
        <f t="shared" si="117"/>
        <v>0</v>
      </c>
      <c r="EI118" s="4">
        <f t="shared" si="117"/>
        <v>0</v>
      </c>
      <c r="EJ118" s="4">
        <f t="shared" si="117"/>
        <v>8508.68</v>
      </c>
      <c r="EK118" s="4">
        <f t="shared" si="117"/>
        <v>8508.68</v>
      </c>
      <c r="EL118" s="4">
        <f t="shared" si="117"/>
        <v>0</v>
      </c>
      <c r="EM118" s="4">
        <f t="shared" si="117"/>
        <v>0</v>
      </c>
      <c r="EN118" s="4">
        <f t="shared" si="117"/>
        <v>-453.37</v>
      </c>
      <c r="EO118" s="4">
        <f t="shared" si="117"/>
        <v>-453.37</v>
      </c>
      <c r="EP118" s="4">
        <f t="shared" si="117"/>
        <v>0</v>
      </c>
      <c r="EQ118" s="4">
        <f t="shared" si="117"/>
        <v>-453.37</v>
      </c>
      <c r="ER118" s="4">
        <f t="shared" si="117"/>
        <v>0</v>
      </c>
      <c r="ES118" s="4">
        <f t="shared" si="117"/>
        <v>0</v>
      </c>
      <c r="ET118" s="4">
        <f t="shared" si="117"/>
        <v>0</v>
      </c>
      <c r="EU118" s="4">
        <f t="shared" si="117"/>
        <v>0</v>
      </c>
      <c r="EV118" s="4">
        <f t="shared" si="117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13.14</v>
      </c>
      <c r="G120" s="5" t="s">
        <v>46</v>
      </c>
      <c r="H120" s="5" t="s">
        <v>47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2</v>
      </c>
      <c r="P120" s="5">
        <f>ROUND(Source!DG118,O120)</f>
        <v>2805.56</v>
      </c>
      <c r="Q120" s="5"/>
      <c r="R120" s="5"/>
      <c r="S120" s="5"/>
      <c r="T120" s="5"/>
      <c r="U120" s="5"/>
      <c r="V120" s="5"/>
      <c r="W120" s="5">
        <v>13.14</v>
      </c>
      <c r="X120" s="5">
        <v>1</v>
      </c>
      <c r="Y120" s="5">
        <v>13.14</v>
      </c>
      <c r="Z120" s="5">
        <v>2805.56</v>
      </c>
      <c r="AA120" s="5">
        <v>1</v>
      </c>
      <c r="AB120" s="5">
        <v>2805.56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-45.4</v>
      </c>
      <c r="G121" s="5" t="s">
        <v>48</v>
      </c>
      <c r="H121" s="5" t="s">
        <v>49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2</v>
      </c>
      <c r="P121" s="5">
        <f>ROUND(Source!DH118,O121)</f>
        <v>-453.37</v>
      </c>
      <c r="Q121" s="5"/>
      <c r="R121" s="5"/>
      <c r="S121" s="5"/>
      <c r="T121" s="5"/>
      <c r="U121" s="5"/>
      <c r="V121" s="5"/>
      <c r="W121" s="5">
        <v>-45.4</v>
      </c>
      <c r="X121" s="5">
        <v>1</v>
      </c>
      <c r="Y121" s="5">
        <v>-45.4</v>
      </c>
      <c r="Z121" s="5">
        <v>-453.37</v>
      </c>
      <c r="AA121" s="5">
        <v>1</v>
      </c>
      <c r="AB121" s="5">
        <v>-453.37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50</v>
      </c>
      <c r="H122" s="5" t="s">
        <v>51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2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-45.4</v>
      </c>
      <c r="G123" s="5" t="s">
        <v>52</v>
      </c>
      <c r="H123" s="5" t="s">
        <v>53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2</v>
      </c>
      <c r="P123" s="5">
        <f>ROUND(Source!EN118,O123)</f>
        <v>-453.37</v>
      </c>
      <c r="Q123" s="5"/>
      <c r="R123" s="5"/>
      <c r="S123" s="5"/>
      <c r="T123" s="5"/>
      <c r="U123" s="5"/>
      <c r="V123" s="5"/>
      <c r="W123" s="5">
        <v>-45.4</v>
      </c>
      <c r="X123" s="5">
        <v>1</v>
      </c>
      <c r="Y123" s="5">
        <v>-45.4</v>
      </c>
      <c r="Z123" s="5">
        <v>-453.37</v>
      </c>
      <c r="AA123" s="5">
        <v>1</v>
      </c>
      <c r="AB123" s="5">
        <v>-453.37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-45.4</v>
      </c>
      <c r="G124" s="5" t="s">
        <v>54</v>
      </c>
      <c r="H124" s="5" t="s">
        <v>55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2</v>
      </c>
      <c r="P124" s="5">
        <f>ROUND(Source!EO118,O124)</f>
        <v>-453.37</v>
      </c>
      <c r="Q124" s="5"/>
      <c r="R124" s="5"/>
      <c r="S124" s="5"/>
      <c r="T124" s="5"/>
      <c r="U124" s="5"/>
      <c r="V124" s="5"/>
      <c r="W124" s="5">
        <v>-45.4</v>
      </c>
      <c r="X124" s="5">
        <v>1</v>
      </c>
      <c r="Y124" s="5">
        <v>-45.4</v>
      </c>
      <c r="Z124" s="5">
        <v>-453.37</v>
      </c>
      <c r="AA124" s="5">
        <v>1</v>
      </c>
      <c r="AB124" s="5">
        <v>-453.37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56</v>
      </c>
      <c r="H125" s="5" t="s">
        <v>57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2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-45.4</v>
      </c>
      <c r="G126" s="5" t="s">
        <v>58</v>
      </c>
      <c r="H126" s="5" t="s">
        <v>59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2</v>
      </c>
      <c r="P126" s="5">
        <f>ROUND(Source!EQ118,O126)</f>
        <v>-453.37</v>
      </c>
      <c r="Q126" s="5"/>
      <c r="R126" s="5"/>
      <c r="S126" s="5"/>
      <c r="T126" s="5"/>
      <c r="U126" s="5"/>
      <c r="V126" s="5"/>
      <c r="W126" s="5">
        <v>-45.4</v>
      </c>
      <c r="X126" s="5">
        <v>1</v>
      </c>
      <c r="Y126" s="5">
        <v>-45.4</v>
      </c>
      <c r="Z126" s="5">
        <v>-453.37</v>
      </c>
      <c r="AA126" s="5">
        <v>1</v>
      </c>
      <c r="AB126" s="5">
        <v>-453.37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0</v>
      </c>
      <c r="G127" s="5" t="s">
        <v>60</v>
      </c>
      <c r="H127" s="5" t="s">
        <v>61</v>
      </c>
      <c r="I127" s="5"/>
      <c r="J127" s="5"/>
      <c r="K127" s="5">
        <v>216</v>
      </c>
      <c r="L127" s="5">
        <v>8</v>
      </c>
      <c r="M127" s="5">
        <v>3</v>
      </c>
      <c r="N127" s="5" t="s">
        <v>3</v>
      </c>
      <c r="O127" s="5">
        <v>2</v>
      </c>
      <c r="P127" s="5">
        <f>ROUND(Source!EH118,O127)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62</v>
      </c>
      <c r="H128" s="5" t="s">
        <v>63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2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0</v>
      </c>
      <c r="G129" s="5" t="s">
        <v>64</v>
      </c>
      <c r="H129" s="5" t="s">
        <v>65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2</v>
      </c>
      <c r="P129" s="5">
        <f>ROUND(Source!ER118,O129)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0</v>
      </c>
      <c r="G130" s="5" t="s">
        <v>66</v>
      </c>
      <c r="H130" s="5" t="s">
        <v>67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2</v>
      </c>
      <c r="P130" s="5">
        <f>ROUND(Source!DI118,O130)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68</v>
      </c>
      <c r="H131" s="5" t="s">
        <v>69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2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0</v>
      </c>
      <c r="G132" s="5" t="s">
        <v>70</v>
      </c>
      <c r="H132" s="5" t="s">
        <v>71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2</v>
      </c>
      <c r="P132" s="5">
        <f>ROUND(Source!DJ118,O132)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58.54</v>
      </c>
      <c r="G133" s="5" t="s">
        <v>72</v>
      </c>
      <c r="H133" s="5" t="s">
        <v>73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2</v>
      </c>
      <c r="P133" s="5">
        <f>ROUND(Source!DK118,O133)</f>
        <v>3258.93</v>
      </c>
      <c r="Q133" s="5"/>
      <c r="R133" s="5"/>
      <c r="S133" s="5"/>
      <c r="T133" s="5"/>
      <c r="U133" s="5"/>
      <c r="V133" s="5"/>
      <c r="W133" s="5">
        <v>58.54</v>
      </c>
      <c r="X133" s="5">
        <v>1</v>
      </c>
      <c r="Y133" s="5">
        <v>58.54</v>
      </c>
      <c r="Z133" s="5">
        <v>3258.93</v>
      </c>
      <c r="AA133" s="5">
        <v>1</v>
      </c>
      <c r="AB133" s="5">
        <v>3258.93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74</v>
      </c>
      <c r="H134" s="5" t="s">
        <v>75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2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214</v>
      </c>
      <c r="F135" s="5">
        <f>ROUND(Source!AS118,O135)</f>
        <v>115.58</v>
      </c>
      <c r="G135" s="5" t="s">
        <v>76</v>
      </c>
      <c r="H135" s="5" t="s">
        <v>77</v>
      </c>
      <c r="I135" s="5"/>
      <c r="J135" s="5"/>
      <c r="K135" s="5">
        <v>214</v>
      </c>
      <c r="L135" s="5">
        <v>16</v>
      </c>
      <c r="M135" s="5">
        <v>3</v>
      </c>
      <c r="N135" s="5" t="s">
        <v>3</v>
      </c>
      <c r="O135" s="5">
        <v>2</v>
      </c>
      <c r="P135" s="5">
        <f>ROUND(Source!EK118,O135)</f>
        <v>8508.68</v>
      </c>
      <c r="Q135" s="5"/>
      <c r="R135" s="5"/>
      <c r="S135" s="5"/>
      <c r="T135" s="5"/>
      <c r="U135" s="5"/>
      <c r="V135" s="5"/>
      <c r="W135" s="5">
        <v>115.58</v>
      </c>
      <c r="X135" s="5">
        <v>1</v>
      </c>
      <c r="Y135" s="5">
        <v>115.58</v>
      </c>
      <c r="Z135" s="5">
        <v>8508.68</v>
      </c>
      <c r="AA135" s="5">
        <v>1</v>
      </c>
      <c r="AB135" s="5">
        <v>8508.68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215</v>
      </c>
      <c r="F136" s="5">
        <f>ROUND(Source!AT118,O136)</f>
        <v>0</v>
      </c>
      <c r="G136" s="5" t="s">
        <v>78</v>
      </c>
      <c r="H136" s="5" t="s">
        <v>79</v>
      </c>
      <c r="I136" s="5"/>
      <c r="J136" s="5"/>
      <c r="K136" s="5">
        <v>215</v>
      </c>
      <c r="L136" s="5">
        <v>17</v>
      </c>
      <c r="M136" s="5">
        <v>3</v>
      </c>
      <c r="N136" s="5" t="s">
        <v>3</v>
      </c>
      <c r="O136" s="5">
        <v>2</v>
      </c>
      <c r="P136" s="5">
        <f>ROUND(Source!EL118,O136)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0</v>
      </c>
      <c r="G137" s="5" t="s">
        <v>80</v>
      </c>
      <c r="H137" s="5" t="s">
        <v>81</v>
      </c>
      <c r="I137" s="5"/>
      <c r="J137" s="5"/>
      <c r="K137" s="5">
        <v>217</v>
      </c>
      <c r="L137" s="5">
        <v>18</v>
      </c>
      <c r="M137" s="5">
        <v>3</v>
      </c>
      <c r="N137" s="5" t="s">
        <v>3</v>
      </c>
      <c r="O137" s="5">
        <v>2</v>
      </c>
      <c r="P137" s="5">
        <f>ROUND(Source!EM118,O137)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82</v>
      </c>
      <c r="H138" s="5" t="s">
        <v>83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2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84</v>
      </c>
      <c r="H139" s="5" t="s">
        <v>85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2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Source!U118</f>
        <v>5.5692000000000004</v>
      </c>
      <c r="G140" s="5" t="s">
        <v>86</v>
      </c>
      <c r="H140" s="5" t="s">
        <v>87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-1</v>
      </c>
      <c r="P140" s="5">
        <f>Source!DM118</f>
        <v>5.5692000000000004</v>
      </c>
      <c r="Q140" s="5"/>
      <c r="R140" s="5"/>
      <c r="S140" s="5"/>
      <c r="T140" s="5"/>
      <c r="U140" s="5"/>
      <c r="V140" s="5"/>
      <c r="W140" s="5">
        <v>5.5692000000000004</v>
      </c>
      <c r="X140" s="5">
        <v>1</v>
      </c>
      <c r="Y140" s="5">
        <v>5.5692000000000004</v>
      </c>
      <c r="Z140" s="5">
        <v>5.5692000000000004</v>
      </c>
      <c r="AA140" s="5">
        <v>1</v>
      </c>
      <c r="AB140" s="5">
        <v>5.5692000000000004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Source!V118</f>
        <v>0</v>
      </c>
      <c r="G141" s="5" t="s">
        <v>88</v>
      </c>
      <c r="H141" s="5" t="s">
        <v>89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-1</v>
      </c>
      <c r="P141" s="5">
        <f>Source!DN118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90</v>
      </c>
      <c r="H142" s="5" t="s">
        <v>91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2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92</v>
      </c>
      <c r="H143" s="5" t="s">
        <v>93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2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60.3</v>
      </c>
      <c r="G144" s="5" t="s">
        <v>94</v>
      </c>
      <c r="H144" s="5" t="s">
        <v>95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2</v>
      </c>
      <c r="P144" s="5">
        <f>ROUND(Source!DP118,O144)</f>
        <v>3356.7</v>
      </c>
      <c r="Q144" s="5"/>
      <c r="R144" s="5"/>
      <c r="S144" s="5"/>
      <c r="T144" s="5"/>
      <c r="U144" s="5"/>
      <c r="V144" s="5"/>
      <c r="W144" s="5">
        <v>60.3</v>
      </c>
      <c r="X144" s="5">
        <v>1</v>
      </c>
      <c r="Y144" s="5">
        <v>60.3</v>
      </c>
      <c r="Z144" s="5">
        <v>3356.7</v>
      </c>
      <c r="AA144" s="5">
        <v>1</v>
      </c>
      <c r="AB144" s="5">
        <v>3356.7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42.14</v>
      </c>
      <c r="G145" s="5" t="s">
        <v>96</v>
      </c>
      <c r="H145" s="5" t="s">
        <v>97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2</v>
      </c>
      <c r="P145" s="5">
        <f>ROUND(Source!DQ118,O145)</f>
        <v>2346.42</v>
      </c>
      <c r="Q145" s="5"/>
      <c r="R145" s="5"/>
      <c r="S145" s="5"/>
      <c r="T145" s="5"/>
      <c r="U145" s="5"/>
      <c r="V145" s="5"/>
      <c r="W145" s="5">
        <v>42.14</v>
      </c>
      <c r="X145" s="5">
        <v>1</v>
      </c>
      <c r="Y145" s="5">
        <v>42.14</v>
      </c>
      <c r="Z145" s="5">
        <v>2346.42</v>
      </c>
      <c r="AA145" s="5">
        <v>1</v>
      </c>
      <c r="AB145" s="5">
        <v>2346.42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115.58</v>
      </c>
      <c r="G146" s="5" t="s">
        <v>98</v>
      </c>
      <c r="H146" s="5" t="s">
        <v>99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2</v>
      </c>
      <c r="P146" s="5">
        <f>ROUND(Source!EJ118,O146)</f>
        <v>8508.68</v>
      </c>
      <c r="Q146" s="5"/>
      <c r="R146" s="5"/>
      <c r="S146" s="5"/>
      <c r="T146" s="5"/>
      <c r="U146" s="5"/>
      <c r="V146" s="5"/>
      <c r="W146" s="5">
        <v>115.58</v>
      </c>
      <c r="X146" s="5">
        <v>1</v>
      </c>
      <c r="Y146" s="5">
        <v>115.58</v>
      </c>
      <c r="Z146" s="5">
        <v>8508.68</v>
      </c>
      <c r="AA146" s="5">
        <v>1</v>
      </c>
      <c r="AB146" s="5">
        <v>8508.68</v>
      </c>
    </row>
    <row r="147" spans="1:206" x14ac:dyDescent="0.2">
      <c r="A147" s="5">
        <v>50</v>
      </c>
      <c r="B147" s="5">
        <v>1</v>
      </c>
      <c r="C147" s="5">
        <v>0</v>
      </c>
      <c r="D147" s="5">
        <v>2</v>
      </c>
      <c r="E147" s="5">
        <v>0</v>
      </c>
      <c r="F147" s="5">
        <f>0</f>
        <v>0</v>
      </c>
      <c r="G147" s="5" t="s">
        <v>107</v>
      </c>
      <c r="H147" s="5" t="s">
        <v>108</v>
      </c>
      <c r="I147" s="5"/>
      <c r="J147" s="5"/>
      <c r="K147" s="5">
        <v>212</v>
      </c>
      <c r="L147" s="5">
        <v>28</v>
      </c>
      <c r="M147" s="5">
        <v>0</v>
      </c>
      <c r="N147" s="5" t="s">
        <v>3</v>
      </c>
      <c r="O147" s="5">
        <v>-1</v>
      </c>
      <c r="P147" s="5">
        <f>0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1</v>
      </c>
      <c r="C148" s="5">
        <v>0</v>
      </c>
      <c r="D148" s="5">
        <v>2</v>
      </c>
      <c r="E148" s="5">
        <v>0</v>
      </c>
      <c r="F148" s="5">
        <f>ROUND(F135+F136,O148)</f>
        <v>115.58</v>
      </c>
      <c r="G148" s="5" t="s">
        <v>109</v>
      </c>
      <c r="H148" s="5" t="s">
        <v>109</v>
      </c>
      <c r="I148" s="5"/>
      <c r="J148" s="5"/>
      <c r="K148" s="5">
        <v>212</v>
      </c>
      <c r="L148" s="5">
        <v>29</v>
      </c>
      <c r="M148" s="5">
        <v>1</v>
      </c>
      <c r="N148" s="5" t="s">
        <v>3</v>
      </c>
      <c r="O148" s="5">
        <v>2</v>
      </c>
      <c r="P148" s="5">
        <f>ROUND(P135+P136,O148)</f>
        <v>8508.68</v>
      </c>
      <c r="Q148" s="5"/>
      <c r="R148" s="5"/>
      <c r="S148" s="5"/>
      <c r="T148" s="5"/>
      <c r="U148" s="5"/>
      <c r="V148" s="5"/>
      <c r="W148" s="5">
        <v>115.58</v>
      </c>
      <c r="X148" s="5">
        <v>1</v>
      </c>
      <c r="Y148" s="5">
        <v>115.58</v>
      </c>
      <c r="Z148" s="5">
        <v>8508.68</v>
      </c>
      <c r="AA148" s="5">
        <v>1</v>
      </c>
      <c r="AB148" s="5">
        <v>8508.68</v>
      </c>
    </row>
    <row r="149" spans="1:206" x14ac:dyDescent="0.2">
      <c r="A149" s="5">
        <v>50</v>
      </c>
      <c r="B149" s="5">
        <v>0</v>
      </c>
      <c r="C149" s="5">
        <v>0</v>
      </c>
      <c r="D149" s="5">
        <v>2</v>
      </c>
      <c r="E149" s="5">
        <v>0</v>
      </c>
      <c r="F149" s="5">
        <f>ROUND(F127,O149)</f>
        <v>0</v>
      </c>
      <c r="G149" s="5" t="s">
        <v>110</v>
      </c>
      <c r="H149" s="5" t="s">
        <v>111</v>
      </c>
      <c r="I149" s="5"/>
      <c r="J149" s="5"/>
      <c r="K149" s="5">
        <v>212</v>
      </c>
      <c r="L149" s="5">
        <v>30</v>
      </c>
      <c r="M149" s="5">
        <v>1</v>
      </c>
      <c r="N149" s="5" t="s">
        <v>3</v>
      </c>
      <c r="O149" s="5">
        <v>2</v>
      </c>
      <c r="P149" s="5">
        <f>ROUND(P127,O149)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2</v>
      </c>
      <c r="E150" s="5">
        <v>0</v>
      </c>
      <c r="F150" s="5">
        <f>ROUND(F137,O150)</f>
        <v>0</v>
      </c>
      <c r="G150" s="5" t="s">
        <v>112</v>
      </c>
      <c r="H150" s="5" t="s">
        <v>80</v>
      </c>
      <c r="I150" s="5"/>
      <c r="J150" s="5"/>
      <c r="K150" s="5">
        <v>212</v>
      </c>
      <c r="L150" s="5">
        <v>31</v>
      </c>
      <c r="M150" s="5">
        <v>1</v>
      </c>
      <c r="N150" s="5" t="s">
        <v>3</v>
      </c>
      <c r="O150" s="5">
        <v>2</v>
      </c>
      <c r="P150" s="5">
        <f>ROUND(P137,O150)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1</v>
      </c>
      <c r="C151" s="5">
        <v>0</v>
      </c>
      <c r="D151" s="5">
        <v>2</v>
      </c>
      <c r="E151" s="5">
        <v>0</v>
      </c>
      <c r="F151" s="5">
        <f>0</f>
        <v>0</v>
      </c>
      <c r="G151" s="5" t="s">
        <v>3</v>
      </c>
      <c r="H151" s="5" t="s">
        <v>3</v>
      </c>
      <c r="I151" s="5"/>
      <c r="J151" s="5"/>
      <c r="K151" s="5">
        <v>212</v>
      </c>
      <c r="L151" s="5">
        <v>32</v>
      </c>
      <c r="M151" s="5">
        <v>0</v>
      </c>
      <c r="N151" s="5" t="s">
        <v>3</v>
      </c>
      <c r="O151" s="5">
        <v>-1</v>
      </c>
      <c r="P151" s="5">
        <f>0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1</v>
      </c>
      <c r="C152" s="5">
        <v>0</v>
      </c>
      <c r="D152" s="5">
        <v>2</v>
      </c>
      <c r="E152" s="5">
        <v>0</v>
      </c>
      <c r="F152" s="5">
        <f>ROUND(F148,O152)</f>
        <v>115.58</v>
      </c>
      <c r="G152" s="5" t="s">
        <v>113</v>
      </c>
      <c r="H152" s="5" t="s">
        <v>114</v>
      </c>
      <c r="I152" s="5"/>
      <c r="J152" s="5"/>
      <c r="K152" s="5">
        <v>212</v>
      </c>
      <c r="L152" s="5">
        <v>33</v>
      </c>
      <c r="M152" s="5">
        <v>1</v>
      </c>
      <c r="N152" s="5" t="s">
        <v>3</v>
      </c>
      <c r="O152" s="5">
        <v>2</v>
      </c>
      <c r="P152" s="5">
        <f>ROUND(P148,O152)</f>
        <v>8508.68</v>
      </c>
      <c r="Q152" s="5"/>
      <c r="R152" s="5"/>
      <c r="S152" s="5"/>
      <c r="T152" s="5"/>
      <c r="U152" s="5"/>
      <c r="V152" s="5"/>
      <c r="W152" s="5">
        <v>115.58</v>
      </c>
      <c r="X152" s="5">
        <v>1</v>
      </c>
      <c r="Y152" s="5">
        <v>115.58</v>
      </c>
      <c r="Z152" s="5">
        <v>8508.68</v>
      </c>
      <c r="AA152" s="5">
        <v>1</v>
      </c>
      <c r="AB152" s="5">
        <v>8508.68</v>
      </c>
    </row>
    <row r="153" spans="1:206" x14ac:dyDescent="0.2">
      <c r="A153" s="5">
        <v>50</v>
      </c>
      <c r="B153" s="5">
        <v>0</v>
      </c>
      <c r="C153" s="5">
        <v>0</v>
      </c>
      <c r="D153" s="5">
        <v>2</v>
      </c>
      <c r="E153" s="5">
        <v>0</v>
      </c>
      <c r="F153" s="5">
        <f>ROUND(F149,O153)</f>
        <v>0</v>
      </c>
      <c r="G153" s="5" t="s">
        <v>115</v>
      </c>
      <c r="H153" s="5" t="s">
        <v>116</v>
      </c>
      <c r="I153" s="5"/>
      <c r="J153" s="5"/>
      <c r="K153" s="5">
        <v>212</v>
      </c>
      <c r="L153" s="5">
        <v>34</v>
      </c>
      <c r="M153" s="5">
        <v>1</v>
      </c>
      <c r="N153" s="5" t="s">
        <v>3</v>
      </c>
      <c r="O153" s="5">
        <v>2</v>
      </c>
      <c r="P153" s="5">
        <f>ROUND(P149,O153)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2</v>
      </c>
      <c r="E154" s="5">
        <v>0</v>
      </c>
      <c r="F154" s="5">
        <f>ROUND(F150,O154)</f>
        <v>0</v>
      </c>
      <c r="G154" s="5" t="s">
        <v>117</v>
      </c>
      <c r="H154" s="5" t="s">
        <v>118</v>
      </c>
      <c r="I154" s="5"/>
      <c r="J154" s="5"/>
      <c r="K154" s="5">
        <v>212</v>
      </c>
      <c r="L154" s="5">
        <v>35</v>
      </c>
      <c r="M154" s="5">
        <v>1</v>
      </c>
      <c r="N154" s="5" t="s">
        <v>3</v>
      </c>
      <c r="O154" s="5">
        <v>2</v>
      </c>
      <c r="P154" s="5">
        <f>ROUND(P150,O154)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1</v>
      </c>
      <c r="C155" s="5">
        <v>0</v>
      </c>
      <c r="D155" s="5">
        <v>2</v>
      </c>
      <c r="E155" s="5">
        <v>0</v>
      </c>
      <c r="F155" s="5">
        <f>ROUND(F152+F153+F154,O155)</f>
        <v>115.58</v>
      </c>
      <c r="G155" s="5" t="s">
        <v>119</v>
      </c>
      <c r="H155" s="5" t="s">
        <v>120</v>
      </c>
      <c r="I155" s="5"/>
      <c r="J155" s="5"/>
      <c r="K155" s="5">
        <v>212</v>
      </c>
      <c r="L155" s="5">
        <v>36</v>
      </c>
      <c r="M155" s="5">
        <v>0</v>
      </c>
      <c r="N155" s="5" t="s">
        <v>3</v>
      </c>
      <c r="O155" s="5">
        <v>2</v>
      </c>
      <c r="P155" s="5">
        <f>ROUND(P152+P153+P154,O155)</f>
        <v>8508.68</v>
      </c>
      <c r="Q155" s="5"/>
      <c r="R155" s="5"/>
      <c r="S155" s="5"/>
      <c r="T155" s="5"/>
      <c r="U155" s="5"/>
      <c r="V155" s="5"/>
      <c r="W155" s="5">
        <v>115.58</v>
      </c>
      <c r="X155" s="5">
        <v>1</v>
      </c>
      <c r="Y155" s="5">
        <v>115.58</v>
      </c>
      <c r="Z155" s="5">
        <v>8508.68</v>
      </c>
      <c r="AA155" s="5">
        <v>1</v>
      </c>
      <c r="AB155" s="5">
        <v>8508.68</v>
      </c>
    </row>
    <row r="157" spans="1:206" x14ac:dyDescent="0.2">
      <c r="A157" s="3">
        <v>51</v>
      </c>
      <c r="B157" s="3">
        <f>B12</f>
        <v>212</v>
      </c>
      <c r="C157" s="3">
        <f>A12</f>
        <v>1</v>
      </c>
      <c r="D157" s="3">
        <f>ROW(A12)</f>
        <v>12</v>
      </c>
      <c r="E157" s="3"/>
      <c r="F157" s="3" t="str">
        <f>IF(F12&lt;&gt;"",F12,"")</f>
        <v/>
      </c>
      <c r="G157" s="3" t="str">
        <f>IF(G12&lt;&gt;"",G12,"")</f>
        <v>СД_I-352438_Благоустройство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118">ROUND(O118,2)</f>
        <v>13.14</v>
      </c>
      <c r="P157" s="3">
        <f t="shared" si="118"/>
        <v>-45.4</v>
      </c>
      <c r="Q157" s="3">
        <f t="shared" si="118"/>
        <v>0</v>
      </c>
      <c r="R157" s="3">
        <f t="shared" si="118"/>
        <v>0</v>
      </c>
      <c r="S157" s="3">
        <f t="shared" si="118"/>
        <v>58.54</v>
      </c>
      <c r="T157" s="3">
        <f t="shared" si="118"/>
        <v>0</v>
      </c>
      <c r="U157" s="3">
        <f>U118</f>
        <v>5.5692000000000004</v>
      </c>
      <c r="V157" s="3">
        <f>V118</f>
        <v>0</v>
      </c>
      <c r="W157" s="3">
        <f>ROUND(W118,2)</f>
        <v>0</v>
      </c>
      <c r="X157" s="3">
        <f>ROUND(X118,2)</f>
        <v>60.3</v>
      </c>
      <c r="Y157" s="3">
        <f>ROUND(Y118,2)</f>
        <v>42.14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>
        <f t="shared" ref="AO157:BD157" si="119">ROUND(AO118,2)</f>
        <v>0</v>
      </c>
      <c r="AP157" s="3">
        <f t="shared" si="119"/>
        <v>0</v>
      </c>
      <c r="AQ157" s="3">
        <f t="shared" si="119"/>
        <v>0</v>
      </c>
      <c r="AR157" s="3">
        <f t="shared" si="119"/>
        <v>115.58</v>
      </c>
      <c r="AS157" s="3">
        <f t="shared" si="119"/>
        <v>115.58</v>
      </c>
      <c r="AT157" s="3">
        <f t="shared" si="119"/>
        <v>0</v>
      </c>
      <c r="AU157" s="3">
        <f t="shared" si="119"/>
        <v>0</v>
      </c>
      <c r="AV157" s="3">
        <f t="shared" si="119"/>
        <v>-45.4</v>
      </c>
      <c r="AW157" s="3">
        <f t="shared" si="119"/>
        <v>-45.4</v>
      </c>
      <c r="AX157" s="3">
        <f t="shared" si="119"/>
        <v>0</v>
      </c>
      <c r="AY157" s="3">
        <f t="shared" si="119"/>
        <v>-45.4</v>
      </c>
      <c r="AZ157" s="3">
        <f t="shared" si="119"/>
        <v>0</v>
      </c>
      <c r="BA157" s="3">
        <f t="shared" si="119"/>
        <v>0</v>
      </c>
      <c r="BB157" s="3">
        <f t="shared" si="119"/>
        <v>0</v>
      </c>
      <c r="BC157" s="3">
        <f t="shared" si="119"/>
        <v>0</v>
      </c>
      <c r="BD157" s="3">
        <f t="shared" si="119"/>
        <v>0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120">ROUND(DG118,2)</f>
        <v>2805.56</v>
      </c>
      <c r="DH157" s="4">
        <f t="shared" si="120"/>
        <v>-453.37</v>
      </c>
      <c r="DI157" s="4">
        <f t="shared" si="120"/>
        <v>0</v>
      </c>
      <c r="DJ157" s="4">
        <f t="shared" si="120"/>
        <v>0</v>
      </c>
      <c r="DK157" s="4">
        <f t="shared" si="120"/>
        <v>3258.93</v>
      </c>
      <c r="DL157" s="4">
        <f t="shared" si="120"/>
        <v>0</v>
      </c>
      <c r="DM157" s="4">
        <f>DM118</f>
        <v>5.5692000000000004</v>
      </c>
      <c r="DN157" s="4">
        <f>DN118</f>
        <v>0</v>
      </c>
      <c r="DO157" s="4">
        <f>ROUND(DO118,2)</f>
        <v>0</v>
      </c>
      <c r="DP157" s="4">
        <f>ROUND(DP118,2)</f>
        <v>3356.7</v>
      </c>
      <c r="DQ157" s="4">
        <f>ROUND(DQ118,2)</f>
        <v>2346.42</v>
      </c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>
        <f t="shared" ref="EG157:EV157" si="121">ROUND(EG118,2)</f>
        <v>0</v>
      </c>
      <c r="EH157" s="4">
        <f t="shared" si="121"/>
        <v>0</v>
      </c>
      <c r="EI157" s="4">
        <f t="shared" si="121"/>
        <v>0</v>
      </c>
      <c r="EJ157" s="4">
        <f t="shared" si="121"/>
        <v>8508.68</v>
      </c>
      <c r="EK157" s="4">
        <f t="shared" si="121"/>
        <v>8508.68</v>
      </c>
      <c r="EL157" s="4">
        <f t="shared" si="121"/>
        <v>0</v>
      </c>
      <c r="EM157" s="4">
        <f t="shared" si="121"/>
        <v>0</v>
      </c>
      <c r="EN157" s="4">
        <f t="shared" si="121"/>
        <v>-453.37</v>
      </c>
      <c r="EO157" s="4">
        <f t="shared" si="121"/>
        <v>-453.37</v>
      </c>
      <c r="EP157" s="4">
        <f t="shared" si="121"/>
        <v>0</v>
      </c>
      <c r="EQ157" s="4">
        <f t="shared" si="121"/>
        <v>-453.37</v>
      </c>
      <c r="ER157" s="4">
        <f t="shared" si="121"/>
        <v>0</v>
      </c>
      <c r="ES157" s="4">
        <f t="shared" si="121"/>
        <v>0</v>
      </c>
      <c r="ET157" s="4">
        <f t="shared" si="121"/>
        <v>0</v>
      </c>
      <c r="EU157" s="4">
        <f t="shared" si="121"/>
        <v>0</v>
      </c>
      <c r="EV157" s="4">
        <f t="shared" si="121"/>
        <v>0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13.14</v>
      </c>
      <c r="G159" s="5" t="s">
        <v>46</v>
      </c>
      <c r="H159" s="5" t="s">
        <v>47</v>
      </c>
      <c r="I159" s="5"/>
      <c r="J159" s="5"/>
      <c r="K159" s="5">
        <v>201</v>
      </c>
      <c r="L159" s="5">
        <v>1</v>
      </c>
      <c r="M159" s="5">
        <v>3</v>
      </c>
      <c r="N159" s="5" t="s">
        <v>3</v>
      </c>
      <c r="O159" s="5">
        <v>2</v>
      </c>
      <c r="P159" s="5">
        <f>ROUND(Source!DG157,O159)</f>
        <v>2805.56</v>
      </c>
      <c r="Q159" s="5"/>
      <c r="R159" s="5"/>
      <c r="S159" s="5"/>
      <c r="T159" s="5"/>
      <c r="U159" s="5"/>
      <c r="V159" s="5"/>
      <c r="W159" s="5">
        <v>13.14</v>
      </c>
      <c r="X159" s="5">
        <v>1</v>
      </c>
      <c r="Y159" s="5">
        <v>13.14</v>
      </c>
      <c r="Z159" s="5">
        <v>2805.56</v>
      </c>
      <c r="AA159" s="5">
        <v>1</v>
      </c>
      <c r="AB159" s="5">
        <v>2805.56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-45.4</v>
      </c>
      <c r="G160" s="5" t="s">
        <v>48</v>
      </c>
      <c r="H160" s="5" t="s">
        <v>49</v>
      </c>
      <c r="I160" s="5"/>
      <c r="J160" s="5"/>
      <c r="K160" s="5">
        <v>202</v>
      </c>
      <c r="L160" s="5">
        <v>2</v>
      </c>
      <c r="M160" s="5">
        <v>3</v>
      </c>
      <c r="N160" s="5" t="s">
        <v>3</v>
      </c>
      <c r="O160" s="5">
        <v>2</v>
      </c>
      <c r="P160" s="5">
        <f>ROUND(Source!DH157,O160)</f>
        <v>-453.37</v>
      </c>
      <c r="Q160" s="5"/>
      <c r="R160" s="5"/>
      <c r="S160" s="5"/>
      <c r="T160" s="5"/>
      <c r="U160" s="5"/>
      <c r="V160" s="5"/>
      <c r="W160" s="5">
        <v>-45.4</v>
      </c>
      <c r="X160" s="5">
        <v>1</v>
      </c>
      <c r="Y160" s="5">
        <v>-45.4</v>
      </c>
      <c r="Z160" s="5">
        <v>-453.37</v>
      </c>
      <c r="AA160" s="5">
        <v>1</v>
      </c>
      <c r="AB160" s="5">
        <v>-453.37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50</v>
      </c>
      <c r="H161" s="5" t="s">
        <v>51</v>
      </c>
      <c r="I161" s="5"/>
      <c r="J161" s="5"/>
      <c r="K161" s="5">
        <v>222</v>
      </c>
      <c r="L161" s="5">
        <v>3</v>
      </c>
      <c r="M161" s="5">
        <v>3</v>
      </c>
      <c r="N161" s="5" t="s">
        <v>3</v>
      </c>
      <c r="O161" s="5">
        <v>2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-45.4</v>
      </c>
      <c r="G162" s="5" t="s">
        <v>52</v>
      </c>
      <c r="H162" s="5" t="s">
        <v>53</v>
      </c>
      <c r="I162" s="5"/>
      <c r="J162" s="5"/>
      <c r="K162" s="5">
        <v>225</v>
      </c>
      <c r="L162" s="5">
        <v>4</v>
      </c>
      <c r="M162" s="5">
        <v>3</v>
      </c>
      <c r="N162" s="5" t="s">
        <v>3</v>
      </c>
      <c r="O162" s="5">
        <v>2</v>
      </c>
      <c r="P162" s="5">
        <f>ROUND(Source!EN157,O162)</f>
        <v>-453.37</v>
      </c>
      <c r="Q162" s="5"/>
      <c r="R162" s="5"/>
      <c r="S162" s="5"/>
      <c r="T162" s="5"/>
      <c r="U162" s="5"/>
      <c r="V162" s="5"/>
      <c r="W162" s="5">
        <v>-45.4</v>
      </c>
      <c r="X162" s="5">
        <v>1</v>
      </c>
      <c r="Y162" s="5">
        <v>-45.4</v>
      </c>
      <c r="Z162" s="5">
        <v>-453.37</v>
      </c>
      <c r="AA162" s="5">
        <v>1</v>
      </c>
      <c r="AB162" s="5">
        <v>-453.37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-45.4</v>
      </c>
      <c r="G163" s="5" t="s">
        <v>54</v>
      </c>
      <c r="H163" s="5" t="s">
        <v>55</v>
      </c>
      <c r="I163" s="5"/>
      <c r="J163" s="5"/>
      <c r="K163" s="5">
        <v>226</v>
      </c>
      <c r="L163" s="5">
        <v>5</v>
      </c>
      <c r="M163" s="5">
        <v>3</v>
      </c>
      <c r="N163" s="5" t="s">
        <v>3</v>
      </c>
      <c r="O163" s="5">
        <v>2</v>
      </c>
      <c r="P163" s="5">
        <f>ROUND(Source!EO157,O163)</f>
        <v>-453.37</v>
      </c>
      <c r="Q163" s="5"/>
      <c r="R163" s="5"/>
      <c r="S163" s="5"/>
      <c r="T163" s="5"/>
      <c r="U163" s="5"/>
      <c r="V163" s="5"/>
      <c r="W163" s="5">
        <v>-45.4</v>
      </c>
      <c r="X163" s="5">
        <v>1</v>
      </c>
      <c r="Y163" s="5">
        <v>-45.4</v>
      </c>
      <c r="Z163" s="5">
        <v>-453.37</v>
      </c>
      <c r="AA163" s="5">
        <v>1</v>
      </c>
      <c r="AB163" s="5">
        <v>-453.37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56</v>
      </c>
      <c r="H164" s="5" t="s">
        <v>57</v>
      </c>
      <c r="I164" s="5"/>
      <c r="J164" s="5"/>
      <c r="K164" s="5">
        <v>227</v>
      </c>
      <c r="L164" s="5">
        <v>6</v>
      </c>
      <c r="M164" s="5">
        <v>3</v>
      </c>
      <c r="N164" s="5" t="s">
        <v>3</v>
      </c>
      <c r="O164" s="5">
        <v>2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-45.4</v>
      </c>
      <c r="G165" s="5" t="s">
        <v>58</v>
      </c>
      <c r="H165" s="5" t="s">
        <v>59</v>
      </c>
      <c r="I165" s="5"/>
      <c r="J165" s="5"/>
      <c r="K165" s="5">
        <v>228</v>
      </c>
      <c r="L165" s="5">
        <v>7</v>
      </c>
      <c r="M165" s="5">
        <v>3</v>
      </c>
      <c r="N165" s="5" t="s">
        <v>3</v>
      </c>
      <c r="O165" s="5">
        <v>2</v>
      </c>
      <c r="P165" s="5">
        <f>ROUND(Source!EQ157,O165)</f>
        <v>-453.37</v>
      </c>
      <c r="Q165" s="5"/>
      <c r="R165" s="5"/>
      <c r="S165" s="5"/>
      <c r="T165" s="5"/>
      <c r="U165" s="5"/>
      <c r="V165" s="5"/>
      <c r="W165" s="5">
        <v>-45.4</v>
      </c>
      <c r="X165" s="5">
        <v>1</v>
      </c>
      <c r="Y165" s="5">
        <v>-45.4</v>
      </c>
      <c r="Z165" s="5">
        <v>-453.37</v>
      </c>
      <c r="AA165" s="5">
        <v>1</v>
      </c>
      <c r="AB165" s="5">
        <v>-453.37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60</v>
      </c>
      <c r="H166" s="5" t="s">
        <v>61</v>
      </c>
      <c r="I166" s="5"/>
      <c r="J166" s="5"/>
      <c r="K166" s="5">
        <v>216</v>
      </c>
      <c r="L166" s="5">
        <v>8</v>
      </c>
      <c r="M166" s="5">
        <v>3</v>
      </c>
      <c r="N166" s="5" t="s">
        <v>3</v>
      </c>
      <c r="O166" s="5">
        <v>2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62</v>
      </c>
      <c r="H167" s="5" t="s">
        <v>63</v>
      </c>
      <c r="I167" s="5"/>
      <c r="J167" s="5"/>
      <c r="K167" s="5">
        <v>223</v>
      </c>
      <c r="L167" s="5">
        <v>9</v>
      </c>
      <c r="M167" s="5">
        <v>3</v>
      </c>
      <c r="N167" s="5" t="s">
        <v>3</v>
      </c>
      <c r="O167" s="5">
        <v>2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64</v>
      </c>
      <c r="H168" s="5" t="s">
        <v>65</v>
      </c>
      <c r="I168" s="5"/>
      <c r="J168" s="5"/>
      <c r="K168" s="5">
        <v>229</v>
      </c>
      <c r="L168" s="5">
        <v>10</v>
      </c>
      <c r="M168" s="5">
        <v>3</v>
      </c>
      <c r="N168" s="5" t="s">
        <v>3</v>
      </c>
      <c r="O168" s="5">
        <v>2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0</v>
      </c>
      <c r="G169" s="5" t="s">
        <v>66</v>
      </c>
      <c r="H169" s="5" t="s">
        <v>67</v>
      </c>
      <c r="I169" s="5"/>
      <c r="J169" s="5"/>
      <c r="K169" s="5">
        <v>203</v>
      </c>
      <c r="L169" s="5">
        <v>11</v>
      </c>
      <c r="M169" s="5">
        <v>3</v>
      </c>
      <c r="N169" s="5" t="s">
        <v>3</v>
      </c>
      <c r="O169" s="5">
        <v>2</v>
      </c>
      <c r="P169" s="5">
        <f>ROUND(Source!DI157,O169)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68</v>
      </c>
      <c r="H170" s="5" t="s">
        <v>69</v>
      </c>
      <c r="I170" s="5"/>
      <c r="J170" s="5"/>
      <c r="K170" s="5">
        <v>231</v>
      </c>
      <c r="L170" s="5">
        <v>12</v>
      </c>
      <c r="M170" s="5">
        <v>3</v>
      </c>
      <c r="N170" s="5" t="s">
        <v>3</v>
      </c>
      <c r="O170" s="5">
        <v>2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0</v>
      </c>
      <c r="G171" s="5" t="s">
        <v>70</v>
      </c>
      <c r="H171" s="5" t="s">
        <v>71</v>
      </c>
      <c r="I171" s="5"/>
      <c r="J171" s="5"/>
      <c r="K171" s="5">
        <v>204</v>
      </c>
      <c r="L171" s="5">
        <v>13</v>
      </c>
      <c r="M171" s="5">
        <v>3</v>
      </c>
      <c r="N171" s="5" t="s">
        <v>3</v>
      </c>
      <c r="O171" s="5">
        <v>2</v>
      </c>
      <c r="P171" s="5">
        <f>ROUND(Source!DJ157,O171)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58.54</v>
      </c>
      <c r="G172" s="5" t="s">
        <v>72</v>
      </c>
      <c r="H172" s="5" t="s">
        <v>73</v>
      </c>
      <c r="I172" s="5"/>
      <c r="J172" s="5"/>
      <c r="K172" s="5">
        <v>205</v>
      </c>
      <c r="L172" s="5">
        <v>14</v>
      </c>
      <c r="M172" s="5">
        <v>3</v>
      </c>
      <c r="N172" s="5" t="s">
        <v>3</v>
      </c>
      <c r="O172" s="5">
        <v>2</v>
      </c>
      <c r="P172" s="5">
        <f>ROUND(Source!DK157,O172)</f>
        <v>3258.93</v>
      </c>
      <c r="Q172" s="5"/>
      <c r="R172" s="5"/>
      <c r="S172" s="5"/>
      <c r="T172" s="5"/>
      <c r="U172" s="5"/>
      <c r="V172" s="5"/>
      <c r="W172" s="5">
        <v>58.54</v>
      </c>
      <c r="X172" s="5">
        <v>1</v>
      </c>
      <c r="Y172" s="5">
        <v>58.54</v>
      </c>
      <c r="Z172" s="5">
        <v>3258.93</v>
      </c>
      <c r="AA172" s="5">
        <v>1</v>
      </c>
      <c r="AB172" s="5">
        <v>3258.93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74</v>
      </c>
      <c r="H173" s="5" t="s">
        <v>75</v>
      </c>
      <c r="I173" s="5"/>
      <c r="J173" s="5"/>
      <c r="K173" s="5">
        <v>232</v>
      </c>
      <c r="L173" s="5">
        <v>15</v>
      </c>
      <c r="M173" s="5">
        <v>3</v>
      </c>
      <c r="N173" s="5" t="s">
        <v>3</v>
      </c>
      <c r="O173" s="5">
        <v>2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115.58</v>
      </c>
      <c r="G174" s="5" t="s">
        <v>76</v>
      </c>
      <c r="H174" s="5" t="s">
        <v>77</v>
      </c>
      <c r="I174" s="5"/>
      <c r="J174" s="5"/>
      <c r="K174" s="5">
        <v>214</v>
      </c>
      <c r="L174" s="5">
        <v>16</v>
      </c>
      <c r="M174" s="5">
        <v>3</v>
      </c>
      <c r="N174" s="5" t="s">
        <v>3</v>
      </c>
      <c r="O174" s="5">
        <v>2</v>
      </c>
      <c r="P174" s="5">
        <f>ROUND(Source!EK157,O174)</f>
        <v>8508.68</v>
      </c>
      <c r="Q174" s="5"/>
      <c r="R174" s="5"/>
      <c r="S174" s="5"/>
      <c r="T174" s="5"/>
      <c r="U174" s="5"/>
      <c r="V174" s="5"/>
      <c r="W174" s="5">
        <v>115.58</v>
      </c>
      <c r="X174" s="5">
        <v>1</v>
      </c>
      <c r="Y174" s="5">
        <v>115.58</v>
      </c>
      <c r="Z174" s="5">
        <v>8508.68</v>
      </c>
      <c r="AA174" s="5">
        <v>1</v>
      </c>
      <c r="AB174" s="5">
        <v>8508.68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0</v>
      </c>
      <c r="G175" s="5" t="s">
        <v>78</v>
      </c>
      <c r="H175" s="5" t="s">
        <v>79</v>
      </c>
      <c r="I175" s="5"/>
      <c r="J175" s="5"/>
      <c r="K175" s="5">
        <v>215</v>
      </c>
      <c r="L175" s="5">
        <v>17</v>
      </c>
      <c r="M175" s="5">
        <v>3</v>
      </c>
      <c r="N175" s="5" t="s">
        <v>3</v>
      </c>
      <c r="O175" s="5">
        <v>2</v>
      </c>
      <c r="P175" s="5">
        <f>ROUND(Source!EL157,O175)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80</v>
      </c>
      <c r="H176" s="5" t="s">
        <v>81</v>
      </c>
      <c r="I176" s="5"/>
      <c r="J176" s="5"/>
      <c r="K176" s="5">
        <v>217</v>
      </c>
      <c r="L176" s="5">
        <v>18</v>
      </c>
      <c r="M176" s="5">
        <v>3</v>
      </c>
      <c r="N176" s="5" t="s">
        <v>3</v>
      </c>
      <c r="O176" s="5">
        <v>2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82</v>
      </c>
      <c r="H177" s="5" t="s">
        <v>83</v>
      </c>
      <c r="I177" s="5"/>
      <c r="J177" s="5"/>
      <c r="K177" s="5">
        <v>230</v>
      </c>
      <c r="L177" s="5">
        <v>19</v>
      </c>
      <c r="M177" s="5">
        <v>3</v>
      </c>
      <c r="N177" s="5" t="s">
        <v>3</v>
      </c>
      <c r="O177" s="5">
        <v>2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84</v>
      </c>
      <c r="H178" s="5" t="s">
        <v>85</v>
      </c>
      <c r="I178" s="5"/>
      <c r="J178" s="5"/>
      <c r="K178" s="5">
        <v>206</v>
      </c>
      <c r="L178" s="5">
        <v>20</v>
      </c>
      <c r="M178" s="5">
        <v>3</v>
      </c>
      <c r="N178" s="5" t="s">
        <v>3</v>
      </c>
      <c r="O178" s="5">
        <v>2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Source!U157</f>
        <v>5.5692000000000004</v>
      </c>
      <c r="G179" s="5" t="s">
        <v>86</v>
      </c>
      <c r="H179" s="5" t="s">
        <v>87</v>
      </c>
      <c r="I179" s="5"/>
      <c r="J179" s="5"/>
      <c r="K179" s="5">
        <v>207</v>
      </c>
      <c r="L179" s="5">
        <v>21</v>
      </c>
      <c r="M179" s="5">
        <v>3</v>
      </c>
      <c r="N179" s="5" t="s">
        <v>3</v>
      </c>
      <c r="O179" s="5">
        <v>-1</v>
      </c>
      <c r="P179" s="5">
        <f>Source!DM157</f>
        <v>5.5692000000000004</v>
      </c>
      <c r="Q179" s="5"/>
      <c r="R179" s="5"/>
      <c r="S179" s="5"/>
      <c r="T179" s="5"/>
      <c r="U179" s="5"/>
      <c r="V179" s="5"/>
      <c r="W179" s="5">
        <v>5.5692000000000004</v>
      </c>
      <c r="X179" s="5">
        <v>1</v>
      </c>
      <c r="Y179" s="5">
        <v>5.5692000000000004</v>
      </c>
      <c r="Z179" s="5">
        <v>5.5692000000000004</v>
      </c>
      <c r="AA179" s="5">
        <v>1</v>
      </c>
      <c r="AB179" s="5">
        <v>5.5692000000000004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Source!V157</f>
        <v>0</v>
      </c>
      <c r="G180" s="5" t="s">
        <v>88</v>
      </c>
      <c r="H180" s="5" t="s">
        <v>89</v>
      </c>
      <c r="I180" s="5"/>
      <c r="J180" s="5"/>
      <c r="K180" s="5">
        <v>208</v>
      </c>
      <c r="L180" s="5">
        <v>22</v>
      </c>
      <c r="M180" s="5">
        <v>3</v>
      </c>
      <c r="N180" s="5" t="s">
        <v>3</v>
      </c>
      <c r="O180" s="5">
        <v>-1</v>
      </c>
      <c r="P180" s="5">
        <f>Source!DN157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0</v>
      </c>
      <c r="G181" s="5" t="s">
        <v>90</v>
      </c>
      <c r="H181" s="5" t="s">
        <v>91</v>
      </c>
      <c r="I181" s="5"/>
      <c r="J181" s="5"/>
      <c r="K181" s="5">
        <v>209</v>
      </c>
      <c r="L181" s="5">
        <v>23</v>
      </c>
      <c r="M181" s="5">
        <v>3</v>
      </c>
      <c r="N181" s="5" t="s">
        <v>3</v>
      </c>
      <c r="O181" s="5">
        <v>2</v>
      </c>
      <c r="P181" s="5">
        <f>ROUND(Source!DO157,O181)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0</v>
      </c>
      <c r="G182" s="5" t="s">
        <v>92</v>
      </c>
      <c r="H182" s="5" t="s">
        <v>93</v>
      </c>
      <c r="I182" s="5"/>
      <c r="J182" s="5"/>
      <c r="K182" s="5">
        <v>233</v>
      </c>
      <c r="L182" s="5">
        <v>24</v>
      </c>
      <c r="M182" s="5">
        <v>3</v>
      </c>
      <c r="N182" s="5" t="s">
        <v>3</v>
      </c>
      <c r="O182" s="5">
        <v>2</v>
      </c>
      <c r="P182" s="5">
        <f>ROUND(Source!EV157,O182)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60.3</v>
      </c>
      <c r="G183" s="5" t="s">
        <v>94</v>
      </c>
      <c r="H183" s="5" t="s">
        <v>95</v>
      </c>
      <c r="I183" s="5"/>
      <c r="J183" s="5"/>
      <c r="K183" s="5">
        <v>210</v>
      </c>
      <c r="L183" s="5">
        <v>25</v>
      </c>
      <c r="M183" s="5">
        <v>3</v>
      </c>
      <c r="N183" s="5" t="s">
        <v>3</v>
      </c>
      <c r="O183" s="5">
        <v>2</v>
      </c>
      <c r="P183" s="5">
        <f>ROUND(Source!DP157,O183)</f>
        <v>3356.7</v>
      </c>
      <c r="Q183" s="5"/>
      <c r="R183" s="5"/>
      <c r="S183" s="5"/>
      <c r="T183" s="5"/>
      <c r="U183" s="5"/>
      <c r="V183" s="5"/>
      <c r="W183" s="5">
        <v>60.3</v>
      </c>
      <c r="X183" s="5">
        <v>1</v>
      </c>
      <c r="Y183" s="5">
        <v>60.3</v>
      </c>
      <c r="Z183" s="5">
        <v>3356.7</v>
      </c>
      <c r="AA183" s="5">
        <v>1</v>
      </c>
      <c r="AB183" s="5">
        <v>3356.7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42.14</v>
      </c>
      <c r="G184" s="5" t="s">
        <v>96</v>
      </c>
      <c r="H184" s="5" t="s">
        <v>97</v>
      </c>
      <c r="I184" s="5"/>
      <c r="J184" s="5"/>
      <c r="K184" s="5">
        <v>211</v>
      </c>
      <c r="L184" s="5">
        <v>26</v>
      </c>
      <c r="M184" s="5">
        <v>3</v>
      </c>
      <c r="N184" s="5" t="s">
        <v>3</v>
      </c>
      <c r="O184" s="5">
        <v>2</v>
      </c>
      <c r="P184" s="5">
        <f>ROUND(Source!DQ157,O184)</f>
        <v>2346.42</v>
      </c>
      <c r="Q184" s="5"/>
      <c r="R184" s="5"/>
      <c r="S184" s="5"/>
      <c r="T184" s="5"/>
      <c r="U184" s="5"/>
      <c r="V184" s="5"/>
      <c r="W184" s="5">
        <v>42.14</v>
      </c>
      <c r="X184" s="5">
        <v>1</v>
      </c>
      <c r="Y184" s="5">
        <v>42.14</v>
      </c>
      <c r="Z184" s="5">
        <v>2346.42</v>
      </c>
      <c r="AA184" s="5">
        <v>1</v>
      </c>
      <c r="AB184" s="5">
        <v>2346.42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115.58</v>
      </c>
      <c r="G185" s="5" t="s">
        <v>98</v>
      </c>
      <c r="H185" s="5" t="s">
        <v>99</v>
      </c>
      <c r="I185" s="5"/>
      <c r="J185" s="5"/>
      <c r="K185" s="5">
        <v>224</v>
      </c>
      <c r="L185" s="5">
        <v>27</v>
      </c>
      <c r="M185" s="5">
        <v>3</v>
      </c>
      <c r="N185" s="5" t="s">
        <v>3</v>
      </c>
      <c r="O185" s="5">
        <v>2</v>
      </c>
      <c r="P185" s="5">
        <f>ROUND(Source!EJ157,O185)</f>
        <v>8508.68</v>
      </c>
      <c r="Q185" s="5"/>
      <c r="R185" s="5"/>
      <c r="S185" s="5"/>
      <c r="T185" s="5"/>
      <c r="U185" s="5"/>
      <c r="V185" s="5"/>
      <c r="W185" s="5">
        <v>115.58</v>
      </c>
      <c r="X185" s="5">
        <v>1</v>
      </c>
      <c r="Y185" s="5">
        <v>115.58</v>
      </c>
      <c r="Z185" s="5">
        <v>8508.68</v>
      </c>
      <c r="AA185" s="5">
        <v>1</v>
      </c>
      <c r="AB185" s="5">
        <v>8508.68</v>
      </c>
    </row>
    <row r="187" spans="1:28" x14ac:dyDescent="0.2">
      <c r="A187" s="6">
        <v>61</v>
      </c>
      <c r="B187" s="6"/>
      <c r="C187" s="6"/>
      <c r="D187" s="6"/>
      <c r="E187" s="6"/>
      <c r="F187" s="6">
        <v>10</v>
      </c>
      <c r="G187" s="6" t="s">
        <v>121</v>
      </c>
      <c r="H187" s="6" t="s">
        <v>122</v>
      </c>
    </row>
    <row r="188" spans="1:28" x14ac:dyDescent="0.2">
      <c r="A188" s="6">
        <v>61</v>
      </c>
      <c r="B188" s="6"/>
      <c r="C188" s="6"/>
      <c r="D188" s="6"/>
      <c r="E188" s="6"/>
      <c r="F188" s="6">
        <v>1900</v>
      </c>
      <c r="G188" s="6" t="s">
        <v>123</v>
      </c>
      <c r="H188" s="6" t="s">
        <v>124</v>
      </c>
    </row>
    <row r="189" spans="1:28" x14ac:dyDescent="0.2">
      <c r="A189" s="6">
        <v>61</v>
      </c>
      <c r="B189" s="6"/>
      <c r="C189" s="6"/>
      <c r="D189" s="6"/>
      <c r="E189" s="6"/>
      <c r="F189" s="6">
        <v>1800</v>
      </c>
      <c r="G189" s="6" t="s">
        <v>125</v>
      </c>
      <c r="H189" s="6" t="s">
        <v>124</v>
      </c>
    </row>
    <row r="190" spans="1:28" x14ac:dyDescent="0.2">
      <c r="A190" s="6">
        <v>61</v>
      </c>
      <c r="B190" s="6"/>
      <c r="C190" s="6"/>
      <c r="D190" s="6"/>
      <c r="E190" s="6"/>
      <c r="F190" s="6">
        <v>2</v>
      </c>
      <c r="G190" s="6" t="s">
        <v>126</v>
      </c>
      <c r="H190" s="6" t="s">
        <v>127</v>
      </c>
    </row>
    <row r="191" spans="1:28" x14ac:dyDescent="0.2">
      <c r="A191" s="6">
        <v>61</v>
      </c>
      <c r="B191" s="6"/>
      <c r="C191" s="6"/>
      <c r="D191" s="6"/>
      <c r="E191" s="6"/>
      <c r="F191" s="6">
        <v>10</v>
      </c>
      <c r="G191" s="6" t="s">
        <v>128</v>
      </c>
      <c r="H191" s="6" t="s">
        <v>128</v>
      </c>
    </row>
    <row r="192" spans="1:28" x14ac:dyDescent="0.2">
      <c r="A192" s="6">
        <v>61</v>
      </c>
      <c r="B192" s="6"/>
      <c r="C192" s="6"/>
      <c r="D192" s="6"/>
      <c r="E192" s="6"/>
      <c r="F192" s="6">
        <v>3</v>
      </c>
      <c r="G192" s="6" t="s">
        <v>129</v>
      </c>
      <c r="H192" s="6" t="s">
        <v>130</v>
      </c>
    </row>
    <row r="193" spans="1:16" x14ac:dyDescent="0.2">
      <c r="A193" s="6">
        <v>61</v>
      </c>
      <c r="B193" s="6"/>
      <c r="C193" s="6"/>
      <c r="D193" s="6"/>
      <c r="E193" s="6"/>
      <c r="F193" s="6">
        <v>2400</v>
      </c>
      <c r="G193" s="6" t="s">
        <v>131</v>
      </c>
      <c r="H193" s="6" t="s">
        <v>132</v>
      </c>
    </row>
    <row r="194" spans="1:16" x14ac:dyDescent="0.2">
      <c r="A194" s="6">
        <v>61</v>
      </c>
      <c r="B194" s="6"/>
      <c r="C194" s="6"/>
      <c r="D194" s="6"/>
      <c r="E194" s="6"/>
      <c r="F194" s="6">
        <v>0</v>
      </c>
      <c r="G194" s="6" t="s">
        <v>133</v>
      </c>
      <c r="H194" s="6" t="s">
        <v>134</v>
      </c>
    </row>
    <row r="195" spans="1:16" x14ac:dyDescent="0.2">
      <c r="A195" s="6">
        <v>61</v>
      </c>
      <c r="B195" s="6"/>
      <c r="C195" s="6"/>
      <c r="D195" s="6"/>
      <c r="E195" s="6"/>
      <c r="F195" s="6">
        <v>12</v>
      </c>
      <c r="G195" s="6" t="s">
        <v>135</v>
      </c>
      <c r="H195" s="6" t="s">
        <v>134</v>
      </c>
    </row>
    <row r="196" spans="1:16" x14ac:dyDescent="0.2">
      <c r="A196" s="6">
        <v>61</v>
      </c>
      <c r="B196" s="6"/>
      <c r="C196" s="6"/>
      <c r="D196" s="6"/>
      <c r="E196" s="6"/>
      <c r="F196" s="6">
        <v>0</v>
      </c>
      <c r="G196" s="6" t="s">
        <v>136</v>
      </c>
      <c r="H196" s="6" t="s">
        <v>134</v>
      </c>
    </row>
    <row r="197" spans="1:16" x14ac:dyDescent="0.2">
      <c r="A197" s="6">
        <v>61</v>
      </c>
      <c r="B197" s="6"/>
      <c r="C197" s="6"/>
      <c r="D197" s="6"/>
      <c r="E197" s="6"/>
      <c r="F197" s="6">
        <v>0</v>
      </c>
      <c r="G197" s="6" t="s">
        <v>137</v>
      </c>
      <c r="H197" s="6" t="s">
        <v>134</v>
      </c>
    </row>
    <row r="198" spans="1:16" x14ac:dyDescent="0.2">
      <c r="A198" s="6">
        <v>61</v>
      </c>
      <c r="B198" s="6"/>
      <c r="C198" s="6"/>
      <c r="D198" s="6"/>
      <c r="E198" s="6"/>
      <c r="F198" s="6">
        <v>2</v>
      </c>
      <c r="G198" s="6" t="s">
        <v>138</v>
      </c>
      <c r="H198" s="6" t="s">
        <v>134</v>
      </c>
    </row>
    <row r="199" spans="1:16" x14ac:dyDescent="0.2">
      <c r="A199" s="6">
        <v>61</v>
      </c>
      <c r="B199" s="6"/>
      <c r="C199" s="6"/>
      <c r="D199" s="6"/>
      <c r="E199" s="6"/>
      <c r="F199" s="6">
        <v>6</v>
      </c>
      <c r="G199" s="6" t="s">
        <v>139</v>
      </c>
      <c r="H199" s="6" t="s">
        <v>134</v>
      </c>
    </row>
    <row r="200" spans="1:16" x14ac:dyDescent="0.2">
      <c r="A200" s="6">
        <v>61</v>
      </c>
      <c r="B200" s="6"/>
      <c r="C200" s="6"/>
      <c r="D200" s="6"/>
      <c r="E200" s="6"/>
      <c r="F200" s="6">
        <v>12</v>
      </c>
      <c r="G200" s="6" t="s">
        <v>140</v>
      </c>
      <c r="H200" s="6" t="s">
        <v>140</v>
      </c>
    </row>
    <row r="203" spans="1:16" x14ac:dyDescent="0.2">
      <c r="A203">
        <v>70</v>
      </c>
      <c r="B203">
        <v>1</v>
      </c>
      <c r="D203">
        <v>1</v>
      </c>
      <c r="E203" t="s">
        <v>141</v>
      </c>
      <c r="F203" t="s">
        <v>142</v>
      </c>
      <c r="G203">
        <v>0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O203">
        <v>0</v>
      </c>
      <c r="P203" t="s">
        <v>3</v>
      </c>
    </row>
    <row r="204" spans="1:16" x14ac:dyDescent="0.2">
      <c r="A204">
        <v>70</v>
      </c>
      <c r="B204">
        <v>1</v>
      </c>
      <c r="D204">
        <v>2</v>
      </c>
      <c r="E204" t="s">
        <v>143</v>
      </c>
      <c r="F204" t="s">
        <v>144</v>
      </c>
      <c r="G204">
        <v>1</v>
      </c>
      <c r="H204">
        <v>0</v>
      </c>
      <c r="I204" t="s">
        <v>3</v>
      </c>
      <c r="J204">
        <v>1</v>
      </c>
      <c r="K204">
        <v>0</v>
      </c>
      <c r="L204" t="s">
        <v>3</v>
      </c>
      <c r="M204" t="s">
        <v>3</v>
      </c>
      <c r="N204">
        <v>0</v>
      </c>
      <c r="O204">
        <v>1</v>
      </c>
      <c r="P204" t="s">
        <v>3</v>
      </c>
    </row>
    <row r="205" spans="1:16" x14ac:dyDescent="0.2">
      <c r="A205">
        <v>70</v>
      </c>
      <c r="B205">
        <v>1</v>
      </c>
      <c r="D205">
        <v>3</v>
      </c>
      <c r="E205" t="s">
        <v>145</v>
      </c>
      <c r="F205" t="s">
        <v>146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O205">
        <v>1</v>
      </c>
      <c r="P205" t="s">
        <v>3</v>
      </c>
    </row>
    <row r="206" spans="1:16" x14ac:dyDescent="0.2">
      <c r="A206">
        <v>70</v>
      </c>
      <c r="B206">
        <v>1</v>
      </c>
      <c r="D206">
        <v>4</v>
      </c>
      <c r="E206" t="s">
        <v>147</v>
      </c>
      <c r="F206" t="s">
        <v>148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O206">
        <v>1</v>
      </c>
      <c r="P206" t="s">
        <v>3</v>
      </c>
    </row>
    <row r="207" spans="1:16" x14ac:dyDescent="0.2">
      <c r="A207">
        <v>70</v>
      </c>
      <c r="B207">
        <v>1</v>
      </c>
      <c r="D207">
        <v>5</v>
      </c>
      <c r="E207" t="s">
        <v>149</v>
      </c>
      <c r="F207" t="s">
        <v>150</v>
      </c>
      <c r="G207">
        <v>0</v>
      </c>
      <c r="H207">
        <v>0</v>
      </c>
      <c r="I207" t="s">
        <v>3</v>
      </c>
      <c r="J207">
        <v>0</v>
      </c>
      <c r="K207">
        <v>0</v>
      </c>
      <c r="L207" t="s">
        <v>3</v>
      </c>
      <c r="M207" t="s">
        <v>3</v>
      </c>
      <c r="N207">
        <v>0</v>
      </c>
      <c r="O207">
        <v>0</v>
      </c>
      <c r="P207" t="s">
        <v>3</v>
      </c>
    </row>
    <row r="208" spans="1:16" x14ac:dyDescent="0.2">
      <c r="A208">
        <v>70</v>
      </c>
      <c r="B208">
        <v>1</v>
      </c>
      <c r="D208">
        <v>6</v>
      </c>
      <c r="E208" t="s">
        <v>151</v>
      </c>
      <c r="F208" t="s">
        <v>152</v>
      </c>
      <c r="G208">
        <v>0</v>
      </c>
      <c r="H208">
        <v>0</v>
      </c>
      <c r="I208" t="s">
        <v>3</v>
      </c>
      <c r="J208">
        <v>0</v>
      </c>
      <c r="K208">
        <v>0</v>
      </c>
      <c r="L208" t="s">
        <v>3</v>
      </c>
      <c r="M208" t="s">
        <v>3</v>
      </c>
      <c r="N208">
        <v>0</v>
      </c>
      <c r="O208">
        <v>0</v>
      </c>
      <c r="P208" t="s">
        <v>3</v>
      </c>
    </row>
    <row r="210" spans="1:50" x14ac:dyDescent="0.2">
      <c r="A210">
        <v>-1</v>
      </c>
    </row>
    <row r="212" spans="1:50" x14ac:dyDescent="0.2">
      <c r="A212" s="4">
        <v>75</v>
      </c>
      <c r="B212" s="4" t="s">
        <v>153</v>
      </c>
      <c r="C212" s="4">
        <v>2025</v>
      </c>
      <c r="D212" s="4">
        <v>0</v>
      </c>
      <c r="E212" s="4">
        <v>10</v>
      </c>
      <c r="F212" s="4"/>
      <c r="G212" s="4">
        <v>0</v>
      </c>
      <c r="H212" s="4">
        <v>1</v>
      </c>
      <c r="I212" s="4">
        <v>1</v>
      </c>
      <c r="J212" s="4">
        <v>3</v>
      </c>
      <c r="K212" s="4">
        <v>0</v>
      </c>
      <c r="L212" s="4">
        <v>0</v>
      </c>
      <c r="M212" s="4">
        <v>1</v>
      </c>
      <c r="N212" s="4">
        <v>422440263</v>
      </c>
      <c r="O212" s="4">
        <v>1</v>
      </c>
    </row>
    <row r="213" spans="1:50" x14ac:dyDescent="0.2">
      <c r="A213" s="7">
        <v>1</v>
      </c>
      <c r="B213" s="7" t="s">
        <v>154</v>
      </c>
      <c r="C213" s="7" t="s">
        <v>155</v>
      </c>
      <c r="D213" s="7">
        <v>2025</v>
      </c>
      <c r="E213" s="7">
        <v>10</v>
      </c>
      <c r="F213" s="7">
        <v>1</v>
      </c>
      <c r="G213" s="7">
        <v>1</v>
      </c>
      <c r="H213" s="7">
        <v>0</v>
      </c>
      <c r="I213" s="7">
        <v>2</v>
      </c>
      <c r="J213" s="7">
        <v>1</v>
      </c>
      <c r="K213" s="7">
        <v>9.86</v>
      </c>
      <c r="L213" s="7">
        <v>7.66</v>
      </c>
      <c r="M213" s="7">
        <v>1</v>
      </c>
      <c r="N213" s="7">
        <v>1</v>
      </c>
      <c r="O213" s="7">
        <v>9.86</v>
      </c>
      <c r="P213" s="7">
        <v>7.66</v>
      </c>
      <c r="Q213" s="7">
        <v>1</v>
      </c>
      <c r="R213" s="7" t="s">
        <v>3</v>
      </c>
      <c r="S213" s="7" t="s">
        <v>3</v>
      </c>
      <c r="T213" s="7" t="s">
        <v>3</v>
      </c>
      <c r="U213" s="7" t="s">
        <v>3</v>
      </c>
      <c r="V213" s="7" t="s">
        <v>3</v>
      </c>
      <c r="W213" s="7" t="s">
        <v>3</v>
      </c>
      <c r="X213" s="7" t="s">
        <v>3</v>
      </c>
      <c r="Y213" s="7" t="s">
        <v>3</v>
      </c>
      <c r="Z213" s="7" t="s">
        <v>3</v>
      </c>
      <c r="AA213" s="7" t="s">
        <v>156</v>
      </c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>
        <v>422440264</v>
      </c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x14ac:dyDescent="0.2">
      <c r="A214" s="4">
        <v>75</v>
      </c>
      <c r="B214" s="4" t="s">
        <v>157</v>
      </c>
      <c r="C214" s="4">
        <v>2000</v>
      </c>
      <c r="D214" s="4">
        <v>0</v>
      </c>
      <c r="E214" s="4">
        <v>1</v>
      </c>
      <c r="F214" s="4"/>
      <c r="G214" s="4">
        <v>0</v>
      </c>
      <c r="H214" s="4">
        <v>1</v>
      </c>
      <c r="I214" s="4">
        <v>1</v>
      </c>
      <c r="J214" s="4">
        <v>3</v>
      </c>
      <c r="K214" s="4">
        <v>0</v>
      </c>
      <c r="L214" s="4">
        <v>0</v>
      </c>
      <c r="M214" s="4">
        <v>0</v>
      </c>
      <c r="N214" s="4">
        <v>422440265</v>
      </c>
      <c r="O214" s="4">
        <v>2</v>
      </c>
    </row>
    <row r="215" spans="1:50" x14ac:dyDescent="0.2">
      <c r="A215" s="7">
        <v>1</v>
      </c>
      <c r="B215" s="7" t="s">
        <v>154</v>
      </c>
      <c r="C215" s="7" t="s">
        <v>155</v>
      </c>
      <c r="D215" s="7">
        <v>2000</v>
      </c>
      <c r="E215" s="7">
        <v>1</v>
      </c>
      <c r="F215" s="7">
        <v>1</v>
      </c>
      <c r="G215" s="7">
        <v>1</v>
      </c>
      <c r="H215" s="7">
        <v>0</v>
      </c>
      <c r="I215" s="7">
        <v>2</v>
      </c>
      <c r="J215" s="7">
        <v>1</v>
      </c>
      <c r="K215" s="7">
        <v>1</v>
      </c>
      <c r="L215" s="7">
        <v>1</v>
      </c>
      <c r="M215" s="7">
        <v>1</v>
      </c>
      <c r="N215" s="7">
        <v>1</v>
      </c>
      <c r="O215" s="7">
        <v>1</v>
      </c>
      <c r="P215" s="7">
        <v>1</v>
      </c>
      <c r="Q215" s="7">
        <v>1</v>
      </c>
      <c r="R215" s="7" t="s">
        <v>3</v>
      </c>
      <c r="S215" s="7" t="s">
        <v>3</v>
      </c>
      <c r="T215" s="7" t="s">
        <v>3</v>
      </c>
      <c r="U215" s="7" t="s">
        <v>3</v>
      </c>
      <c r="V215" s="7" t="s">
        <v>3</v>
      </c>
      <c r="W215" s="7" t="s">
        <v>3</v>
      </c>
      <c r="X215" s="7" t="s">
        <v>3</v>
      </c>
      <c r="Y215" s="7" t="s">
        <v>3</v>
      </c>
      <c r="Z215" s="7" t="s">
        <v>3</v>
      </c>
      <c r="AA215" s="7" t="s">
        <v>3</v>
      </c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>
        <v>422776817</v>
      </c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9" spans="1:50" x14ac:dyDescent="0.2">
      <c r="A219">
        <v>65</v>
      </c>
      <c r="C219">
        <v>1</v>
      </c>
      <c r="D219">
        <v>0</v>
      </c>
      <c r="E2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activeCell="D7" sqref="D7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422440263</v>
      </c>
      <c r="E14" s="1">
        <v>422440265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ROUND((Source!P135)/1000,2)</f>
        <v>8.51</v>
      </c>
      <c r="F16" s="9">
        <f>ROUND((Source!P136)/1000,2)</f>
        <v>0</v>
      </c>
      <c r="G16" s="9">
        <f>ROUND((Source!P127)/1000,2)</f>
        <v>0</v>
      </c>
      <c r="H16" s="9">
        <f>ROUND((Source!P137)/1000+(Source!P138)/1000,2)</f>
        <v>0</v>
      </c>
      <c r="I16" s="9">
        <f>E16+F16+G16+H16</f>
        <v>8.51</v>
      </c>
      <c r="J16" s="9">
        <f>ROUND((Source!P133+Source!P132)/1000,2)</f>
        <v>3.26</v>
      </c>
      <c r="K16" s="9">
        <v>2.35</v>
      </c>
      <c r="L16" s="9">
        <v>0</v>
      </c>
      <c r="M16" s="9">
        <v>0</v>
      </c>
      <c r="N16" s="9">
        <f>I16+L16+M16</f>
        <v>8.51</v>
      </c>
      <c r="T16" s="10">
        <f>ROUND((Source!F135)/1000,2)</f>
        <v>0.12</v>
      </c>
      <c r="U16" s="10">
        <f>ROUND((Source!F136)/1000,2)</f>
        <v>0</v>
      </c>
      <c r="V16" s="10">
        <f>ROUND((Source!F127)/1000,2)</f>
        <v>0</v>
      </c>
      <c r="W16" s="10">
        <f>ROUND((Source!F137)/1000+(Source!F138)/1000,2)</f>
        <v>0</v>
      </c>
      <c r="X16" s="10">
        <f>T16+U16+V16+W16</f>
        <v>0.12</v>
      </c>
      <c r="Y16" s="10">
        <f>ROUND((Source!F133+Source!F132)/1000,2)</f>
        <v>0.06</v>
      </c>
      <c r="Z16" s="10">
        <v>-0.03</v>
      </c>
      <c r="AA16" s="10">
        <v>0</v>
      </c>
      <c r="AB16" s="10">
        <v>0</v>
      </c>
      <c r="AC16" s="10">
        <f>X16+AA16+AB16</f>
        <v>0.12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2805.56</v>
      </c>
      <c r="AU16" s="9">
        <v>-453.37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3258.93</v>
      </c>
      <c r="BB16" s="9">
        <v>8508.68</v>
      </c>
      <c r="BC16" s="9">
        <v>0</v>
      </c>
      <c r="BD16" s="9">
        <v>0</v>
      </c>
      <c r="BE16" s="9">
        <v>0</v>
      </c>
      <c r="BF16" s="9">
        <v>5.5692000000000004</v>
      </c>
      <c r="BG16" s="9">
        <v>0</v>
      </c>
      <c r="BH16" s="9">
        <v>0</v>
      </c>
      <c r="BI16" s="9">
        <v>3356.7</v>
      </c>
      <c r="BJ16" s="9">
        <v>2346.42</v>
      </c>
      <c r="BK16" s="9">
        <v>8508.68</v>
      </c>
      <c r="BR16" s="10">
        <v>13.14</v>
      </c>
      <c r="BS16" s="10">
        <v>-45.4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58.54</v>
      </c>
      <c r="BZ16" s="10">
        <v>115.58</v>
      </c>
      <c r="CA16" s="10">
        <v>0</v>
      </c>
      <c r="CB16" s="10">
        <v>0</v>
      </c>
      <c r="CC16" s="10">
        <v>0</v>
      </c>
      <c r="CD16" s="10">
        <v>5.5692000000000004</v>
      </c>
      <c r="CE16" s="10">
        <v>0</v>
      </c>
      <c r="CF16" s="10">
        <v>0</v>
      </c>
      <c r="CG16" s="10">
        <v>60.3</v>
      </c>
      <c r="CH16" s="10">
        <v>42.14</v>
      </c>
      <c r="CI16" s="10">
        <v>115.58</v>
      </c>
    </row>
    <row r="18" spans="1:29" x14ac:dyDescent="0.2">
      <c r="A18">
        <v>51</v>
      </c>
      <c r="E18">
        <v>8.51</v>
      </c>
      <c r="F18">
        <v>0</v>
      </c>
      <c r="G18">
        <v>0</v>
      </c>
      <c r="H18">
        <v>0</v>
      </c>
      <c r="I18">
        <v>8.51</v>
      </c>
      <c r="J18">
        <v>3.26</v>
      </c>
      <c r="K18">
        <v>2.35</v>
      </c>
      <c r="L18">
        <v>0</v>
      </c>
      <c r="M18">
        <v>0</v>
      </c>
      <c r="N18">
        <v>8.51</v>
      </c>
      <c r="T18">
        <v>0.12</v>
      </c>
      <c r="U18">
        <v>0</v>
      </c>
      <c r="V18">
        <v>0</v>
      </c>
      <c r="W18">
        <v>0</v>
      </c>
      <c r="X18">
        <v>0.12</v>
      </c>
      <c r="Y18">
        <v>0.06</v>
      </c>
      <c r="Z18">
        <v>-0.03</v>
      </c>
      <c r="AA18">
        <v>0</v>
      </c>
      <c r="AB18">
        <v>0</v>
      </c>
      <c r="AC18">
        <v>0.12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2805.56</v>
      </c>
      <c r="G20" s="5" t="s">
        <v>46</v>
      </c>
      <c r="H20" s="5" t="s">
        <v>47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13.14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-453.37</v>
      </c>
      <c r="G21" s="5" t="s">
        <v>48</v>
      </c>
      <c r="H21" s="5" t="s">
        <v>49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-45.4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50</v>
      </c>
      <c r="H22" s="5" t="s">
        <v>51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-453.37</v>
      </c>
      <c r="G23" s="5" t="s">
        <v>52</v>
      </c>
      <c r="H23" s="5" t="s">
        <v>53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-45.4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-453.37</v>
      </c>
      <c r="G24" s="5" t="s">
        <v>54</v>
      </c>
      <c r="H24" s="5" t="s">
        <v>55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-45.4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56</v>
      </c>
      <c r="H25" s="5" t="s">
        <v>57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-453.37</v>
      </c>
      <c r="G26" s="5" t="s">
        <v>58</v>
      </c>
      <c r="H26" s="5" t="s">
        <v>59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-45.4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60</v>
      </c>
      <c r="H27" s="5" t="s">
        <v>61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62</v>
      </c>
      <c r="H28" s="5" t="s">
        <v>63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64</v>
      </c>
      <c r="H29" s="5" t="s">
        <v>65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66</v>
      </c>
      <c r="H30" s="5" t="s">
        <v>67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68</v>
      </c>
      <c r="H31" s="5" t="s">
        <v>69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70</v>
      </c>
      <c r="H32" s="5" t="s">
        <v>71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3258.93</v>
      </c>
      <c r="G33" s="5" t="s">
        <v>72</v>
      </c>
      <c r="H33" s="5" t="s">
        <v>73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58.54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74</v>
      </c>
      <c r="H34" s="5" t="s">
        <v>75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8508.68</v>
      </c>
      <c r="G35" s="5" t="s">
        <v>76</v>
      </c>
      <c r="H35" s="5" t="s">
        <v>77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115.58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78</v>
      </c>
      <c r="H36" s="5" t="s">
        <v>79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80</v>
      </c>
      <c r="H37" s="5" t="s">
        <v>81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82</v>
      </c>
      <c r="H38" s="5" t="s">
        <v>83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84</v>
      </c>
      <c r="H39" s="5" t="s">
        <v>85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5.5692000000000004</v>
      </c>
      <c r="G40" s="5" t="s">
        <v>86</v>
      </c>
      <c r="H40" s="5" t="s">
        <v>87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5.5692000000000004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88</v>
      </c>
      <c r="H41" s="5" t="s">
        <v>89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90</v>
      </c>
      <c r="H42" s="5" t="s">
        <v>91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92</v>
      </c>
      <c r="H43" s="5" t="s">
        <v>93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3356.7</v>
      </c>
      <c r="G44" s="5" t="s">
        <v>94</v>
      </c>
      <c r="H44" s="5" t="s">
        <v>95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60.3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2346.42</v>
      </c>
      <c r="G45" s="5" t="s">
        <v>96</v>
      </c>
      <c r="H45" s="5" t="s">
        <v>97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42.14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8508.68</v>
      </c>
      <c r="G46" s="5" t="s">
        <v>98</v>
      </c>
      <c r="H46" s="5" t="s">
        <v>99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115.58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153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422440263</v>
      </c>
      <c r="O51" s="4">
        <v>1</v>
      </c>
    </row>
    <row r="52" spans="1:50" x14ac:dyDescent="0.2">
      <c r="A52" s="7">
        <v>1</v>
      </c>
      <c r="B52" s="7" t="s">
        <v>154</v>
      </c>
      <c r="C52" s="7" t="s">
        <v>155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422440264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157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422440265</v>
      </c>
      <c r="O53" s="4">
        <v>2</v>
      </c>
    </row>
    <row r="54" spans="1:50" x14ac:dyDescent="0.2">
      <c r="A54" s="7">
        <v>1</v>
      </c>
      <c r="B54" s="7" t="s">
        <v>154</v>
      </c>
      <c r="C54" s="7" t="s">
        <v>155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422776817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422440265</v>
      </c>
      <c r="C1">
        <v>422828361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158</v>
      </c>
      <c r="J1" t="s">
        <v>3</v>
      </c>
      <c r="K1" t="s">
        <v>159</v>
      </c>
      <c r="L1">
        <v>1191</v>
      </c>
      <c r="N1">
        <v>1013</v>
      </c>
      <c r="O1" t="s">
        <v>160</v>
      </c>
      <c r="P1" t="s">
        <v>160</v>
      </c>
      <c r="Q1">
        <v>1</v>
      </c>
      <c r="W1">
        <v>0</v>
      </c>
      <c r="X1">
        <v>476480486</v>
      </c>
      <c r="Y1">
        <f t="shared" ref="Y1:Y28" si="0">AT1</f>
        <v>40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</v>
      </c>
      <c r="AU1" t="s">
        <v>3</v>
      </c>
      <c r="AV1">
        <v>1</v>
      </c>
      <c r="AW1">
        <v>2</v>
      </c>
      <c r="AX1">
        <v>422828364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4.6680000000000001</v>
      </c>
      <c r="CW1">
        <v>0</v>
      </c>
      <c r="CX1">
        <f>ROUND(Y1*Source!I28,9)</f>
        <v>4.6680000000000001</v>
      </c>
      <c r="CY1">
        <f>AD1</f>
        <v>0</v>
      </c>
      <c r="CZ1">
        <f>AH1</f>
        <v>0</v>
      </c>
      <c r="DA1">
        <f>AL1</f>
        <v>1</v>
      </c>
      <c r="DB1">
        <f t="shared" ref="DB1:DB28" si="1">ROUND(ROUND(AT1*CZ1,2),6)</f>
        <v>0</v>
      </c>
      <c r="DC1">
        <f t="shared" ref="DC1:DC28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8" si="3">ROUND(ROUND(AF1,2)*CX1,2)</f>
        <v>0</v>
      </c>
      <c r="DH1">
        <f t="shared" ref="DH1:DH28" si="4">ROUND(ROUND(AG1,2)*CX1,2)</f>
        <v>0</v>
      </c>
      <c r="DI1">
        <f t="shared" ref="DI1:DI28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422440265</v>
      </c>
      <c r="C2">
        <v>422828361</v>
      </c>
      <c r="D2">
        <v>385788493</v>
      </c>
      <c r="E2">
        <v>1079</v>
      </c>
      <c r="F2">
        <v>1</v>
      </c>
      <c r="G2">
        <v>1079</v>
      </c>
      <c r="H2">
        <v>3</v>
      </c>
      <c r="I2" t="s">
        <v>27</v>
      </c>
      <c r="J2" t="s">
        <v>3</v>
      </c>
      <c r="K2" t="s">
        <v>28</v>
      </c>
      <c r="L2">
        <v>1339</v>
      </c>
      <c r="N2">
        <v>1007</v>
      </c>
      <c r="O2" t="s">
        <v>29</v>
      </c>
      <c r="P2" t="s">
        <v>29</v>
      </c>
      <c r="Q2">
        <v>1</v>
      </c>
      <c r="W2">
        <v>0</v>
      </c>
      <c r="X2">
        <v>322112170</v>
      </c>
      <c r="Y2">
        <f t="shared" si="0"/>
        <v>15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15</v>
      </c>
      <c r="AU2" t="s">
        <v>3</v>
      </c>
      <c r="AV2">
        <v>0</v>
      </c>
      <c r="AW2">
        <v>2</v>
      </c>
      <c r="AX2">
        <v>422828365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1.7504999999999999</v>
      </c>
      <c r="CY2">
        <f>AA2</f>
        <v>0</v>
      </c>
      <c r="CZ2">
        <f>AE2</f>
        <v>0</v>
      </c>
      <c r="DA2">
        <f>AI2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422440263</v>
      </c>
      <c r="C3">
        <v>422828361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158</v>
      </c>
      <c r="J3" t="s">
        <v>3</v>
      </c>
      <c r="K3" t="s">
        <v>159</v>
      </c>
      <c r="L3">
        <v>1191</v>
      </c>
      <c r="N3">
        <v>1013</v>
      </c>
      <c r="O3" t="s">
        <v>160</v>
      </c>
      <c r="P3" t="s">
        <v>160</v>
      </c>
      <c r="Q3">
        <v>1</v>
      </c>
      <c r="W3">
        <v>0</v>
      </c>
      <c r="X3">
        <v>476480486</v>
      </c>
      <c r="Y3">
        <f t="shared" si="0"/>
        <v>40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40</v>
      </c>
      <c r="AU3" t="s">
        <v>3</v>
      </c>
      <c r="AV3">
        <v>1</v>
      </c>
      <c r="AW3">
        <v>2</v>
      </c>
      <c r="AX3">
        <v>422828364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ROUND(AT3*Source!I29*AH3*AL3,2)</f>
        <v>0</v>
      </c>
      <c r="CV3">
        <f>ROUND(Y3*Source!I29,9)</f>
        <v>4.6680000000000001</v>
      </c>
      <c r="CW3">
        <v>0</v>
      </c>
      <c r="CX3">
        <f>ROUND(Y3*Source!I29,9)</f>
        <v>4.6680000000000001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422440263</v>
      </c>
      <c r="C4">
        <v>422828361</v>
      </c>
      <c r="D4">
        <v>385788493</v>
      </c>
      <c r="E4">
        <v>1079</v>
      </c>
      <c r="F4">
        <v>1</v>
      </c>
      <c r="G4">
        <v>1079</v>
      </c>
      <c r="H4">
        <v>3</v>
      </c>
      <c r="I4" t="s">
        <v>27</v>
      </c>
      <c r="J4" t="s">
        <v>3</v>
      </c>
      <c r="K4" t="s">
        <v>28</v>
      </c>
      <c r="L4">
        <v>1339</v>
      </c>
      <c r="N4">
        <v>1007</v>
      </c>
      <c r="O4" t="s">
        <v>29</v>
      </c>
      <c r="P4" t="s">
        <v>29</v>
      </c>
      <c r="Q4">
        <v>1</v>
      </c>
      <c r="W4">
        <v>0</v>
      </c>
      <c r="X4">
        <v>322112170</v>
      </c>
      <c r="Y4">
        <f t="shared" si="0"/>
        <v>15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9.86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15</v>
      </c>
      <c r="AU4" t="s">
        <v>3</v>
      </c>
      <c r="AV4">
        <v>0</v>
      </c>
      <c r="AW4">
        <v>2</v>
      </c>
      <c r="AX4">
        <v>422828365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ROUND(Y4*Source!I29,9)</f>
        <v>1.7504999999999999</v>
      </c>
      <c r="CY4">
        <f>AA4</f>
        <v>0</v>
      </c>
      <c r="CZ4">
        <f>AE4</f>
        <v>0</v>
      </c>
      <c r="DA4">
        <f>AI4</f>
        <v>9.86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ROUND(ROUND(AE4*AI4,2)*CX4,2)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422440265</v>
      </c>
      <c r="C5">
        <v>422828367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158</v>
      </c>
      <c r="J5" t="s">
        <v>3</v>
      </c>
      <c r="K5" t="s">
        <v>159</v>
      </c>
      <c r="L5">
        <v>1191</v>
      </c>
      <c r="N5">
        <v>1013</v>
      </c>
      <c r="O5" t="s">
        <v>160</v>
      </c>
      <c r="P5" t="s">
        <v>160</v>
      </c>
      <c r="Q5">
        <v>1</v>
      </c>
      <c r="W5">
        <v>0</v>
      </c>
      <c r="X5">
        <v>476480486</v>
      </c>
      <c r="Y5">
        <f t="shared" si="0"/>
        <v>5.47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5.47</v>
      </c>
      <c r="AU5" t="s">
        <v>3</v>
      </c>
      <c r="AV5">
        <v>1</v>
      </c>
      <c r="AW5">
        <v>2</v>
      </c>
      <c r="AX5">
        <v>422828370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-0.63834900000000006</v>
      </c>
      <c r="CW5">
        <v>0</v>
      </c>
      <c r="CX5">
        <f>ROUND(Y5*Source!I32,9)</f>
        <v>-0.63834900000000006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422440265</v>
      </c>
      <c r="C6">
        <v>422828367</v>
      </c>
      <c r="D6">
        <v>385824631</v>
      </c>
      <c r="E6">
        <v>1</v>
      </c>
      <c r="F6">
        <v>1</v>
      </c>
      <c r="G6">
        <v>1079</v>
      </c>
      <c r="H6">
        <v>3</v>
      </c>
      <c r="I6" t="s">
        <v>35</v>
      </c>
      <c r="J6" t="s">
        <v>36</v>
      </c>
      <c r="K6" t="s">
        <v>28</v>
      </c>
      <c r="L6">
        <v>1339</v>
      </c>
      <c r="N6">
        <v>1007</v>
      </c>
      <c r="O6" t="s">
        <v>29</v>
      </c>
      <c r="P6" t="s">
        <v>29</v>
      </c>
      <c r="Q6">
        <v>1</v>
      </c>
      <c r="W6">
        <v>0</v>
      </c>
      <c r="X6">
        <v>-302152214</v>
      </c>
      <c r="Y6">
        <f t="shared" si="0"/>
        <v>5</v>
      </c>
      <c r="AA6">
        <v>125.33</v>
      </c>
      <c r="AB6">
        <v>0</v>
      </c>
      <c r="AC6">
        <v>0</v>
      </c>
      <c r="AD6">
        <v>0</v>
      </c>
      <c r="AE6">
        <v>125.33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5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ROUND(Y6*Source!I32,9)</f>
        <v>-0.58350000000000002</v>
      </c>
      <c r="CY6">
        <f>AA6</f>
        <v>125.33</v>
      </c>
      <c r="CZ6">
        <f>AE6</f>
        <v>125.33</v>
      </c>
      <c r="DA6">
        <f>AI6</f>
        <v>1</v>
      </c>
      <c r="DB6">
        <f t="shared" si="1"/>
        <v>626.65</v>
      </c>
      <c r="DC6">
        <f t="shared" si="2"/>
        <v>0</v>
      </c>
      <c r="DD6" t="s">
        <v>3</v>
      </c>
      <c r="DE6" t="s">
        <v>3</v>
      </c>
      <c r="DF6">
        <f>ROUND(ROUND(AE6,2)*CX6,2)</f>
        <v>-73.13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-73.13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422440263</v>
      </c>
      <c r="C7">
        <v>422828367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158</v>
      </c>
      <c r="J7" t="s">
        <v>3</v>
      </c>
      <c r="K7" t="s">
        <v>159</v>
      </c>
      <c r="L7">
        <v>1191</v>
      </c>
      <c r="N7">
        <v>1013</v>
      </c>
      <c r="O7" t="s">
        <v>160</v>
      </c>
      <c r="P7" t="s">
        <v>160</v>
      </c>
      <c r="Q7">
        <v>1</v>
      </c>
      <c r="W7">
        <v>0</v>
      </c>
      <c r="X7">
        <v>476480486</v>
      </c>
      <c r="Y7">
        <f t="shared" si="0"/>
        <v>5.47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5.47</v>
      </c>
      <c r="AU7" t="s">
        <v>3</v>
      </c>
      <c r="AV7">
        <v>1</v>
      </c>
      <c r="AW7">
        <v>2</v>
      </c>
      <c r="AX7">
        <v>422828370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ROUND(AT7*Source!I33*AH7*AL7,2)</f>
        <v>0</v>
      </c>
      <c r="CV7">
        <f>ROUND(Y7*Source!I33,9)</f>
        <v>-0.63834900000000006</v>
      </c>
      <c r="CW7">
        <v>0</v>
      </c>
      <c r="CX7">
        <f>ROUND(Y7*Source!I33,9)</f>
        <v>-0.63834900000000006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422440263</v>
      </c>
      <c r="C8">
        <v>422828367</v>
      </c>
      <c r="D8">
        <v>385824631</v>
      </c>
      <c r="E8">
        <v>1</v>
      </c>
      <c r="F8">
        <v>1</v>
      </c>
      <c r="G8">
        <v>1079</v>
      </c>
      <c r="H8">
        <v>3</v>
      </c>
      <c r="I8" t="s">
        <v>35</v>
      </c>
      <c r="J8" t="s">
        <v>36</v>
      </c>
      <c r="K8" t="s">
        <v>28</v>
      </c>
      <c r="L8">
        <v>1339</v>
      </c>
      <c r="N8">
        <v>1007</v>
      </c>
      <c r="O8" t="s">
        <v>29</v>
      </c>
      <c r="P8" t="s">
        <v>29</v>
      </c>
      <c r="Q8">
        <v>1</v>
      </c>
      <c r="W8">
        <v>0</v>
      </c>
      <c r="X8">
        <v>-302152214</v>
      </c>
      <c r="Y8">
        <f t="shared" si="0"/>
        <v>5</v>
      </c>
      <c r="AA8">
        <v>919.92</v>
      </c>
      <c r="AB8">
        <v>0</v>
      </c>
      <c r="AC8">
        <v>0</v>
      </c>
      <c r="AD8">
        <v>0</v>
      </c>
      <c r="AE8">
        <v>125.33</v>
      </c>
      <c r="AF8">
        <v>0</v>
      </c>
      <c r="AG8">
        <v>0</v>
      </c>
      <c r="AH8">
        <v>0</v>
      </c>
      <c r="AI8">
        <v>7.34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5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ROUND(Y8*Source!I33,9)</f>
        <v>-0.58350000000000002</v>
      </c>
      <c r="CY8">
        <f>AA8</f>
        <v>919.92</v>
      </c>
      <c r="CZ8">
        <f>AE8</f>
        <v>125.33</v>
      </c>
      <c r="DA8">
        <f>AI8</f>
        <v>7.34</v>
      </c>
      <c r="DB8">
        <f t="shared" si="1"/>
        <v>626.65</v>
      </c>
      <c r="DC8">
        <f t="shared" si="2"/>
        <v>0</v>
      </c>
      <c r="DD8" t="s">
        <v>3</v>
      </c>
      <c r="DE8" t="s">
        <v>3</v>
      </c>
      <c r="DF8">
        <f>ROUND(ROUND(AE8*AI8,2)*CX8,2)</f>
        <v>-536.77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-536.77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422440265</v>
      </c>
      <c r="C9">
        <v>422828373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158</v>
      </c>
      <c r="J9" t="s">
        <v>3</v>
      </c>
      <c r="K9" t="s">
        <v>159</v>
      </c>
      <c r="L9">
        <v>1191</v>
      </c>
      <c r="N9">
        <v>1013</v>
      </c>
      <c r="O9" t="s">
        <v>160</v>
      </c>
      <c r="P9" t="s">
        <v>160</v>
      </c>
      <c r="Q9">
        <v>1</v>
      </c>
      <c r="W9">
        <v>0</v>
      </c>
      <c r="X9">
        <v>476480486</v>
      </c>
      <c r="Y9">
        <f t="shared" si="0"/>
        <v>5.25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5.25</v>
      </c>
      <c r="AU9" t="s">
        <v>3</v>
      </c>
      <c r="AV9">
        <v>1</v>
      </c>
      <c r="AW9">
        <v>2</v>
      </c>
      <c r="AX9">
        <v>422828377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0.61267499999999997</v>
      </c>
      <c r="CW9">
        <v>0</v>
      </c>
      <c r="CX9">
        <f>ROUND(Y9*Source!I36,9)</f>
        <v>0.61267499999999997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422440265</v>
      </c>
      <c r="C10">
        <v>422828373</v>
      </c>
      <c r="D10">
        <v>385816592</v>
      </c>
      <c r="E10">
        <v>1</v>
      </c>
      <c r="F10">
        <v>1</v>
      </c>
      <c r="G10">
        <v>1079</v>
      </c>
      <c r="H10">
        <v>3</v>
      </c>
      <c r="I10" t="s">
        <v>161</v>
      </c>
      <c r="J10" t="s">
        <v>162</v>
      </c>
      <c r="K10" t="s">
        <v>163</v>
      </c>
      <c r="L10">
        <v>1339</v>
      </c>
      <c r="N10">
        <v>1007</v>
      </c>
      <c r="O10" t="s">
        <v>29</v>
      </c>
      <c r="P10" t="s">
        <v>29</v>
      </c>
      <c r="Q10">
        <v>1</v>
      </c>
      <c r="W10">
        <v>0</v>
      </c>
      <c r="X10">
        <v>-159086685</v>
      </c>
      <c r="Y10">
        <f t="shared" si="0"/>
        <v>10</v>
      </c>
      <c r="AA10">
        <v>7.07</v>
      </c>
      <c r="AB10">
        <v>0</v>
      </c>
      <c r="AC10">
        <v>0</v>
      </c>
      <c r="AD10">
        <v>0</v>
      </c>
      <c r="AE10">
        <v>7.07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</v>
      </c>
      <c r="AU10" t="s">
        <v>3</v>
      </c>
      <c r="AV10">
        <v>0</v>
      </c>
      <c r="AW10">
        <v>2</v>
      </c>
      <c r="AX10">
        <v>422828378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ROUND(Y10*Source!I36,9)</f>
        <v>1.167</v>
      </c>
      <c r="CY10">
        <f>AA10</f>
        <v>7.07</v>
      </c>
      <c r="CZ10">
        <f>AE10</f>
        <v>7.07</v>
      </c>
      <c r="DA10">
        <f>AI10</f>
        <v>1</v>
      </c>
      <c r="DB10">
        <f t="shared" si="1"/>
        <v>70.7</v>
      </c>
      <c r="DC10">
        <f t="shared" si="2"/>
        <v>0</v>
      </c>
      <c r="DD10" t="s">
        <v>3</v>
      </c>
      <c r="DE10" t="s">
        <v>3</v>
      </c>
      <c r="DF10">
        <f>ROUND(ROUND(AE10,2)*CX10,2)</f>
        <v>8.25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8.25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422440265</v>
      </c>
      <c r="C11">
        <v>422828373</v>
      </c>
      <c r="D11">
        <v>385824634</v>
      </c>
      <c r="E11">
        <v>1</v>
      </c>
      <c r="F11">
        <v>1</v>
      </c>
      <c r="G11">
        <v>1079</v>
      </c>
      <c r="H11">
        <v>3</v>
      </c>
      <c r="I11" t="s">
        <v>42</v>
      </c>
      <c r="J11" t="s">
        <v>45</v>
      </c>
      <c r="K11" t="s">
        <v>43</v>
      </c>
      <c r="L11">
        <v>1346</v>
      </c>
      <c r="N11">
        <v>1009</v>
      </c>
      <c r="O11" t="s">
        <v>44</v>
      </c>
      <c r="P11" t="s">
        <v>44</v>
      </c>
      <c r="Q11">
        <v>1</v>
      </c>
      <c r="W11">
        <v>0</v>
      </c>
      <c r="X11">
        <v>2069131811</v>
      </c>
      <c r="Y11">
        <f t="shared" si="0"/>
        <v>4</v>
      </c>
      <c r="AA11">
        <v>57.91</v>
      </c>
      <c r="AB11">
        <v>0</v>
      </c>
      <c r="AC11">
        <v>0</v>
      </c>
      <c r="AD11">
        <v>0</v>
      </c>
      <c r="AE11">
        <v>57.91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4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ROUND(Y11*Source!I36,9)</f>
        <v>0.46679999999999999</v>
      </c>
      <c r="CY11">
        <f>AA11</f>
        <v>57.91</v>
      </c>
      <c r="CZ11">
        <f>AE11</f>
        <v>57.91</v>
      </c>
      <c r="DA11">
        <f>AI11</f>
        <v>1</v>
      </c>
      <c r="DB11">
        <f t="shared" si="1"/>
        <v>231.64</v>
      </c>
      <c r="DC11">
        <f t="shared" si="2"/>
        <v>0</v>
      </c>
      <c r="DD11" t="s">
        <v>3</v>
      </c>
      <c r="DE11" t="s">
        <v>3</v>
      </c>
      <c r="DF11">
        <f>ROUND(ROUND(AE11,2)*CX11,2)</f>
        <v>27.03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27.03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422440263</v>
      </c>
      <c r="C12">
        <v>422828373</v>
      </c>
      <c r="D12">
        <v>385749878</v>
      </c>
      <c r="E12">
        <v>1079</v>
      </c>
      <c r="F12">
        <v>1</v>
      </c>
      <c r="G12">
        <v>1079</v>
      </c>
      <c r="H12">
        <v>1</v>
      </c>
      <c r="I12" t="s">
        <v>158</v>
      </c>
      <c r="J12" t="s">
        <v>3</v>
      </c>
      <c r="K12" t="s">
        <v>159</v>
      </c>
      <c r="L12">
        <v>1191</v>
      </c>
      <c r="N12">
        <v>1013</v>
      </c>
      <c r="O12" t="s">
        <v>160</v>
      </c>
      <c r="P12" t="s">
        <v>160</v>
      </c>
      <c r="Q12">
        <v>1</v>
      </c>
      <c r="W12">
        <v>0</v>
      </c>
      <c r="X12">
        <v>476480486</v>
      </c>
      <c r="Y12">
        <f t="shared" si="0"/>
        <v>5.25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5.25</v>
      </c>
      <c r="AU12" t="s">
        <v>3</v>
      </c>
      <c r="AV12">
        <v>1</v>
      </c>
      <c r="AW12">
        <v>2</v>
      </c>
      <c r="AX12">
        <v>422828377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ROUND(AT12*Source!I37*AH12*AL12,2)</f>
        <v>0</v>
      </c>
      <c r="CV12">
        <f>ROUND(Y12*Source!I37,9)</f>
        <v>0.61267499999999997</v>
      </c>
      <c r="CW12">
        <v>0</v>
      </c>
      <c r="CX12">
        <f>ROUND(Y12*Source!I37,9)</f>
        <v>0.61267499999999997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422440263</v>
      </c>
      <c r="C13">
        <v>422828373</v>
      </c>
      <c r="D13">
        <v>385816592</v>
      </c>
      <c r="E13">
        <v>1</v>
      </c>
      <c r="F13">
        <v>1</v>
      </c>
      <c r="G13">
        <v>1079</v>
      </c>
      <c r="H13">
        <v>3</v>
      </c>
      <c r="I13" t="s">
        <v>161</v>
      </c>
      <c r="J13" t="s">
        <v>162</v>
      </c>
      <c r="K13" t="s">
        <v>163</v>
      </c>
      <c r="L13">
        <v>1339</v>
      </c>
      <c r="N13">
        <v>1007</v>
      </c>
      <c r="O13" t="s">
        <v>29</v>
      </c>
      <c r="P13" t="s">
        <v>29</v>
      </c>
      <c r="Q13">
        <v>1</v>
      </c>
      <c r="W13">
        <v>0</v>
      </c>
      <c r="X13">
        <v>-159086685</v>
      </c>
      <c r="Y13">
        <f t="shared" si="0"/>
        <v>10</v>
      </c>
      <c r="AA13">
        <v>54.79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7.75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422828378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ROUND(Y13*Source!I37,9)</f>
        <v>1.167</v>
      </c>
      <c r="CY13">
        <f>AA13</f>
        <v>54.79</v>
      </c>
      <c r="CZ13">
        <f>AE13</f>
        <v>7.07</v>
      </c>
      <c r="DA13">
        <f>AI13</f>
        <v>7.75</v>
      </c>
      <c r="DB13">
        <f t="shared" si="1"/>
        <v>70.7</v>
      </c>
      <c r="DC13">
        <f t="shared" si="2"/>
        <v>0</v>
      </c>
      <c r="DD13" t="s">
        <v>3</v>
      </c>
      <c r="DE13" t="s">
        <v>3</v>
      </c>
      <c r="DF13">
        <f>ROUND(ROUND(AE13*AI13,2)*CX13,2)</f>
        <v>63.94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DF13</f>
        <v>63.94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422440263</v>
      </c>
      <c r="C14">
        <v>422828373</v>
      </c>
      <c r="D14">
        <v>385824634</v>
      </c>
      <c r="E14">
        <v>1</v>
      </c>
      <c r="F14">
        <v>1</v>
      </c>
      <c r="G14">
        <v>1079</v>
      </c>
      <c r="H14">
        <v>3</v>
      </c>
      <c r="I14" t="s">
        <v>42</v>
      </c>
      <c r="J14" t="s">
        <v>45</v>
      </c>
      <c r="K14" t="s">
        <v>43</v>
      </c>
      <c r="L14">
        <v>1346</v>
      </c>
      <c r="N14">
        <v>1009</v>
      </c>
      <c r="O14" t="s">
        <v>44</v>
      </c>
      <c r="P14" t="s">
        <v>44</v>
      </c>
      <c r="Q14">
        <v>1</v>
      </c>
      <c r="W14">
        <v>0</v>
      </c>
      <c r="X14">
        <v>2069131811</v>
      </c>
      <c r="Y14">
        <f t="shared" si="0"/>
        <v>4</v>
      </c>
      <c r="AA14">
        <v>203.26</v>
      </c>
      <c r="AB14">
        <v>0</v>
      </c>
      <c r="AC14">
        <v>0</v>
      </c>
      <c r="AD14">
        <v>0</v>
      </c>
      <c r="AE14">
        <v>57.91</v>
      </c>
      <c r="AF14">
        <v>0</v>
      </c>
      <c r="AG14">
        <v>0</v>
      </c>
      <c r="AH14">
        <v>0</v>
      </c>
      <c r="AI14">
        <v>3.51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4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ROUND(Y14*Source!I37,9)</f>
        <v>0.46679999999999999</v>
      </c>
      <c r="CY14">
        <f>AA14</f>
        <v>203.26</v>
      </c>
      <c r="CZ14">
        <f>AE14</f>
        <v>57.91</v>
      </c>
      <c r="DA14">
        <f>AI14</f>
        <v>3.51</v>
      </c>
      <c r="DB14">
        <f t="shared" si="1"/>
        <v>231.64</v>
      </c>
      <c r="DC14">
        <f t="shared" si="2"/>
        <v>0</v>
      </c>
      <c r="DD14" t="s">
        <v>3</v>
      </c>
      <c r="DE14" t="s">
        <v>3</v>
      </c>
      <c r="DF14">
        <f>ROUND(ROUND(AE14*AI14,2)*CX14,2)</f>
        <v>94.88</v>
      </c>
      <c r="DG14">
        <f t="shared" si="3"/>
        <v>0</v>
      </c>
      <c r="DH14">
        <f t="shared" si="4"/>
        <v>0</v>
      </c>
      <c r="DI14">
        <f t="shared" si="5"/>
        <v>0</v>
      </c>
      <c r="DJ14">
        <f>DF14</f>
        <v>94.88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422440265</v>
      </c>
      <c r="C15">
        <v>422440385</v>
      </c>
      <c r="D15">
        <v>385749878</v>
      </c>
      <c r="E15">
        <v>1079</v>
      </c>
      <c r="F15">
        <v>1</v>
      </c>
      <c r="G15">
        <v>1079</v>
      </c>
      <c r="H15">
        <v>1</v>
      </c>
      <c r="I15" t="s">
        <v>158</v>
      </c>
      <c r="J15" t="s">
        <v>3</v>
      </c>
      <c r="K15" t="s">
        <v>159</v>
      </c>
      <c r="L15">
        <v>1191</v>
      </c>
      <c r="N15">
        <v>1013</v>
      </c>
      <c r="O15" t="s">
        <v>160</v>
      </c>
      <c r="P15" t="s">
        <v>160</v>
      </c>
      <c r="Q15">
        <v>1</v>
      </c>
      <c r="W15">
        <v>0</v>
      </c>
      <c r="X15">
        <v>476480486</v>
      </c>
      <c r="Y15">
        <f t="shared" si="0"/>
        <v>40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</v>
      </c>
      <c r="AU15" t="s">
        <v>3</v>
      </c>
      <c r="AV15">
        <v>1</v>
      </c>
      <c r="AW15">
        <v>2</v>
      </c>
      <c r="AX15">
        <v>422828336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ROUND(AT15*Source!I75*AH15*AL15,2)</f>
        <v>0</v>
      </c>
      <c r="CV15">
        <f>ROUND(Y15*Source!I75,9)</f>
        <v>0.93200000000000005</v>
      </c>
      <c r="CW15">
        <v>0</v>
      </c>
      <c r="CX15">
        <f>ROUND(Y15*Source!I75,9)</f>
        <v>0.93200000000000005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>ROUND(ROUND(AE15,2)*CX15,2)</f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ROW(Source!A75)</f>
        <v>75</v>
      </c>
      <c r="B16">
        <v>422440265</v>
      </c>
      <c r="C16">
        <v>422440385</v>
      </c>
      <c r="D16">
        <v>385788493</v>
      </c>
      <c r="E16">
        <v>1079</v>
      </c>
      <c r="F16">
        <v>1</v>
      </c>
      <c r="G16">
        <v>1079</v>
      </c>
      <c r="H16">
        <v>3</v>
      </c>
      <c r="I16" t="s">
        <v>27</v>
      </c>
      <c r="J16" t="s">
        <v>3</v>
      </c>
      <c r="K16" t="s">
        <v>28</v>
      </c>
      <c r="L16">
        <v>1339</v>
      </c>
      <c r="N16">
        <v>1007</v>
      </c>
      <c r="O16" t="s">
        <v>29</v>
      </c>
      <c r="P16" t="s">
        <v>29</v>
      </c>
      <c r="Q16">
        <v>1</v>
      </c>
      <c r="W16">
        <v>0</v>
      </c>
      <c r="X16">
        <v>322112170</v>
      </c>
      <c r="Y16">
        <f t="shared" si="0"/>
        <v>15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15</v>
      </c>
      <c r="AU16" t="s">
        <v>3</v>
      </c>
      <c r="AV16">
        <v>0</v>
      </c>
      <c r="AW16">
        <v>2</v>
      </c>
      <c r="AX16">
        <v>422828337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ROUND(Y16*Source!I75,9)</f>
        <v>0.34949999999999998</v>
      </c>
      <c r="CY16">
        <f>AA16</f>
        <v>0</v>
      </c>
      <c r="CZ16">
        <f>AE16</f>
        <v>0</v>
      </c>
      <c r="DA16">
        <f>AI16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>ROUND(ROUND(AE16,2)*CX16,2)</f>
        <v>0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ROW(Source!A76)</f>
        <v>76</v>
      </c>
      <c r="B17">
        <v>422440263</v>
      </c>
      <c r="C17">
        <v>422440385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158</v>
      </c>
      <c r="J17" t="s">
        <v>3</v>
      </c>
      <c r="K17" t="s">
        <v>159</v>
      </c>
      <c r="L17">
        <v>1191</v>
      </c>
      <c r="N17">
        <v>1013</v>
      </c>
      <c r="O17" t="s">
        <v>160</v>
      </c>
      <c r="P17" t="s">
        <v>160</v>
      </c>
      <c r="Q17">
        <v>1</v>
      </c>
      <c r="W17">
        <v>0</v>
      </c>
      <c r="X17">
        <v>476480486</v>
      </c>
      <c r="Y17">
        <f t="shared" si="0"/>
        <v>40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40</v>
      </c>
      <c r="AU17" t="s">
        <v>3</v>
      </c>
      <c r="AV17">
        <v>1</v>
      </c>
      <c r="AW17">
        <v>2</v>
      </c>
      <c r="AX17">
        <v>422828336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ROUND(AT17*Source!I76*AH17*AL17,2)</f>
        <v>0</v>
      </c>
      <c r="CV17">
        <f>ROUND(Y17*Source!I76,9)</f>
        <v>0.93200000000000005</v>
      </c>
      <c r="CW17">
        <v>0</v>
      </c>
      <c r="CX17">
        <f>ROUND(Y17*Source!I76,9)</f>
        <v>0.93200000000000005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3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ROW(Source!A76)</f>
        <v>76</v>
      </c>
      <c r="B18">
        <v>422440263</v>
      </c>
      <c r="C18">
        <v>422440385</v>
      </c>
      <c r="D18">
        <v>385788493</v>
      </c>
      <c r="E18">
        <v>1079</v>
      </c>
      <c r="F18">
        <v>1</v>
      </c>
      <c r="G18">
        <v>1079</v>
      </c>
      <c r="H18">
        <v>3</v>
      </c>
      <c r="I18" t="s">
        <v>27</v>
      </c>
      <c r="J18" t="s">
        <v>3</v>
      </c>
      <c r="K18" t="s">
        <v>28</v>
      </c>
      <c r="L18">
        <v>1339</v>
      </c>
      <c r="N18">
        <v>1007</v>
      </c>
      <c r="O18" t="s">
        <v>29</v>
      </c>
      <c r="P18" t="s">
        <v>29</v>
      </c>
      <c r="Q18">
        <v>1</v>
      </c>
      <c r="W18">
        <v>0</v>
      </c>
      <c r="X18">
        <v>322112170</v>
      </c>
      <c r="Y18">
        <f t="shared" si="0"/>
        <v>15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9.86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15</v>
      </c>
      <c r="AU18" t="s">
        <v>3</v>
      </c>
      <c r="AV18">
        <v>0</v>
      </c>
      <c r="AW18">
        <v>2</v>
      </c>
      <c r="AX18">
        <v>422828337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ROUND(Y18*Source!I76,9)</f>
        <v>0.34949999999999998</v>
      </c>
      <c r="CY18">
        <f>AA18</f>
        <v>0</v>
      </c>
      <c r="CZ18">
        <f>AE18</f>
        <v>0</v>
      </c>
      <c r="DA18">
        <f>AI18</f>
        <v>9.86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ROUND(ROUND(AE18*AI18,2)*CX18,2)</f>
        <v>0</v>
      </c>
      <c r="DG18">
        <f t="shared" si="3"/>
        <v>0</v>
      </c>
      <c r="DH18">
        <f t="shared" si="4"/>
        <v>0</v>
      </c>
      <c r="DI18">
        <f t="shared" si="5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ROW(Source!A79)</f>
        <v>79</v>
      </c>
      <c r="B19">
        <v>422440265</v>
      </c>
      <c r="C19">
        <v>422440391</v>
      </c>
      <c r="D19">
        <v>385749878</v>
      </c>
      <c r="E19">
        <v>1079</v>
      </c>
      <c r="F19">
        <v>1</v>
      </c>
      <c r="G19">
        <v>1079</v>
      </c>
      <c r="H19">
        <v>1</v>
      </c>
      <c r="I19" t="s">
        <v>158</v>
      </c>
      <c r="J19" t="s">
        <v>3</v>
      </c>
      <c r="K19" t="s">
        <v>159</v>
      </c>
      <c r="L19">
        <v>1191</v>
      </c>
      <c r="N19">
        <v>1013</v>
      </c>
      <c r="O19" t="s">
        <v>160</v>
      </c>
      <c r="P19" t="s">
        <v>160</v>
      </c>
      <c r="Q19">
        <v>1</v>
      </c>
      <c r="W19">
        <v>0</v>
      </c>
      <c r="X19">
        <v>476480486</v>
      </c>
      <c r="Y19">
        <f t="shared" si="0"/>
        <v>5.47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5.47</v>
      </c>
      <c r="AU19" t="s">
        <v>3</v>
      </c>
      <c r="AV19">
        <v>1</v>
      </c>
      <c r="AW19">
        <v>2</v>
      </c>
      <c r="AX19">
        <v>422440394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ROUND(AT19*Source!I79*AH19*AL19,2)</f>
        <v>0</v>
      </c>
      <c r="CV19">
        <f>ROUND(Y19*Source!I79,9)</f>
        <v>-0.12745100000000001</v>
      </c>
      <c r="CW19">
        <v>0</v>
      </c>
      <c r="CX19">
        <f>ROUND(Y19*Source!I79,9)</f>
        <v>-0.12745100000000001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>ROUND(ROUND(AE19,2)*CX19,2)</f>
        <v>0</v>
      </c>
      <c r="DG19">
        <f t="shared" si="3"/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ROW(Source!A79)</f>
        <v>79</v>
      </c>
      <c r="B20">
        <v>422440265</v>
      </c>
      <c r="C20">
        <v>422440391</v>
      </c>
      <c r="D20">
        <v>385824631</v>
      </c>
      <c r="E20">
        <v>1</v>
      </c>
      <c r="F20">
        <v>1</v>
      </c>
      <c r="G20">
        <v>1079</v>
      </c>
      <c r="H20">
        <v>3</v>
      </c>
      <c r="I20" t="s">
        <v>35</v>
      </c>
      <c r="J20" t="s">
        <v>36</v>
      </c>
      <c r="K20" t="s">
        <v>28</v>
      </c>
      <c r="L20">
        <v>1339</v>
      </c>
      <c r="N20">
        <v>1007</v>
      </c>
      <c r="O20" t="s">
        <v>29</v>
      </c>
      <c r="P20" t="s">
        <v>29</v>
      </c>
      <c r="Q20">
        <v>1</v>
      </c>
      <c r="W20">
        <v>0</v>
      </c>
      <c r="X20">
        <v>-302152214</v>
      </c>
      <c r="Y20">
        <f t="shared" si="0"/>
        <v>5</v>
      </c>
      <c r="AA20">
        <v>125.33</v>
      </c>
      <c r="AB20">
        <v>0</v>
      </c>
      <c r="AC20">
        <v>0</v>
      </c>
      <c r="AD20">
        <v>0</v>
      </c>
      <c r="AE20">
        <v>125.33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5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ROUND(Y20*Source!I79,9)</f>
        <v>-0.11650000000000001</v>
      </c>
      <c r="CY20">
        <f>AA20</f>
        <v>125.33</v>
      </c>
      <c r="CZ20">
        <f>AE20</f>
        <v>125.33</v>
      </c>
      <c r="DA20">
        <f>AI20</f>
        <v>1</v>
      </c>
      <c r="DB20">
        <f t="shared" si="1"/>
        <v>626.65</v>
      </c>
      <c r="DC20">
        <f t="shared" si="2"/>
        <v>0</v>
      </c>
      <c r="DD20" t="s">
        <v>3</v>
      </c>
      <c r="DE20" t="s">
        <v>3</v>
      </c>
      <c r="DF20">
        <f>ROUND(ROUND(AE20,2)*CX20,2)</f>
        <v>-14.6</v>
      </c>
      <c r="DG20">
        <f t="shared" si="3"/>
        <v>0</v>
      </c>
      <c r="DH20">
        <f t="shared" si="4"/>
        <v>0</v>
      </c>
      <c r="DI20">
        <f t="shared" si="5"/>
        <v>0</v>
      </c>
      <c r="DJ20">
        <f>DF20</f>
        <v>-14.6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ROW(Source!A80)</f>
        <v>80</v>
      </c>
      <c r="B21">
        <v>422440263</v>
      </c>
      <c r="C21">
        <v>422440391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158</v>
      </c>
      <c r="J21" t="s">
        <v>3</v>
      </c>
      <c r="K21" t="s">
        <v>159</v>
      </c>
      <c r="L21">
        <v>1191</v>
      </c>
      <c r="N21">
        <v>1013</v>
      </c>
      <c r="O21" t="s">
        <v>160</v>
      </c>
      <c r="P21" t="s">
        <v>160</v>
      </c>
      <c r="Q21">
        <v>1</v>
      </c>
      <c r="W21">
        <v>0</v>
      </c>
      <c r="X21">
        <v>476480486</v>
      </c>
      <c r="Y21">
        <f t="shared" si="0"/>
        <v>5.47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5.47</v>
      </c>
      <c r="AU21" t="s">
        <v>3</v>
      </c>
      <c r="AV21">
        <v>1</v>
      </c>
      <c r="AW21">
        <v>2</v>
      </c>
      <c r="AX21">
        <v>422440394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ROUND(AT21*Source!I80*AH21*AL21,2)</f>
        <v>0</v>
      </c>
      <c r="CV21">
        <f>ROUND(Y21*Source!I80,9)</f>
        <v>-0.12745100000000001</v>
      </c>
      <c r="CW21">
        <v>0</v>
      </c>
      <c r="CX21">
        <f>ROUND(Y21*Source!I80,9)</f>
        <v>-0.12745100000000001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3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ROW(Source!A80)</f>
        <v>80</v>
      </c>
      <c r="B22">
        <v>422440263</v>
      </c>
      <c r="C22">
        <v>422440391</v>
      </c>
      <c r="D22">
        <v>385824631</v>
      </c>
      <c r="E22">
        <v>1</v>
      </c>
      <c r="F22">
        <v>1</v>
      </c>
      <c r="G22">
        <v>1079</v>
      </c>
      <c r="H22">
        <v>3</v>
      </c>
      <c r="I22" t="s">
        <v>35</v>
      </c>
      <c r="J22" t="s">
        <v>36</v>
      </c>
      <c r="K22" t="s">
        <v>28</v>
      </c>
      <c r="L22">
        <v>1339</v>
      </c>
      <c r="N22">
        <v>1007</v>
      </c>
      <c r="O22" t="s">
        <v>29</v>
      </c>
      <c r="P22" t="s">
        <v>29</v>
      </c>
      <c r="Q22">
        <v>1</v>
      </c>
      <c r="W22">
        <v>0</v>
      </c>
      <c r="X22">
        <v>-302152214</v>
      </c>
      <c r="Y22">
        <f t="shared" si="0"/>
        <v>5</v>
      </c>
      <c r="AA22">
        <v>919.92</v>
      </c>
      <c r="AB22">
        <v>0</v>
      </c>
      <c r="AC22">
        <v>0</v>
      </c>
      <c r="AD22">
        <v>0</v>
      </c>
      <c r="AE22">
        <v>125.33</v>
      </c>
      <c r="AF22">
        <v>0</v>
      </c>
      <c r="AG22">
        <v>0</v>
      </c>
      <c r="AH22">
        <v>0</v>
      </c>
      <c r="AI22">
        <v>7.34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5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ROUND(Y22*Source!I80,9)</f>
        <v>-0.11650000000000001</v>
      </c>
      <c r="CY22">
        <f>AA22</f>
        <v>919.92</v>
      </c>
      <c r="CZ22">
        <f>AE22</f>
        <v>125.33</v>
      </c>
      <c r="DA22">
        <f>AI22</f>
        <v>7.34</v>
      </c>
      <c r="DB22">
        <f t="shared" si="1"/>
        <v>626.65</v>
      </c>
      <c r="DC22">
        <f t="shared" si="2"/>
        <v>0</v>
      </c>
      <c r="DD22" t="s">
        <v>3</v>
      </c>
      <c r="DE22" t="s">
        <v>3</v>
      </c>
      <c r="DF22">
        <f>ROUND(ROUND(AE22*AI22,2)*CX22,2)</f>
        <v>-107.17</v>
      </c>
      <c r="DG22">
        <f t="shared" si="3"/>
        <v>0</v>
      </c>
      <c r="DH22">
        <f t="shared" si="4"/>
        <v>0</v>
      </c>
      <c r="DI22">
        <f t="shared" si="5"/>
        <v>0</v>
      </c>
      <c r="DJ22">
        <f>DF22</f>
        <v>-107.17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ROW(Source!A83)</f>
        <v>83</v>
      </c>
      <c r="B23">
        <v>422440265</v>
      </c>
      <c r="C23">
        <v>422440397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158</v>
      </c>
      <c r="J23" t="s">
        <v>3</v>
      </c>
      <c r="K23" t="s">
        <v>159</v>
      </c>
      <c r="L23">
        <v>1191</v>
      </c>
      <c r="N23">
        <v>1013</v>
      </c>
      <c r="O23" t="s">
        <v>160</v>
      </c>
      <c r="P23" t="s">
        <v>160</v>
      </c>
      <c r="Q23">
        <v>1</v>
      </c>
      <c r="W23">
        <v>0</v>
      </c>
      <c r="X23">
        <v>476480486</v>
      </c>
      <c r="Y23">
        <f t="shared" si="0"/>
        <v>5.25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5.25</v>
      </c>
      <c r="AU23" t="s">
        <v>3</v>
      </c>
      <c r="AV23">
        <v>1</v>
      </c>
      <c r="AW23">
        <v>2</v>
      </c>
      <c r="AX23">
        <v>422440401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ROUND(AT23*Source!I83*AH23*AL23,2)</f>
        <v>0</v>
      </c>
      <c r="CV23">
        <f>ROUND(Y23*Source!I83,9)</f>
        <v>0.122325</v>
      </c>
      <c r="CW23">
        <v>0</v>
      </c>
      <c r="CX23">
        <f>ROUND(Y23*Source!I83,9)</f>
        <v>0.122325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3"/>
        <v>0</v>
      </c>
      <c r="DH23">
        <f t="shared" si="4"/>
        <v>0</v>
      </c>
      <c r="DI23">
        <f t="shared" si="5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ROW(Source!A83)</f>
        <v>83</v>
      </c>
      <c r="B24">
        <v>422440265</v>
      </c>
      <c r="C24">
        <v>422440397</v>
      </c>
      <c r="D24">
        <v>385816592</v>
      </c>
      <c r="E24">
        <v>1</v>
      </c>
      <c r="F24">
        <v>1</v>
      </c>
      <c r="G24">
        <v>1079</v>
      </c>
      <c r="H24">
        <v>3</v>
      </c>
      <c r="I24" t="s">
        <v>161</v>
      </c>
      <c r="J24" t="s">
        <v>162</v>
      </c>
      <c r="K24" t="s">
        <v>163</v>
      </c>
      <c r="L24">
        <v>1339</v>
      </c>
      <c r="N24">
        <v>1007</v>
      </c>
      <c r="O24" t="s">
        <v>29</v>
      </c>
      <c r="P24" t="s">
        <v>29</v>
      </c>
      <c r="Q24">
        <v>1</v>
      </c>
      <c r="W24">
        <v>0</v>
      </c>
      <c r="X24">
        <v>-159086685</v>
      </c>
      <c r="Y24">
        <f t="shared" si="0"/>
        <v>10</v>
      </c>
      <c r="AA24">
        <v>7.07</v>
      </c>
      <c r="AB24">
        <v>0</v>
      </c>
      <c r="AC24">
        <v>0</v>
      </c>
      <c r="AD24">
        <v>0</v>
      </c>
      <c r="AE24">
        <v>7.07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10</v>
      </c>
      <c r="AU24" t="s">
        <v>3</v>
      </c>
      <c r="AV24">
        <v>0</v>
      </c>
      <c r="AW24">
        <v>2</v>
      </c>
      <c r="AX24">
        <v>422440402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ROUND(Y24*Source!I83,9)</f>
        <v>0.23300000000000001</v>
      </c>
      <c r="CY24">
        <f>AA24</f>
        <v>7.07</v>
      </c>
      <c r="CZ24">
        <f>AE24</f>
        <v>7.07</v>
      </c>
      <c r="DA24">
        <f>AI24</f>
        <v>1</v>
      </c>
      <c r="DB24">
        <f t="shared" si="1"/>
        <v>70.7</v>
      </c>
      <c r="DC24">
        <f t="shared" si="2"/>
        <v>0</v>
      </c>
      <c r="DD24" t="s">
        <v>3</v>
      </c>
      <c r="DE24" t="s">
        <v>3</v>
      </c>
      <c r="DF24">
        <f>ROUND(ROUND(AE24,2)*CX24,2)</f>
        <v>1.65</v>
      </c>
      <c r="DG24">
        <f t="shared" si="3"/>
        <v>0</v>
      </c>
      <c r="DH24">
        <f t="shared" si="4"/>
        <v>0</v>
      </c>
      <c r="DI24">
        <f t="shared" si="5"/>
        <v>0</v>
      </c>
      <c r="DJ24">
        <f>DF24</f>
        <v>1.65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ROW(Source!A83)</f>
        <v>83</v>
      </c>
      <c r="B25">
        <v>422440265</v>
      </c>
      <c r="C25">
        <v>422440397</v>
      </c>
      <c r="D25">
        <v>385824634</v>
      </c>
      <c r="E25">
        <v>1</v>
      </c>
      <c r="F25">
        <v>1</v>
      </c>
      <c r="G25">
        <v>1079</v>
      </c>
      <c r="H25">
        <v>3</v>
      </c>
      <c r="I25" t="s">
        <v>42</v>
      </c>
      <c r="J25" t="s">
        <v>45</v>
      </c>
      <c r="K25" t="s">
        <v>43</v>
      </c>
      <c r="L25">
        <v>1346</v>
      </c>
      <c r="N25">
        <v>1009</v>
      </c>
      <c r="O25" t="s">
        <v>44</v>
      </c>
      <c r="P25" t="s">
        <v>44</v>
      </c>
      <c r="Q25">
        <v>1</v>
      </c>
      <c r="W25">
        <v>0</v>
      </c>
      <c r="X25">
        <v>2069131811</v>
      </c>
      <c r="Y25">
        <f t="shared" si="0"/>
        <v>4</v>
      </c>
      <c r="AA25">
        <v>57.91</v>
      </c>
      <c r="AB25">
        <v>0</v>
      </c>
      <c r="AC25">
        <v>0</v>
      </c>
      <c r="AD25">
        <v>0</v>
      </c>
      <c r="AE25">
        <v>57.91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4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ROUND(Y25*Source!I83,9)</f>
        <v>9.3200000000000005E-2</v>
      </c>
      <c r="CY25">
        <f>AA25</f>
        <v>57.91</v>
      </c>
      <c r="CZ25">
        <f>AE25</f>
        <v>57.91</v>
      </c>
      <c r="DA25">
        <f>AI25</f>
        <v>1</v>
      </c>
      <c r="DB25">
        <f t="shared" si="1"/>
        <v>231.64</v>
      </c>
      <c r="DC25">
        <f t="shared" si="2"/>
        <v>0</v>
      </c>
      <c r="DD25" t="s">
        <v>3</v>
      </c>
      <c r="DE25" t="s">
        <v>3</v>
      </c>
      <c r="DF25">
        <f>ROUND(ROUND(AE25,2)*CX25,2)</f>
        <v>5.4</v>
      </c>
      <c r="DG25">
        <f t="shared" si="3"/>
        <v>0</v>
      </c>
      <c r="DH25">
        <f t="shared" si="4"/>
        <v>0</v>
      </c>
      <c r="DI25">
        <f t="shared" si="5"/>
        <v>0</v>
      </c>
      <c r="DJ25">
        <f>DF25</f>
        <v>5.4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ROW(Source!A84)</f>
        <v>84</v>
      </c>
      <c r="B26">
        <v>422440263</v>
      </c>
      <c r="C26">
        <v>422440397</v>
      </c>
      <c r="D26">
        <v>385749878</v>
      </c>
      <c r="E26">
        <v>1079</v>
      </c>
      <c r="F26">
        <v>1</v>
      </c>
      <c r="G26">
        <v>1079</v>
      </c>
      <c r="H26">
        <v>1</v>
      </c>
      <c r="I26" t="s">
        <v>158</v>
      </c>
      <c r="J26" t="s">
        <v>3</v>
      </c>
      <c r="K26" t="s">
        <v>159</v>
      </c>
      <c r="L26">
        <v>1191</v>
      </c>
      <c r="N26">
        <v>1013</v>
      </c>
      <c r="O26" t="s">
        <v>160</v>
      </c>
      <c r="P26" t="s">
        <v>160</v>
      </c>
      <c r="Q26">
        <v>1</v>
      </c>
      <c r="W26">
        <v>0</v>
      </c>
      <c r="X26">
        <v>476480486</v>
      </c>
      <c r="Y26">
        <f t="shared" si="0"/>
        <v>5.25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5.25</v>
      </c>
      <c r="AU26" t="s">
        <v>3</v>
      </c>
      <c r="AV26">
        <v>1</v>
      </c>
      <c r="AW26">
        <v>2</v>
      </c>
      <c r="AX26">
        <v>422440401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ROUND(AT26*Source!I84*AH26*AL26,2)</f>
        <v>0</v>
      </c>
      <c r="CV26">
        <f>ROUND(Y26*Source!I84,9)</f>
        <v>0.122325</v>
      </c>
      <c r="CW26">
        <v>0</v>
      </c>
      <c r="CX26">
        <f>ROUND(Y26*Source!I84,9)</f>
        <v>0.122325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 t="shared" si="3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ROW(Source!A84)</f>
        <v>84</v>
      </c>
      <c r="B27">
        <v>422440263</v>
      </c>
      <c r="C27">
        <v>422440397</v>
      </c>
      <c r="D27">
        <v>385816592</v>
      </c>
      <c r="E27">
        <v>1</v>
      </c>
      <c r="F27">
        <v>1</v>
      </c>
      <c r="G27">
        <v>1079</v>
      </c>
      <c r="H27">
        <v>3</v>
      </c>
      <c r="I27" t="s">
        <v>161</v>
      </c>
      <c r="J27" t="s">
        <v>162</v>
      </c>
      <c r="K27" t="s">
        <v>163</v>
      </c>
      <c r="L27">
        <v>1339</v>
      </c>
      <c r="N27">
        <v>1007</v>
      </c>
      <c r="O27" t="s">
        <v>29</v>
      </c>
      <c r="P27" t="s">
        <v>29</v>
      </c>
      <c r="Q27">
        <v>1</v>
      </c>
      <c r="W27">
        <v>0</v>
      </c>
      <c r="X27">
        <v>-159086685</v>
      </c>
      <c r="Y27">
        <f t="shared" si="0"/>
        <v>10</v>
      </c>
      <c r="AA27">
        <v>54.79</v>
      </c>
      <c r="AB27">
        <v>0</v>
      </c>
      <c r="AC27">
        <v>0</v>
      </c>
      <c r="AD27">
        <v>0</v>
      </c>
      <c r="AE27">
        <v>7.07</v>
      </c>
      <c r="AF27">
        <v>0</v>
      </c>
      <c r="AG27">
        <v>0</v>
      </c>
      <c r="AH27">
        <v>0</v>
      </c>
      <c r="AI27">
        <v>7.75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10</v>
      </c>
      <c r="AU27" t="s">
        <v>3</v>
      </c>
      <c r="AV27">
        <v>0</v>
      </c>
      <c r="AW27">
        <v>2</v>
      </c>
      <c r="AX27">
        <v>422440402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ROUND(Y27*Source!I84,9)</f>
        <v>0.23300000000000001</v>
      </c>
      <c r="CY27">
        <f>AA27</f>
        <v>54.79</v>
      </c>
      <c r="CZ27">
        <f>AE27</f>
        <v>7.07</v>
      </c>
      <c r="DA27">
        <f>AI27</f>
        <v>7.75</v>
      </c>
      <c r="DB27">
        <f t="shared" si="1"/>
        <v>70.7</v>
      </c>
      <c r="DC27">
        <f t="shared" si="2"/>
        <v>0</v>
      </c>
      <c r="DD27" t="s">
        <v>3</v>
      </c>
      <c r="DE27" t="s">
        <v>3</v>
      </c>
      <c r="DF27">
        <f>ROUND(ROUND(AE27*AI27,2)*CX27,2)</f>
        <v>12.77</v>
      </c>
      <c r="DG27">
        <f t="shared" si="3"/>
        <v>0</v>
      </c>
      <c r="DH27">
        <f t="shared" si="4"/>
        <v>0</v>
      </c>
      <c r="DI27">
        <f t="shared" si="5"/>
        <v>0</v>
      </c>
      <c r="DJ27">
        <f>DF27</f>
        <v>12.77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ROW(Source!A84)</f>
        <v>84</v>
      </c>
      <c r="B28">
        <v>422440263</v>
      </c>
      <c r="C28">
        <v>422440397</v>
      </c>
      <c r="D28">
        <v>385824634</v>
      </c>
      <c r="E28">
        <v>1</v>
      </c>
      <c r="F28">
        <v>1</v>
      </c>
      <c r="G28">
        <v>1079</v>
      </c>
      <c r="H28">
        <v>3</v>
      </c>
      <c r="I28" t="s">
        <v>42</v>
      </c>
      <c r="J28" t="s">
        <v>45</v>
      </c>
      <c r="K28" t="s">
        <v>43</v>
      </c>
      <c r="L28">
        <v>1346</v>
      </c>
      <c r="N28">
        <v>1009</v>
      </c>
      <c r="O28" t="s">
        <v>44</v>
      </c>
      <c r="P28" t="s">
        <v>44</v>
      </c>
      <c r="Q28">
        <v>1</v>
      </c>
      <c r="W28">
        <v>0</v>
      </c>
      <c r="X28">
        <v>2069131811</v>
      </c>
      <c r="Y28">
        <f t="shared" si="0"/>
        <v>4</v>
      </c>
      <c r="AA28">
        <v>203.26</v>
      </c>
      <c r="AB28">
        <v>0</v>
      </c>
      <c r="AC28">
        <v>0</v>
      </c>
      <c r="AD28">
        <v>0</v>
      </c>
      <c r="AE28">
        <v>57.91</v>
      </c>
      <c r="AF28">
        <v>0</v>
      </c>
      <c r="AG28">
        <v>0</v>
      </c>
      <c r="AH28">
        <v>0</v>
      </c>
      <c r="AI28">
        <v>3.51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ROUND(Y28*Source!I84,9)</f>
        <v>9.3200000000000005E-2</v>
      </c>
      <c r="CY28">
        <f>AA28</f>
        <v>203.26</v>
      </c>
      <c r="CZ28">
        <f>AE28</f>
        <v>57.91</v>
      </c>
      <c r="DA28">
        <f>AI28</f>
        <v>3.51</v>
      </c>
      <c r="DB28">
        <f t="shared" si="1"/>
        <v>231.64</v>
      </c>
      <c r="DC28">
        <f t="shared" si="2"/>
        <v>0</v>
      </c>
      <c r="DD28" t="s">
        <v>3</v>
      </c>
      <c r="DE28" t="s">
        <v>3</v>
      </c>
      <c r="DF28">
        <f>ROUND(ROUND(AE28*AI28,2)*CX28,2)</f>
        <v>18.940000000000001</v>
      </c>
      <c r="DG28">
        <f t="shared" si="3"/>
        <v>0</v>
      </c>
      <c r="DH28">
        <f t="shared" si="4"/>
        <v>0</v>
      </c>
      <c r="DI28">
        <f t="shared" si="5"/>
        <v>0</v>
      </c>
      <c r="DJ28">
        <f>DF28</f>
        <v>18.940000000000001</v>
      </c>
      <c r="DK28">
        <v>0</v>
      </c>
      <c r="DL28" t="s">
        <v>3</v>
      </c>
      <c r="DM28">
        <v>0</v>
      </c>
      <c r="DN28" t="s">
        <v>3</v>
      </c>
      <c r="DO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422828364</v>
      </c>
      <c r="C1">
        <v>422828361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158</v>
      </c>
      <c r="J1" t="s">
        <v>3</v>
      </c>
      <c r="K1" t="s">
        <v>159</v>
      </c>
      <c r="L1">
        <v>1191</v>
      </c>
      <c r="N1">
        <v>1013</v>
      </c>
      <c r="O1" t="s">
        <v>160</v>
      </c>
      <c r="P1" t="s">
        <v>160</v>
      </c>
      <c r="Q1">
        <v>1</v>
      </c>
      <c r="X1">
        <v>40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40</v>
      </c>
      <c r="AH1">
        <v>2</v>
      </c>
      <c r="AI1">
        <v>422828362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422828365</v>
      </c>
      <c r="C2">
        <v>422828361</v>
      </c>
      <c r="D2">
        <v>385788493</v>
      </c>
      <c r="E2">
        <v>1079</v>
      </c>
      <c r="F2">
        <v>1</v>
      </c>
      <c r="G2">
        <v>1079</v>
      </c>
      <c r="H2">
        <v>3</v>
      </c>
      <c r="I2" t="s">
        <v>27</v>
      </c>
      <c r="J2" t="s">
        <v>3</v>
      </c>
      <c r="K2" t="s">
        <v>28</v>
      </c>
      <c r="L2">
        <v>1339</v>
      </c>
      <c r="N2">
        <v>1007</v>
      </c>
      <c r="O2" t="s">
        <v>29</v>
      </c>
      <c r="P2" t="s">
        <v>29</v>
      </c>
      <c r="Q2">
        <v>1</v>
      </c>
      <c r="X2">
        <v>15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">
        <v>3</v>
      </c>
      <c r="AG2">
        <v>15</v>
      </c>
      <c r="AH2">
        <v>2</v>
      </c>
      <c r="AI2">
        <v>422828363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422828364</v>
      </c>
      <c r="C3">
        <v>422828361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158</v>
      </c>
      <c r="J3" t="s">
        <v>3</v>
      </c>
      <c r="K3" t="s">
        <v>159</v>
      </c>
      <c r="L3">
        <v>1191</v>
      </c>
      <c r="N3">
        <v>1013</v>
      </c>
      <c r="O3" t="s">
        <v>160</v>
      </c>
      <c r="P3" t="s">
        <v>160</v>
      </c>
      <c r="Q3">
        <v>1</v>
      </c>
      <c r="X3">
        <v>40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40</v>
      </c>
      <c r="AH3">
        <v>2</v>
      </c>
      <c r="AI3">
        <v>422828362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422828365</v>
      </c>
      <c r="C4">
        <v>422828361</v>
      </c>
      <c r="D4">
        <v>385788493</v>
      </c>
      <c r="E4">
        <v>1079</v>
      </c>
      <c r="F4">
        <v>1</v>
      </c>
      <c r="G4">
        <v>1079</v>
      </c>
      <c r="H4">
        <v>3</v>
      </c>
      <c r="I4" t="s">
        <v>27</v>
      </c>
      <c r="J4" t="s">
        <v>3</v>
      </c>
      <c r="K4" t="s">
        <v>28</v>
      </c>
      <c r="L4">
        <v>1339</v>
      </c>
      <c r="N4">
        <v>1007</v>
      </c>
      <c r="O4" t="s">
        <v>29</v>
      </c>
      <c r="P4" t="s">
        <v>29</v>
      </c>
      <c r="Q4">
        <v>1</v>
      </c>
      <c r="X4">
        <v>15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15</v>
      </c>
      <c r="AH4">
        <v>2</v>
      </c>
      <c r="AI4">
        <v>422828363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422828370</v>
      </c>
      <c r="C5">
        <v>422828367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158</v>
      </c>
      <c r="J5" t="s">
        <v>3</v>
      </c>
      <c r="K5" t="s">
        <v>159</v>
      </c>
      <c r="L5">
        <v>1191</v>
      </c>
      <c r="N5">
        <v>1013</v>
      </c>
      <c r="O5" t="s">
        <v>160</v>
      </c>
      <c r="P5" t="s">
        <v>160</v>
      </c>
      <c r="Q5">
        <v>1</v>
      </c>
      <c r="X5">
        <v>5.47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5.47</v>
      </c>
      <c r="AH5">
        <v>2</v>
      </c>
      <c r="AI5">
        <v>422828368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422828371</v>
      </c>
      <c r="C6">
        <v>422828367</v>
      </c>
      <c r="D6">
        <v>385788493</v>
      </c>
      <c r="E6">
        <v>1079</v>
      </c>
      <c r="F6">
        <v>1</v>
      </c>
      <c r="G6">
        <v>1079</v>
      </c>
      <c r="H6">
        <v>3</v>
      </c>
      <c r="I6" t="s">
        <v>27</v>
      </c>
      <c r="J6" t="s">
        <v>3</v>
      </c>
      <c r="K6" t="s">
        <v>28</v>
      </c>
      <c r="L6">
        <v>1339</v>
      </c>
      <c r="N6">
        <v>1007</v>
      </c>
      <c r="O6" t="s">
        <v>29</v>
      </c>
      <c r="P6" t="s">
        <v>29</v>
      </c>
      <c r="Q6">
        <v>1</v>
      </c>
      <c r="X6">
        <v>5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5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422828370</v>
      </c>
      <c r="C7">
        <v>422828367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158</v>
      </c>
      <c r="J7" t="s">
        <v>3</v>
      </c>
      <c r="K7" t="s">
        <v>159</v>
      </c>
      <c r="L7">
        <v>1191</v>
      </c>
      <c r="N7">
        <v>1013</v>
      </c>
      <c r="O7" t="s">
        <v>160</v>
      </c>
      <c r="P7" t="s">
        <v>160</v>
      </c>
      <c r="Q7">
        <v>1</v>
      </c>
      <c r="X7">
        <v>5.47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5.47</v>
      </c>
      <c r="AH7">
        <v>2</v>
      </c>
      <c r="AI7">
        <v>422828368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422828371</v>
      </c>
      <c r="C8">
        <v>422828367</v>
      </c>
      <c r="D8">
        <v>385788493</v>
      </c>
      <c r="E8">
        <v>1079</v>
      </c>
      <c r="F8">
        <v>1</v>
      </c>
      <c r="G8">
        <v>1079</v>
      </c>
      <c r="H8">
        <v>3</v>
      </c>
      <c r="I8" t="s">
        <v>27</v>
      </c>
      <c r="J8" t="s">
        <v>3</v>
      </c>
      <c r="K8" t="s">
        <v>28</v>
      </c>
      <c r="L8">
        <v>1339</v>
      </c>
      <c r="N8">
        <v>1007</v>
      </c>
      <c r="O8" t="s">
        <v>29</v>
      </c>
      <c r="P8" t="s">
        <v>29</v>
      </c>
      <c r="Q8">
        <v>1</v>
      </c>
      <c r="X8">
        <v>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5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422828377</v>
      </c>
      <c r="C9">
        <v>422828373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158</v>
      </c>
      <c r="J9" t="s">
        <v>3</v>
      </c>
      <c r="K9" t="s">
        <v>159</v>
      </c>
      <c r="L9">
        <v>1191</v>
      </c>
      <c r="N9">
        <v>1013</v>
      </c>
      <c r="O9" t="s">
        <v>160</v>
      </c>
      <c r="P9" t="s">
        <v>160</v>
      </c>
      <c r="Q9">
        <v>1</v>
      </c>
      <c r="X9">
        <v>5.25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5.25</v>
      </c>
      <c r="AH9">
        <v>2</v>
      </c>
      <c r="AI9">
        <v>422828374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422828378</v>
      </c>
      <c r="C10">
        <v>422828373</v>
      </c>
      <c r="D10">
        <v>385816592</v>
      </c>
      <c r="E10">
        <v>1</v>
      </c>
      <c r="F10">
        <v>1</v>
      </c>
      <c r="G10">
        <v>1079</v>
      </c>
      <c r="H10">
        <v>3</v>
      </c>
      <c r="I10" t="s">
        <v>161</v>
      </c>
      <c r="J10" t="s">
        <v>162</v>
      </c>
      <c r="K10" t="s">
        <v>163</v>
      </c>
      <c r="L10">
        <v>1339</v>
      </c>
      <c r="N10">
        <v>1007</v>
      </c>
      <c r="O10" t="s">
        <v>29</v>
      </c>
      <c r="P10" t="s">
        <v>29</v>
      </c>
      <c r="Q10">
        <v>1</v>
      </c>
      <c r="X10">
        <v>10</v>
      </c>
      <c r="Y10">
        <v>7.07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</v>
      </c>
      <c r="AH10">
        <v>2</v>
      </c>
      <c r="AI10">
        <v>422828375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422828379</v>
      </c>
      <c r="C11">
        <v>422828373</v>
      </c>
      <c r="D11">
        <v>385788268</v>
      </c>
      <c r="E11">
        <v>1079</v>
      </c>
      <c r="F11">
        <v>1</v>
      </c>
      <c r="G11">
        <v>1079</v>
      </c>
      <c r="H11">
        <v>3</v>
      </c>
      <c r="I11" t="s">
        <v>164</v>
      </c>
      <c r="J11" t="s">
        <v>3</v>
      </c>
      <c r="K11" t="s">
        <v>165</v>
      </c>
      <c r="L11">
        <v>1346</v>
      </c>
      <c r="N11">
        <v>1009</v>
      </c>
      <c r="O11" t="s">
        <v>44</v>
      </c>
      <c r="P11" t="s">
        <v>44</v>
      </c>
      <c r="Q11">
        <v>1</v>
      </c>
      <c r="X11">
        <v>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4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422828377</v>
      </c>
      <c r="C12">
        <v>422828373</v>
      </c>
      <c r="D12">
        <v>385749878</v>
      </c>
      <c r="E12">
        <v>1079</v>
      </c>
      <c r="F12">
        <v>1</v>
      </c>
      <c r="G12">
        <v>1079</v>
      </c>
      <c r="H12">
        <v>1</v>
      </c>
      <c r="I12" t="s">
        <v>158</v>
      </c>
      <c r="J12" t="s">
        <v>3</v>
      </c>
      <c r="K12" t="s">
        <v>159</v>
      </c>
      <c r="L12">
        <v>1191</v>
      </c>
      <c r="N12">
        <v>1013</v>
      </c>
      <c r="O12" t="s">
        <v>160</v>
      </c>
      <c r="P12" t="s">
        <v>160</v>
      </c>
      <c r="Q12">
        <v>1</v>
      </c>
      <c r="X12">
        <v>5.25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5.25</v>
      </c>
      <c r="AH12">
        <v>2</v>
      </c>
      <c r="AI12">
        <v>422828374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422828378</v>
      </c>
      <c r="C13">
        <v>422828373</v>
      </c>
      <c r="D13">
        <v>385816592</v>
      </c>
      <c r="E13">
        <v>1</v>
      </c>
      <c r="F13">
        <v>1</v>
      </c>
      <c r="G13">
        <v>1079</v>
      </c>
      <c r="H13">
        <v>3</v>
      </c>
      <c r="I13" t="s">
        <v>161</v>
      </c>
      <c r="J13" t="s">
        <v>162</v>
      </c>
      <c r="K13" t="s">
        <v>163</v>
      </c>
      <c r="L13">
        <v>1339</v>
      </c>
      <c r="N13">
        <v>1007</v>
      </c>
      <c r="O13" t="s">
        <v>29</v>
      </c>
      <c r="P13" t="s">
        <v>29</v>
      </c>
      <c r="Q13">
        <v>1</v>
      </c>
      <c r="X13">
        <v>10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</v>
      </c>
      <c r="AH13">
        <v>2</v>
      </c>
      <c r="AI13">
        <v>422828375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422828379</v>
      </c>
      <c r="C14">
        <v>422828373</v>
      </c>
      <c r="D14">
        <v>385788268</v>
      </c>
      <c r="E14">
        <v>1079</v>
      </c>
      <c r="F14">
        <v>1</v>
      </c>
      <c r="G14">
        <v>1079</v>
      </c>
      <c r="H14">
        <v>3</v>
      </c>
      <c r="I14" t="s">
        <v>164</v>
      </c>
      <c r="J14" t="s">
        <v>3</v>
      </c>
      <c r="K14" t="s">
        <v>165</v>
      </c>
      <c r="L14">
        <v>1346</v>
      </c>
      <c r="N14">
        <v>1009</v>
      </c>
      <c r="O14" t="s">
        <v>44</v>
      </c>
      <c r="P14" t="s">
        <v>44</v>
      </c>
      <c r="Q14">
        <v>1</v>
      </c>
      <c r="X14">
        <v>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4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ROW(Source!A75)</f>
        <v>75</v>
      </c>
      <c r="B15">
        <v>422828336</v>
      </c>
      <c r="C15">
        <v>422440385</v>
      </c>
      <c r="D15">
        <v>385749878</v>
      </c>
      <c r="E15">
        <v>1079</v>
      </c>
      <c r="F15">
        <v>1</v>
      </c>
      <c r="G15">
        <v>1079</v>
      </c>
      <c r="H15">
        <v>1</v>
      </c>
      <c r="I15" t="s">
        <v>158</v>
      </c>
      <c r="J15" t="s">
        <v>3</v>
      </c>
      <c r="K15" t="s">
        <v>159</v>
      </c>
      <c r="L15">
        <v>1191</v>
      </c>
      <c r="N15">
        <v>1013</v>
      </c>
      <c r="O15" t="s">
        <v>160</v>
      </c>
      <c r="P15" t="s">
        <v>160</v>
      </c>
      <c r="Q15">
        <v>1</v>
      </c>
      <c r="X15">
        <v>40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40</v>
      </c>
      <c r="AH15">
        <v>2</v>
      </c>
      <c r="AI15">
        <v>422828336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422828337</v>
      </c>
      <c r="C16">
        <v>422440385</v>
      </c>
      <c r="D16">
        <v>385788493</v>
      </c>
      <c r="E16">
        <v>1079</v>
      </c>
      <c r="F16">
        <v>1</v>
      </c>
      <c r="G16">
        <v>1079</v>
      </c>
      <c r="H16">
        <v>3</v>
      </c>
      <c r="I16" t="s">
        <v>27</v>
      </c>
      <c r="J16" t="s">
        <v>3</v>
      </c>
      <c r="K16" t="s">
        <v>28</v>
      </c>
      <c r="L16">
        <v>1339</v>
      </c>
      <c r="N16">
        <v>1007</v>
      </c>
      <c r="O16" t="s">
        <v>29</v>
      </c>
      <c r="P16" t="s">
        <v>29</v>
      </c>
      <c r="Q16">
        <v>1</v>
      </c>
      <c r="X16">
        <v>15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15</v>
      </c>
      <c r="AH16">
        <v>2</v>
      </c>
      <c r="AI16">
        <v>422828337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ROW(Source!A76)</f>
        <v>76</v>
      </c>
      <c r="B17">
        <v>422828336</v>
      </c>
      <c r="C17">
        <v>422440385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158</v>
      </c>
      <c r="J17" t="s">
        <v>3</v>
      </c>
      <c r="K17" t="s">
        <v>159</v>
      </c>
      <c r="L17">
        <v>1191</v>
      </c>
      <c r="N17">
        <v>1013</v>
      </c>
      <c r="O17" t="s">
        <v>160</v>
      </c>
      <c r="P17" t="s">
        <v>160</v>
      </c>
      <c r="Q17">
        <v>1</v>
      </c>
      <c r="X17">
        <v>40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40</v>
      </c>
      <c r="AH17">
        <v>2</v>
      </c>
      <c r="AI17">
        <v>422828336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ROW(Source!A76)</f>
        <v>76</v>
      </c>
      <c r="B18">
        <v>422828337</v>
      </c>
      <c r="C18">
        <v>422440385</v>
      </c>
      <c r="D18">
        <v>385788493</v>
      </c>
      <c r="E18">
        <v>1079</v>
      </c>
      <c r="F18">
        <v>1</v>
      </c>
      <c r="G18">
        <v>1079</v>
      </c>
      <c r="H18">
        <v>3</v>
      </c>
      <c r="I18" t="s">
        <v>27</v>
      </c>
      <c r="J18" t="s">
        <v>3</v>
      </c>
      <c r="K18" t="s">
        <v>28</v>
      </c>
      <c r="L18">
        <v>1339</v>
      </c>
      <c r="N18">
        <v>1007</v>
      </c>
      <c r="O18" t="s">
        <v>29</v>
      </c>
      <c r="P18" t="s">
        <v>29</v>
      </c>
      <c r="Q18">
        <v>1</v>
      </c>
      <c r="X18">
        <v>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15</v>
      </c>
      <c r="AH18">
        <v>2</v>
      </c>
      <c r="AI18">
        <v>422828337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ROW(Source!A79)</f>
        <v>79</v>
      </c>
      <c r="B19">
        <v>422440394</v>
      </c>
      <c r="C19">
        <v>422440391</v>
      </c>
      <c r="D19">
        <v>385749878</v>
      </c>
      <c r="E19">
        <v>1079</v>
      </c>
      <c r="F19">
        <v>1</v>
      </c>
      <c r="G19">
        <v>1079</v>
      </c>
      <c r="H19">
        <v>1</v>
      </c>
      <c r="I19" t="s">
        <v>158</v>
      </c>
      <c r="J19" t="s">
        <v>3</v>
      </c>
      <c r="K19" t="s">
        <v>159</v>
      </c>
      <c r="L19">
        <v>1191</v>
      </c>
      <c r="N19">
        <v>1013</v>
      </c>
      <c r="O19" t="s">
        <v>160</v>
      </c>
      <c r="P19" t="s">
        <v>160</v>
      </c>
      <c r="Q19">
        <v>1</v>
      </c>
      <c r="X19">
        <v>5.47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5.47</v>
      </c>
      <c r="AH19">
        <v>2</v>
      </c>
      <c r="AI19">
        <v>422440392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ROW(Source!A79)</f>
        <v>79</v>
      </c>
      <c r="B20">
        <v>422440395</v>
      </c>
      <c r="C20">
        <v>422440391</v>
      </c>
      <c r="D20">
        <v>385788493</v>
      </c>
      <c r="E20">
        <v>1079</v>
      </c>
      <c r="F20">
        <v>1</v>
      </c>
      <c r="G20">
        <v>1079</v>
      </c>
      <c r="H20">
        <v>3</v>
      </c>
      <c r="I20" t="s">
        <v>27</v>
      </c>
      <c r="J20" t="s">
        <v>3</v>
      </c>
      <c r="K20" t="s">
        <v>28</v>
      </c>
      <c r="L20">
        <v>1339</v>
      </c>
      <c r="N20">
        <v>1007</v>
      </c>
      <c r="O20" t="s">
        <v>29</v>
      </c>
      <c r="P20" t="s">
        <v>29</v>
      </c>
      <c r="Q20">
        <v>1</v>
      </c>
      <c r="X20">
        <v>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5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ROW(Source!A80)</f>
        <v>80</v>
      </c>
      <c r="B21">
        <v>422440394</v>
      </c>
      <c r="C21">
        <v>422440391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158</v>
      </c>
      <c r="J21" t="s">
        <v>3</v>
      </c>
      <c r="K21" t="s">
        <v>159</v>
      </c>
      <c r="L21">
        <v>1191</v>
      </c>
      <c r="N21">
        <v>1013</v>
      </c>
      <c r="O21" t="s">
        <v>160</v>
      </c>
      <c r="P21" t="s">
        <v>160</v>
      </c>
      <c r="Q21">
        <v>1</v>
      </c>
      <c r="X21">
        <v>5.47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5.47</v>
      </c>
      <c r="AH21">
        <v>2</v>
      </c>
      <c r="AI21">
        <v>422440392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ROW(Source!A80)</f>
        <v>80</v>
      </c>
      <c r="B22">
        <v>422440395</v>
      </c>
      <c r="C22">
        <v>422440391</v>
      </c>
      <c r="D22">
        <v>385788493</v>
      </c>
      <c r="E22">
        <v>1079</v>
      </c>
      <c r="F22">
        <v>1</v>
      </c>
      <c r="G22">
        <v>1079</v>
      </c>
      <c r="H22">
        <v>3</v>
      </c>
      <c r="I22" t="s">
        <v>27</v>
      </c>
      <c r="J22" t="s">
        <v>3</v>
      </c>
      <c r="K22" t="s">
        <v>28</v>
      </c>
      <c r="L22">
        <v>1339</v>
      </c>
      <c r="N22">
        <v>1007</v>
      </c>
      <c r="O22" t="s">
        <v>29</v>
      </c>
      <c r="P22" t="s">
        <v>29</v>
      </c>
      <c r="Q22">
        <v>1</v>
      </c>
      <c r="X22">
        <v>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ROW(Source!A83)</f>
        <v>83</v>
      </c>
      <c r="B23">
        <v>422440401</v>
      </c>
      <c r="C23">
        <v>422440397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158</v>
      </c>
      <c r="J23" t="s">
        <v>3</v>
      </c>
      <c r="K23" t="s">
        <v>159</v>
      </c>
      <c r="L23">
        <v>1191</v>
      </c>
      <c r="N23">
        <v>1013</v>
      </c>
      <c r="O23" t="s">
        <v>160</v>
      </c>
      <c r="P23" t="s">
        <v>160</v>
      </c>
      <c r="Q23">
        <v>1</v>
      </c>
      <c r="X23">
        <v>5.25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5.25</v>
      </c>
      <c r="AH23">
        <v>2</v>
      </c>
      <c r="AI23">
        <v>422440398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ROW(Source!A83)</f>
        <v>83</v>
      </c>
      <c r="B24">
        <v>422440402</v>
      </c>
      <c r="C24">
        <v>422440397</v>
      </c>
      <c r="D24">
        <v>385816592</v>
      </c>
      <c r="E24">
        <v>1</v>
      </c>
      <c r="F24">
        <v>1</v>
      </c>
      <c r="G24">
        <v>1079</v>
      </c>
      <c r="H24">
        <v>3</v>
      </c>
      <c r="I24" t="s">
        <v>161</v>
      </c>
      <c r="J24" t="s">
        <v>162</v>
      </c>
      <c r="K24" t="s">
        <v>163</v>
      </c>
      <c r="L24">
        <v>1339</v>
      </c>
      <c r="N24">
        <v>1007</v>
      </c>
      <c r="O24" t="s">
        <v>29</v>
      </c>
      <c r="P24" t="s">
        <v>29</v>
      </c>
      <c r="Q24">
        <v>1</v>
      </c>
      <c r="X24">
        <v>10</v>
      </c>
      <c r="Y24">
        <v>7.07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10</v>
      </c>
      <c r="AH24">
        <v>2</v>
      </c>
      <c r="AI24">
        <v>422440399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ROW(Source!A83)</f>
        <v>83</v>
      </c>
      <c r="B25">
        <v>422440403</v>
      </c>
      <c r="C25">
        <v>422440397</v>
      </c>
      <c r="D25">
        <v>385788268</v>
      </c>
      <c r="E25">
        <v>1079</v>
      </c>
      <c r="F25">
        <v>1</v>
      </c>
      <c r="G25">
        <v>1079</v>
      </c>
      <c r="H25">
        <v>3</v>
      </c>
      <c r="I25" t="s">
        <v>164</v>
      </c>
      <c r="J25" t="s">
        <v>3</v>
      </c>
      <c r="K25" t="s">
        <v>165</v>
      </c>
      <c r="L25">
        <v>1346</v>
      </c>
      <c r="N25">
        <v>1009</v>
      </c>
      <c r="O25" t="s">
        <v>44</v>
      </c>
      <c r="P25" t="s">
        <v>44</v>
      </c>
      <c r="Q25">
        <v>1</v>
      </c>
      <c r="X25">
        <v>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4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ROW(Source!A84)</f>
        <v>84</v>
      </c>
      <c r="B26">
        <v>422440401</v>
      </c>
      <c r="C26">
        <v>422440397</v>
      </c>
      <c r="D26">
        <v>385749878</v>
      </c>
      <c r="E26">
        <v>1079</v>
      </c>
      <c r="F26">
        <v>1</v>
      </c>
      <c r="G26">
        <v>1079</v>
      </c>
      <c r="H26">
        <v>1</v>
      </c>
      <c r="I26" t="s">
        <v>158</v>
      </c>
      <c r="J26" t="s">
        <v>3</v>
      </c>
      <c r="K26" t="s">
        <v>159</v>
      </c>
      <c r="L26">
        <v>1191</v>
      </c>
      <c r="N26">
        <v>1013</v>
      </c>
      <c r="O26" t="s">
        <v>160</v>
      </c>
      <c r="P26" t="s">
        <v>160</v>
      </c>
      <c r="Q26">
        <v>1</v>
      </c>
      <c r="X26">
        <v>5.25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5.25</v>
      </c>
      <c r="AH26">
        <v>2</v>
      </c>
      <c r="AI26">
        <v>422440398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ROW(Source!A84)</f>
        <v>84</v>
      </c>
      <c r="B27">
        <v>422440402</v>
      </c>
      <c r="C27">
        <v>422440397</v>
      </c>
      <c r="D27">
        <v>385816592</v>
      </c>
      <c r="E27">
        <v>1</v>
      </c>
      <c r="F27">
        <v>1</v>
      </c>
      <c r="G27">
        <v>1079</v>
      </c>
      <c r="H27">
        <v>3</v>
      </c>
      <c r="I27" t="s">
        <v>161</v>
      </c>
      <c r="J27" t="s">
        <v>162</v>
      </c>
      <c r="K27" t="s">
        <v>163</v>
      </c>
      <c r="L27">
        <v>1339</v>
      </c>
      <c r="N27">
        <v>1007</v>
      </c>
      <c r="O27" t="s">
        <v>29</v>
      </c>
      <c r="P27" t="s">
        <v>29</v>
      </c>
      <c r="Q27">
        <v>1</v>
      </c>
      <c r="X27">
        <v>10</v>
      </c>
      <c r="Y27">
        <v>7.07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10</v>
      </c>
      <c r="AH27">
        <v>2</v>
      </c>
      <c r="AI27">
        <v>422440399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ROW(Source!A84)</f>
        <v>84</v>
      </c>
      <c r="B28">
        <v>422440403</v>
      </c>
      <c r="C28">
        <v>422440397</v>
      </c>
      <c r="D28">
        <v>385788268</v>
      </c>
      <c r="E28">
        <v>1079</v>
      </c>
      <c r="F28">
        <v>1</v>
      </c>
      <c r="G28">
        <v>1079</v>
      </c>
      <c r="H28">
        <v>3</v>
      </c>
      <c r="I28" t="s">
        <v>164</v>
      </c>
      <c r="J28" t="s">
        <v>3</v>
      </c>
      <c r="K28" t="s">
        <v>165</v>
      </c>
      <c r="L28">
        <v>1346</v>
      </c>
      <c r="N28">
        <v>1009</v>
      </c>
      <c r="O28" t="s">
        <v>44</v>
      </c>
      <c r="P28" t="s">
        <v>44</v>
      </c>
      <c r="Q28">
        <v>1</v>
      </c>
      <c r="X28">
        <v>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4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СД_I-352438_Благоустройство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02-01-03</vt:lpstr>
      <vt:lpstr>02-01-03_1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'02-01-03_1'!Заголовки_для_печати</vt:lpstr>
      <vt:lpstr>'02-01-03'!Область_печати</vt:lpstr>
      <vt:lpstr>'02-01-03_1'!Область_печати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2026-04-03T09:10:52Z</dcterms:created>
  <dcterms:modified xsi:type="dcterms:W3CDTF">2026-04-03T09:13:50Z</dcterms:modified>
</cp:coreProperties>
</file>