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3.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<sst xmlns="http://schemas.openxmlformats.org/spreadsheetml/2006/main" count="838" uniqueCount="407">
  <si>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</si>
  <si>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</si>
  <si>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</si>
  <si>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</si>
  <si>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</si>
  <si>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</si>
  <si>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</si>
  <si>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</si>
  <si>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</si>
  <si>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</si>
  <si>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</si>
  <si>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</si>
  <si>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</si>
  <si>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</si>
  <si>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</si>
  <si>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</si>
  <si>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</si>
  <si>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</si>
  <si>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</si>
  <si>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</si>
  <si>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</si>
  <si>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</si>
  <si>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</si>
  <si>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</si>
  <si>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</si>
  <si>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</si>
  <si>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</si>
  <si>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</si>
  <si>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</si>
  <si>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</si>
  <si>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</si>
  <si>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</si>
  <si>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</si>
  <si>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</si>
  <si>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</si>
  <si>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</si>
  <si>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</si>
  <si>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</si>
  <si>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</si>
  <si>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</si>
  <si>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</si>
  <si>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</si>
  <si>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</si>
  <si>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</si>
  <si>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</si>
  <si>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</si>
  <si>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</si>
  <si>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</si>
  <si>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</si>
  <si>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</si>
  <si>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</si>
  <si>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</si>
  <si>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</si>
  <si>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</si>
  <si>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</si>
  <si>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</si>
  <si>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</si>
  <si>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</si>
  <si>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</si>
  <si>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</si>
  <si>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</si>
  <si>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</si>
  <si>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</si>
  <si>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</si>
  <si>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</si>
  <si>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</si>
  <si>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</si>
  <si>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</si>
  <si>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</si>
  <si>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</si>
  <si>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</si>
  <si>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</si>
  <si>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</si>
  <si>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</si>
  <si>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</si>
  <si>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</si>
  <si>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</si>
  <si>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</si>
  <si>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</si>
  <si>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</si>
  <si>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</si>
  <si>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</si>
  <si>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</si>
  <si>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</si>
  <si>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</si>
  <si>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</si>
  <si>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</si>
  <si>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</si>
  <si>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</si>
  <si>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</si>
  <si>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</si>
  <si>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</si>
  <si>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</si>
  <si>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</si>
  <si>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</si>
  <si>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</si>
  <si>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</si>
  <si>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</si>
  <si>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</si>
  <si>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</si>
  <si>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</si>
  <si>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</si>
  <si>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</si>
  <si>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</si>
  <si>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</si>
  <si>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</si>
  <si>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</si>
  <si>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</si>
  <si>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</si>
  <si>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</si>
  <si>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</si>
  <si>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</si>
  <si>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</si>
  <si>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</si>
  <si>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</si>
  <si>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</si>
  <si>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</si>
  <si>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</si>
  <si>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</si>
  <si>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</si>
  <si>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</si>
  <si>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</si>
  <si>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</si>
  <si>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</si>
  <si>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</si>
  <si>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</si>
  <si>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</si>
  <si>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</si>
  <si>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</si>
  <si>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</si>
  <si>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</si>
  <si>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</si>
  <si>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</si>
  <si>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</si>
  <si>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</si>
  <si>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</si>
  <si>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</si>
  <si>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</si>
  <si>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</si>
  <si>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</si>
  <si>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</si>
  <si>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</si>
  <si>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</si>
  <si>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</si>
  <si>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</si>
  <si>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</si>
  <si>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</si>
  <si>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</si>
  <si>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</si>
  <si>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</si>
  <si>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</si>
  <si>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</si>
  <si>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</si>
  <si>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</si>
  <si>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</si>
  <si>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</si>
  <si>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</si>
  <si>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</si>
  <si>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</si>
  <si>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</si>
  <si>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</si>
  <si>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</si>
  <si>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</si>
  <si>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</si>
  <si>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</si>
  <si>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</si>
  <si>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</si>
  <si>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</si>
  <si>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</si>
  <si>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</si>
  <si>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</si>
  <si>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</si>
  <si>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</si>
  <si>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</si>
  <si>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</si>
  <si>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</si>
  <si>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</si>
  <si>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</si>
  <si>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</si>
  <si>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</si>
  <si>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</si>
  <si>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</si>
  <si>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</si>
  <si>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</si>
  <si>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</si>
  <si>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</si>
  <si>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</si>
  <si>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</si>
  <si>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</si>
  <si>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</si>
  <si>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</si>
  <si>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</si>
  <si>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</si>
  <si>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</si>
  <si>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</si>
  <si>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</si>
  <si>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</si>
  <si>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</si>
  <si>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</si>
  <si>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</si>
  <si>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</si>
  <si>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</si>
  <si>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</si>
  <si>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</si>
  <si>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</si>
  <si>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</si>
  <si>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</si>
  <si>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</si>
  <si>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</si>
  <si>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</si>
  <si>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</si>
  <si>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</si>
  <si>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</si>
  <si>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</si>
  <si>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</si>
  <si>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</si>
  <si>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</si>
  <si>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</si>
  <si>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</si>
  <si>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</si>
  <si>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</si>
  <si>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</si>
  <si>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</si>
  <si>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</si>
  <si>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</si>
  <si>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</si>
  <si>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</si>
  <si>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</si>
  <si>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</si>
  <si>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</si>
  <si>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</si>
  <si>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</si>
  <si>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</si>
  <si>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</si>
  <si>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</si>
  <si>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</si>
  <si>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</si>
  <si>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</si>
  <si>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</si>
  <si>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</si>
  <si>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</si>
  <si>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</si>
  <si>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</si>
  <si>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</si>
  <si>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</si>
  <si>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</si>
  <si>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</si>
  <si>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</si>
  <si>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</si>
  <si>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</si>
  <si>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</si>
  <si>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</si>
  <si>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</si>
  <si>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</si>
  <si>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</si>
  <si>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</si>
  <si>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</si>
  <si>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</si>
  <si>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</si>
  <si>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</si>
  <si>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</si>
  <si>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</si>
  <si>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</si>
  <si>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</si>
  <si>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</si>
  <si>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</si>
  <si>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</si>
  <si>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</si>
  <si>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</si>
  <si>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</si>
  <si>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</si>
  <si>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</si>
  <si>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</si>
  <si>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</si>
  <si>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</si>
  <si>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</si>
  <si>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</si>
  <si>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</si>
  <si>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</si>
  <si>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</si>
  <si>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</si>
  <si>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</si>
  <si>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</si>
  <si>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</si>
  <si>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</si>
  <si>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</si>
  <si>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</si>
  <si>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</si>
  <si>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</si>
  <si>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</si>
  <si>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</si>
  <si>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</si>
  <si>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</si>
  <si>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</si>
  <si>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</si>
  <si>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</si>
  <si>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</si>
  <si>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</si>
  <si>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</si>
  <si>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</si>
  <si>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</si>
  <si>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</si>
  <si>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</si>
  <si>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</si>
  <si>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</si>
  <si>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</si>
  <si>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</si>
  <si>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</si>
  <si>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</si>
  <si>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</si>
  <si>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</si>
  <si>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</si>
  <si>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</si>
  <si>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</si>
  <si>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</si>
  <si>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</si>
  <si>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</si>
  <si>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</si>
  <si>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</si>
  <si>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</si>
  <si>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</si>
  <si>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</si>
  <si>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</si>
  <si>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</si>
  <si>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</si>
  <si>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</si>
  <si>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</si>
  <si>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</si>
  <si>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</si>
  <si>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</si>
  <si>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</si>
  <si>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</si>
  <si>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</si>
  <si>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</si>
  <si>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</si>
  <si>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</si>
  <si>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</si>
  <si>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</si>
  <si>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</si>
  <si>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</si>
  <si>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</si>
  <si>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</si>
  <si>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</si>
  <si>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</si>
  <si>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</si>
  <si>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</si>
  <si>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</si>
  <si>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</si>
  <si>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</si>
  <si>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</si>
  <si>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</si>
  <si>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</si>
  <si>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</si>
  <si>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</si>
  <si>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</si>
  <si>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</si>
  <si>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</si>
  <si>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</si>
  <si>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</si>
  <si>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</si>
  <si>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</si>
  <si>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</si>
  <si>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</si>
  <si>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</si>
  <si>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</si>
  <si>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</si>
  <si>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</si>
  <si>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</si>
  <si>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</si>
  <si>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</si>
  <si>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</si>
  <si>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</si>
  <si>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</si>
  <si>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</si>
  <si>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</si>
  <si>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</si>
  <si>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</si>
  <si>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</si>
  <si>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</si>
  <si>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</si>
  <si>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</si>
  <si>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</si>
  <si>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</si>
  <si>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</si>
  <si>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</si>
  <si>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</si>
  <si>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</si>
  <si>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</si>
  <si>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</si>
  <si>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</si>
  <si>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</si>
  <si>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</si>
  <si>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</si>
  <si>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</si>
  <si>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</si>
  <si>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</si>
  <si>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</si>
  <si>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</si>
  <si>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</si>
  <si>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</si>
  <si>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</si>
  <si>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</si>
  <si>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</si>
  <si>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I-360689</t>
  </si>
  <si>
    <t>Корнева Евгения Юрьевна</t>
  </si>
  <si>
    <t>Строительство ВЛИ-0,38 кВ от ВЛИ-0,4 кВ ТП-439  ПС Дятлово № 16, МО, г/о Зарайск, д. Потлово, СТ Родник-2, д. 31, 50:38:0060223:30</t>
  </si>
  <si>
    <t>В-25-00-109053/125</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</si>
</sst>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45910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9</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3.7999999999999999E-2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115.56445999999998</v>
      </c>
      <c r="T13" s="469">
        <f>H13*L13*O13*P13*Q13</f>
        <v>4.1135000000000002</v>
      </c>
      <c r="U13" s="469">
        <f>H13*M13*O13*P13*Q13</f>
        <v>15.116101775999999</v>
      </c>
      <c r="V13" s="470">
        <f>SUM(R13:U13)</f>
        <v>134.79406177599998</v>
      </c>
      <c r="W13" s="504">
        <f>(R13+S13+T13+U17+U18+U19+U21)*'Прогноз '!$R$11+U16*'Прогноз '!$R$10</f>
        <v>148.74996496197818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3.7769017759999999</v>
      </c>
      <c r="V16" s="472">
        <f>U16</f>
        <v>3.7769017759999999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2.5612000000000004</v>
      </c>
      <c r="V17" s="472">
        <f>U17</f>
        <v>2.5612000000000004</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3.9261600000000003</v>
      </c>
      <c r="V18" s="472">
        <f>U18</f>
        <v>3.9261600000000003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4.8518400000000002</v>
      </c>
      <c r="V21" s="477">
        <f>U21</f>
        <v>4.8518400000000002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115.56445999999998</v>
      </c>
      <c r="T31" s="84">
        <f t="shared" si="0"/>
        <v>4.1135000000000002</v>
      </c>
      <c r="U31" s="84">
        <f t="shared" si="0"/>
        <v>15.116101775999999</v>
      </c>
      <c r="V31" s="84">
        <f t="shared" si="0"/>
        <v>134.79406177599998</v>
      </c>
      <c r="W31" s="511">
        <f>W13+W22</f>
        <v>148.74996496197818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3.7769017759999999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2.5612000000000004</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3.9261600000000003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4.8518400000000002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ТП-439  ПС Дятлово № 16, МО, г/о Зарайск, д. Потлово, СТ Родник-2, д. 31, 50:38:0060223:30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3.7769017759999999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4.1679433013781608</v>
      </c>
      <c r="P10" s="94">
        <v>1</v>
      </c>
      <c r="Q10" s="94">
        <f>O10*P10</f>
        <v>4.1679433013781608</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115.56445999999998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127.5294263661</v>
      </c>
      <c r="P11" s="94">
        <f>$P$10</f>
        <v>1</v>
      </c>
      <c r="Q11" s="94">
        <f t="shared" ref="Q11:Q17" si="1">O11*P11</f>
        <v>127.5294263661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4.1135000000000002</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4.5393912225000008</v>
      </c>
      <c r="P13" s="94">
        <f t="shared" si="2"/>
        <v>1</v>
      </c>
      <c r="Q13" s="94">
        <f t="shared" si="1"/>
        <v>4.5393912225000008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4.8518400000000002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5.3541752544000012</v>
      </c>
      <c r="P14" s="94">
        <f t="shared" si="2"/>
        <v>1</v>
      </c>
      <c r="Q14" s="94">
        <f t="shared" si="1"/>
        <v>5.3541752544000012</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2.5612000000000004</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2.8263738420000006</v>
      </c>
      <c r="P15" s="94">
        <f t="shared" si="2"/>
        <v>1</v>
      </c>
      <c r="Q15" s="94">
        <f t="shared" si="1"/>
        <v>2.8263738420000006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3.9261600000000003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4.3326549756000006</v>
      </c>
      <c r="P16" s="94">
        <f t="shared" si="2"/>
        <v>1</v>
      </c>
      <c r="Q16" s="94">
        <f t="shared" ref="Q16" si="4">O16*P16</f>
        <v>4.3326549756000006</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134.79406177600001</v>
      </c>
      <c r="D18" s="559"/>
      <c r="E18" s="560"/>
      <c r="F18" s="560"/>
      <c r="G18" s="560"/>
      <c r="H18" s="560"/>
      <c r="I18" s="561"/>
      <c r="J18" s="561"/>
      <c r="K18" s="561"/>
      <c r="L18" s="561"/>
      <c r="M18" s="434"/>
      <c r="N18" s="434"/>
      <c r="O18" s="435">
        <f>SUM(O10:O17)</f>
        <v>148.74996496197818</v>
      </c>
      <c r="P18" s="446"/>
      <c r="Q18" s="447">
        <f>SUM(Q10:Q17)</f>
        <v>148.74996496197818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148.74996496197818</v>
      </c>
      <c r="P20" s="754"/>
      <c r="Q20" s="755"/>
      <c r="R20" s="99">
        <f>Q18</f>
        <v>148.74996496197818</v>
      </c>
      <c r="S20" s="99">
        <f>Q18</f>
        <v>148.74996496197818</v>
      </c>
    </row>
    <row r="21" spans="1:31" ht="25.5" customHeight="1">
      <c r="A21" s="12"/>
      <c r="B21" s="13"/>
      <c r="C21" s="15"/>
      <c r="H21" s="773" t="s">
        <v>402</v>
      </c>
      <c r="I21" s="773"/>
      <c r="J21" s="773"/>
      <c r="L21" s="750" t="s">
        <v>116</v>
      </c>
      <c r="M21" s="751"/>
      <c r="N21" s="752"/>
      <c r="O21" s="753">
        <f>O20*0.22</f>
        <v>32.724992291635196</v>
      </c>
      <c r="P21" s="754"/>
      <c r="Q21" s="755"/>
      <c r="R21" s="99">
        <f>R20*0.2</f>
        <v>29.749992992395637</v>
      </c>
      <c r="S21" s="99"/>
    </row>
    <row r="22" spans="1:31" ht="25.5" customHeight="1">
      <c r="A22" s="13"/>
      <c r="B22" s="16"/>
      <c r="C22" s="15"/>
      <c r="H22" s="773" t="s">
        <v>88</v>
      </c>
      <c r="I22" s="773"/>
      <c r="J22" s="773"/>
      <c r="L22" s="750" t="s">
        <v>88</v>
      </c>
      <c r="M22" s="751"/>
      <c r="N22" s="752"/>
      <c r="O22" s="753">
        <f>O20+O21</f>
        <v>181.47495725361338</v>
      </c>
      <c r="P22" s="754"/>
      <c r="Q22" s="755"/>
      <c r="R22" s="99">
        <f>R20+R21</f>
        <v>178.49995795437383</v>
      </c>
      <c r="S22" s="99"/>
      <c r="T22" s="436">
        <f>O18*1000</f>
        <v>148749.96496197817</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4.1679433013781608</v>
      </c>
      <c r="P24" s="749"/>
      <c r="Q24" s="748"/>
      <c r="S24" s="437"/>
    </row>
    <row r="25" spans="1:31" ht="51.75" customHeight="1">
      <c r="A25" s="16"/>
      <c r="B25" s="17"/>
      <c r="C25" s="18"/>
      <c r="H25" s="774" t="s">
        <v>157</v>
      </c>
      <c r="I25" s="774"/>
      <c r="J25" s="774"/>
      <c r="L25" s="745" t="s">
        <v>157</v>
      </c>
      <c r="M25" s="746"/>
      <c r="N25" s="747"/>
      <c r="O25" s="748">
        <f>O20-O24</f>
        <v>144.58202166060002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134794.06</v>
      </c>
      <c r="C32" s="484">
        <f>ROUND((C10*1000),2)</f>
        <v>3776.9</v>
      </c>
      <c r="D32" s="484">
        <f>ROUND((C11*1000),2)</f>
        <v>115564.46</v>
      </c>
      <c r="E32" s="484">
        <f>ROUND((C12*1000),2)</f>
        <v>0</v>
      </c>
      <c r="F32" s="484">
        <f>ROUND((C14*1000),2)+ROUND((C15*1000),2)+ROUND((C16*1000),2)+ROUND((C17*1000),2)</f>
        <v>11339.2</v>
      </c>
      <c r="G32" s="484">
        <f>ROUND((C13*1000),2)</f>
        <v>4113.5</v>
      </c>
      <c r="H32" s="484">
        <f>ROUND((C14*1000),2)</f>
        <v>4851.84</v>
      </c>
      <c r="I32" s="484">
        <f>ROUND((C16*1000),2)</f>
        <v>3926.16</v>
      </c>
      <c r="J32" s="484">
        <f>ROUND((C15*1000),2)</f>
        <v>2561.1999999999998</v>
      </c>
      <c r="K32" s="484">
        <f>ROUND((C17*1000),2)</f>
        <v>0</v>
      </c>
      <c r="L32" s="485"/>
      <c r="M32" s="485"/>
    </row>
    <row r="33" spans="2:13" ht="38.25" customHeight="1">
      <c r="B33" s="480">
        <f>B32</f>
        <v>134794.06</v>
      </c>
      <c r="C33" s="480">
        <f t="shared" ref="C33:K33" si="5">C32</f>
        <v>3776.9</v>
      </c>
      <c r="D33" s="480">
        <f t="shared" si="5"/>
        <v>115564.46</v>
      </c>
      <c r="E33" s="480">
        <f t="shared" si="5"/>
        <v>0</v>
      </c>
      <c r="F33" s="480">
        <f t="shared" si="5"/>
        <v>11339.2</v>
      </c>
      <c r="G33" s="480">
        <f t="shared" si="5"/>
        <v>4113.5</v>
      </c>
      <c r="H33" s="480">
        <f t="shared" si="5"/>
        <v>4851.84</v>
      </c>
      <c r="I33" s="480">
        <f t="shared" si="5"/>
        <v>3926.16</v>
      </c>
      <c r="J33" s="480">
        <f t="shared" si="5"/>
        <v>2561.1999999999998</v>
      </c>
      <c r="K33" s="480">
        <f t="shared" si="5"/>
        <v>0</v>
      </c>
      <c r="L33" s="739" t="s">
        <v>382</v>
      </c>
      <c r="M33" s="739"/>
    </row>
    <row r="34" spans="2:13" ht="33" customHeight="1">
      <c r="B34" s="486">
        <f>B32*$L$34</f>
        <v>145696.89418166497</v>
      </c>
      <c r="C34" s="486">
        <f t="shared" ref="C34:K34" si="6">C32*$L$34</f>
        <v>4082.3950227089413</v>
      </c>
      <c r="D34" s="486">
        <f t="shared" si="6"/>
        <v>124911.90561202218</v>
      </c>
      <c r="E34" s="486">
        <f t="shared" si="6"/>
        <v>0</v>
      </c>
      <c r="F34" s="486">
        <f t="shared" si="6"/>
        <v>12256.37259167604</v>
      </c>
      <c r="G34" s="486">
        <f t="shared" si="6"/>
        <v>4446.2209552578124</v>
      </c>
      <c r="H34" s="486">
        <f t="shared" si="6"/>
        <v>5244.2816772962351</v>
      </c>
      <c r="I34" s="486">
        <f t="shared" si="6"/>
        <v>4243.7279362331374</v>
      </c>
      <c r="J34" s="486">
        <f t="shared" si="6"/>
        <v>2768.3629781466652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148749.96496197817</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2026-05-13T08:02:43Z</dcterms:modified>
</cp:coreProperties>
</file>