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РЭСы\Мытищинский_РЭС\Договора ТПиДУ\Инвестпрограмма\2026\ПРОСТЫЕ ЗАКУПКИ + ПРОТОКОЛЫ\Приказ 1588 от 08.05.2026+\"/>
    </mc:Choice>
  </mc:AlternateContent>
  <bookViews>
    <workbookView xWindow="0" yWindow="0" windowWidth="28800" windowHeight="10260" tabRatio="721" activeTab="2"/>
  </bookViews>
  <sheets>
    <sheet name="Дефляторы" sheetId="38" r:id="rId1"/>
    <sheet name="ПОЛНАЯ СТОИМОСТЬ" sheetId="69" r:id="rId2"/>
    <sheet name="Расчет лота" sheetId="44" r:id="rId3"/>
    <sheet name="ТЗ (2)" sheetId="5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a" localSheetId="3">#REF!</definedName>
    <definedName name="\a">#REF!</definedName>
    <definedName name="\AUTOEXEC" localSheetId="3">#REF!</definedName>
    <definedName name="\AUTOEXEC">#REF!</definedName>
    <definedName name="\k" localSheetId="3">#REF!</definedName>
    <definedName name="\k">#REF!</definedName>
    <definedName name="\m" localSheetId="3">#REF!</definedName>
    <definedName name="\m">#REF!</definedName>
    <definedName name="\n" localSheetId="3">#REF!</definedName>
    <definedName name="\n">#REF!</definedName>
    <definedName name="\o" localSheetId="3">#REF!</definedName>
    <definedName name="\o">#REF!</definedName>
    <definedName name="\s" localSheetId="3">#REF!</definedName>
    <definedName name="\s">#REF!</definedName>
    <definedName name="\z" localSheetId="3">#REF!</definedName>
    <definedName name="\z">#REF!</definedName>
    <definedName name="\б" localSheetId="3">#REF!</definedName>
    <definedName name="\б">#REF!</definedName>
    <definedName name="______a2" localSheetId="3">#REF!</definedName>
    <definedName name="______a2">#REF!</definedName>
    <definedName name="_____a2" localSheetId="3">#REF!</definedName>
    <definedName name="_____a2">#REF!</definedName>
    <definedName name="____a2" localSheetId="3">#REF!</definedName>
    <definedName name="____a2">#REF!</definedName>
    <definedName name="___a2" localSheetId="3">#REF!</definedName>
    <definedName name="___a2">#REF!</definedName>
    <definedName name="__a2" localSheetId="3">#REF!</definedName>
    <definedName name="__a2">#REF!</definedName>
    <definedName name="_a2" localSheetId="3">#REF!</definedName>
    <definedName name="_a2">#REF!</definedName>
    <definedName name="_def1999" localSheetId="0">[1]vec!#REF!</definedName>
    <definedName name="_def1999" localSheetId="3">'[2]1999'!#REF!</definedName>
    <definedName name="_def1999">'[2]1999'!#REF!</definedName>
    <definedName name="_def2000г" localSheetId="0">#REF!</definedName>
    <definedName name="_def2000г" localSheetId="3">#REF!</definedName>
    <definedName name="_def2000г">#REF!</definedName>
    <definedName name="_def2001г" localSheetId="0">#REF!</definedName>
    <definedName name="_def2001г" localSheetId="3">#REF!</definedName>
    <definedName name="_def2001г">#REF!</definedName>
    <definedName name="_def2002г" localSheetId="0">#REF!</definedName>
    <definedName name="_def2002г" localSheetId="3">#REF!</definedName>
    <definedName name="_def2002г">#REF!</definedName>
    <definedName name="_FY1">#N/A</definedName>
    <definedName name="_inf2000" localSheetId="0">#REF!</definedName>
    <definedName name="_inf2000" localSheetId="3">#REF!</definedName>
    <definedName name="_inf2000">#REF!</definedName>
    <definedName name="_inf2001" localSheetId="0">#REF!</definedName>
    <definedName name="_inf2001" localSheetId="3">#REF!</definedName>
    <definedName name="_inf2001">#REF!</definedName>
    <definedName name="_inf2002" localSheetId="0">#REF!</definedName>
    <definedName name="_inf2002" localSheetId="3">#REF!</definedName>
    <definedName name="_inf2002">#REF!</definedName>
    <definedName name="_inf2003" localSheetId="0">#REF!</definedName>
    <definedName name="_inf2003" localSheetId="3">#REF!</definedName>
    <definedName name="_inf2003">#REF!</definedName>
    <definedName name="_inf2004" localSheetId="0">#REF!</definedName>
    <definedName name="_inf2004" localSheetId="3">#REF!</definedName>
    <definedName name="_inf2004">#REF!</definedName>
    <definedName name="_inf2005" localSheetId="0">#REF!</definedName>
    <definedName name="_inf2005" localSheetId="3">#REF!</definedName>
    <definedName name="_inf2005">#REF!</definedName>
    <definedName name="_inf2006" localSheetId="0">#REF!</definedName>
    <definedName name="_inf2006" localSheetId="3">#REF!</definedName>
    <definedName name="_inf2006">#REF!</definedName>
    <definedName name="_inf2007" localSheetId="3">#REF!</definedName>
    <definedName name="_inf2007">#REF!</definedName>
    <definedName name="_inf2008" localSheetId="3">#REF!</definedName>
    <definedName name="_inf2008">#REF!</definedName>
    <definedName name="_inf2009" localSheetId="3">#REF!</definedName>
    <definedName name="_inf2009">#REF!</definedName>
    <definedName name="_inf2010" localSheetId="3">#REF!</definedName>
    <definedName name="_inf2010">#REF!</definedName>
    <definedName name="_inf2011" localSheetId="3">#REF!</definedName>
    <definedName name="_inf2011">#REF!</definedName>
    <definedName name="_inf2012" localSheetId="3">#REF!</definedName>
    <definedName name="_inf2012">#REF!</definedName>
    <definedName name="_inf2013" localSheetId="3">#REF!</definedName>
    <definedName name="_inf2013">#REF!</definedName>
    <definedName name="_inf2014" localSheetId="3">#REF!</definedName>
    <definedName name="_inf2014">#REF!</definedName>
    <definedName name="_inf2015" localSheetId="3">#REF!</definedName>
    <definedName name="_inf2015">#REF!</definedName>
    <definedName name="_infl.99" localSheetId="3">[3]vec!#REF!</definedName>
    <definedName name="_infl.99">[3]vec!#REF!</definedName>
    <definedName name="_mm1" localSheetId="0">[4]ПРОГНОЗ_1!#REF!</definedName>
    <definedName name="_mm1" localSheetId="3">[5]ПРОГНОЗ_1!#REF!</definedName>
    <definedName name="_mm1">[5]ПРОГНОЗ_1!#REF!</definedName>
    <definedName name="_SP1" localSheetId="3">[6]FES!#REF!</definedName>
    <definedName name="_SP1">[6]FES!#REF!</definedName>
    <definedName name="_SP10" localSheetId="3">[6]FES!#REF!</definedName>
    <definedName name="_SP10">[6]FES!#REF!</definedName>
    <definedName name="_SP11" localSheetId="3">[6]FES!#REF!</definedName>
    <definedName name="_SP11">[6]FES!#REF!</definedName>
    <definedName name="_SP12" localSheetId="3">[6]FES!#REF!</definedName>
    <definedName name="_SP12">[6]FES!#REF!</definedName>
    <definedName name="_SP13" localSheetId="3">[6]FES!#REF!</definedName>
    <definedName name="_SP13">[6]FES!#REF!</definedName>
    <definedName name="_SP14" localSheetId="3">[6]FES!#REF!</definedName>
    <definedName name="_SP14">[6]FES!#REF!</definedName>
    <definedName name="_SP15" localSheetId="3">[6]FES!#REF!</definedName>
    <definedName name="_SP15">[6]FES!#REF!</definedName>
    <definedName name="_SP16" localSheetId="3">[6]FES!#REF!</definedName>
    <definedName name="_SP16">[6]FES!#REF!</definedName>
    <definedName name="_SP17" localSheetId="3">[6]FES!#REF!</definedName>
    <definedName name="_SP17">[6]FES!#REF!</definedName>
    <definedName name="_SP18" localSheetId="3">[6]FES!#REF!</definedName>
    <definedName name="_SP18">[6]FES!#REF!</definedName>
    <definedName name="_SP19" localSheetId="3">[6]FES!#REF!</definedName>
    <definedName name="_SP19">[6]FES!#REF!</definedName>
    <definedName name="_SP2" localSheetId="3">[6]FES!#REF!</definedName>
    <definedName name="_SP2">[6]FES!#REF!</definedName>
    <definedName name="_SP20" localSheetId="3">[6]FES!#REF!</definedName>
    <definedName name="_SP20">[6]FES!#REF!</definedName>
    <definedName name="_SP3" localSheetId="3">[6]FES!#REF!</definedName>
    <definedName name="_SP3">[6]FES!#REF!</definedName>
    <definedName name="_SP4" localSheetId="3">[6]FES!#REF!</definedName>
    <definedName name="_SP4">[6]FES!#REF!</definedName>
    <definedName name="_SP5" localSheetId="3">[6]FES!#REF!</definedName>
    <definedName name="_SP5">[6]FES!#REF!</definedName>
    <definedName name="_SP7" localSheetId="3">[6]FES!#REF!</definedName>
    <definedName name="_SP7">[6]FES!#REF!</definedName>
    <definedName name="_SP8" localSheetId="3">[6]FES!#REF!</definedName>
    <definedName name="_SP8">[6]FES!#REF!</definedName>
    <definedName name="_SP9" localSheetId="3">[6]FES!#REF!</definedName>
    <definedName name="_SP9">[6]FES!#REF!</definedName>
    <definedName name="a04t" localSheetId="0">#REF!</definedName>
    <definedName name="a04t" localSheetId="3">#REF!</definedName>
    <definedName name="a04t">#REF!</definedName>
    <definedName name="a06_СС_Лимитированные_pre_rep" localSheetId="3">'[7]КС-2'!#REF!</definedName>
    <definedName name="a06_СС_Лимитированные_pre_rep">'[7]КС-2'!#REF!</definedName>
    <definedName name="a08_СС_ЗаголовокЛимит_pre_rep" localSheetId="3">'[7]КС-2'!#REF!</definedName>
    <definedName name="a08_СС_ЗаголовокЛимит_pre_rep">'[7]КС-2'!#REF!</definedName>
    <definedName name="a24_С_ИтогГрафы_pre_rep" localSheetId="3">'[7]КС-2'!#REF!</definedName>
    <definedName name="a24_С_ИтогГрафы_pre_rep">'[7]КС-2'!#REF!</definedName>
    <definedName name="a33_Р_Заголовок_pre_rep" localSheetId="3">'[7]КС-2'!#REF!</definedName>
    <definedName name="a33_Р_Заголовок_pre_rep">'[7]КС-2'!#REF!</definedName>
    <definedName name="a34_Р_ИтогГрафы_pre_rep" localSheetId="3">'[7]КС-2'!#REF!</definedName>
    <definedName name="a34_Р_ИтогГрафы_pre_rep">'[7]КС-2'!#REF!</definedName>
    <definedName name="a51_Ст_Строка_pre_rep" localSheetId="3">'[7]КС-2'!#REF!</definedName>
    <definedName name="a51_Ст_Строка_pre_rep">'[7]КС-2'!#REF!</definedName>
    <definedName name="AN">#N/A</definedName>
    <definedName name="CompOt">#N/A</definedName>
    <definedName name="CompRas">#N/A</definedName>
    <definedName name="dck" localSheetId="3">[8]топография!#REF!</definedName>
    <definedName name="dck">[8]топография!#REF!</definedName>
    <definedName name="ddd" localSheetId="0">[9]ПРОГНОЗ_1!#REF!</definedName>
    <definedName name="ddd" localSheetId="3">[10]ПРОГНОЗ_1!#REF!</definedName>
    <definedName name="ddd">[10]ПРОГНОЗ_1!#REF!</definedName>
    <definedName name="DOLL" localSheetId="0">#REF!</definedName>
    <definedName name="DOLL" localSheetId="3">#REF!</definedName>
    <definedName name="DOLL">#REF!</definedName>
    <definedName name="ew">#N/A</definedName>
    <definedName name="Excel_BuiltIn_Print_Area" localSheetId="3">#REF!</definedName>
    <definedName name="Excel_BuiltIn_Print_Area">#REF!</definedName>
    <definedName name="Excel_BuiltIn_Print_Area_1" localSheetId="3">#REF!</definedName>
    <definedName name="Excel_BuiltIn_Print_Area_1">#REF!</definedName>
    <definedName name="Excel_BuiltIn_Print_Area_4" localSheetId="3">#REF!</definedName>
    <definedName name="Excel_BuiltIn_Print_Area_4">#REF!</definedName>
    <definedName name="Excel_BuiltIn_Print_Area_5" localSheetId="3">#REF!</definedName>
    <definedName name="Excel_BuiltIn_Print_Area_5">#REF!</definedName>
    <definedName name="Excel_BuiltIn_Print_Titles" localSheetId="3">#REF!</definedName>
    <definedName name="Excel_BuiltIn_Print_Titles">#REF!</definedName>
    <definedName name="F" localSheetId="3">#REF!</definedName>
    <definedName name="F">#REF!</definedName>
    <definedName name="fbgffnjfgg">#N/A</definedName>
    <definedName name="ff" localSheetId="0">#REF!</definedName>
    <definedName name="ff" localSheetId="3">#REF!</definedName>
    <definedName name="ff">#REF!</definedName>
    <definedName name="fffff" localSheetId="0">'[11]Гр5(о)'!#REF!</definedName>
    <definedName name="fffff" localSheetId="3">'[12]Гр5(о)'!#REF!</definedName>
    <definedName name="fffff">'[12]Гр5(о)'!#REF!</definedName>
    <definedName name="fg">#N/A</definedName>
    <definedName name="g" localSheetId="3">#REF!</definedName>
    <definedName name="g">#REF!</definedName>
    <definedName name="gggg" localSheetId="0">#REF!</definedName>
    <definedName name="gggg" localSheetId="3">#REF!</definedName>
    <definedName name="gggg">#REF!</definedName>
    <definedName name="gh">#N/A</definedName>
    <definedName name="ghhktyi">#N/A</definedName>
    <definedName name="grety5e">#N/A</definedName>
    <definedName name="group_product">[13]Лист3!$B$6:$B$29</definedName>
    <definedName name="hfte">#N/A</definedName>
    <definedName name="istfin">[13]Лист7!$A$5:$A$25</definedName>
    <definedName name="Itog" localSheetId="3">#REF!</definedName>
    <definedName name="Itog">#REF!</definedName>
    <definedName name="jjjj" localSheetId="0">'[14]Гр5(о)'!#REF!</definedName>
    <definedName name="jjjj" localSheetId="3">'[15]Гр5(о)'!#REF!</definedName>
    <definedName name="jjjj">'[15]Гр5(о)'!#REF!</definedName>
    <definedName name="k">#N/A</definedName>
    <definedName name="knkn.n.">#N/A</definedName>
    <definedName name="L" localSheetId="3">#REF!</definedName>
    <definedName name="L">#REF!</definedName>
    <definedName name="n" localSheetId="3">#REF!</definedName>
    <definedName name="n">#REF!</definedName>
    <definedName name="n_1" localSheetId="3">{"","одинz","дваz","триz","четыреz","пятьz","шестьz","семьz","восемьz","девятьz"}</definedName>
    <definedName name="n_1">{"","одинz","дваz","триz","четыреz","пятьz","шестьz","семьz","восемьz","девятьz"}</definedName>
    <definedName name="n_2" localSheetId="3">{"десятьz","одиннадцатьz","двенадцатьz","тринадцатьz","четырнадцатьz","пятнадцатьz","шестнадцатьz","семнадцатьz","восемнадцатьz","девятнадцатьz"}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3">{"";1;"двадцатьz";"тридцатьz";"сорокz";"пятьдесятz";"шестьдесятz";"семьдесятz";"восемьдесятz";"девяностоz"}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3">{"","стоz","двестиz","тристаz","четырестаz","пятьсотz","шестьсотz","семьсотz","восемьсотz","девятьсотz"}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3">{"","однаz","двеz","триz","четыреz","пятьz","шестьz","семьz","восемьz","девятьz"}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3">IF('ТЗ (2)'!n_3=1,'ТЗ (2)'!n_2,'ТЗ (2)'!n_3&amp;'ТЗ (2)'!n_1)</definedName>
    <definedName name="n0x">IF(n_3=1,n_2,n_3&amp;n_1)</definedName>
    <definedName name="n1x" localSheetId="3">IF('ТЗ (2)'!n_3=1,'ТЗ (2)'!n_2,'ТЗ (2)'!n_3&amp;'ТЗ (2)'!n_5)</definedName>
    <definedName name="n1x">IF(n_3=1,n_2,n_3&amp;n_5)</definedName>
    <definedName name="№_договора_подряда" localSheetId="3">#REF!</definedName>
    <definedName name="№_договора_подряда">#REF!</definedName>
    <definedName name="№_приказа_об_утвеждении_ПСД" localSheetId="3">#REF!</definedName>
    <definedName name="№_приказа_об_утвеждении_ПСД">#REF!</definedName>
    <definedName name="Print" localSheetId="3">#REF!</definedName>
    <definedName name="Print">#REF!</definedName>
    <definedName name="rrtget6">#N/A</definedName>
    <definedName name="S1_" localSheetId="3">#REF!</definedName>
    <definedName name="S1_">#REF!</definedName>
    <definedName name="S10_" localSheetId="3">#REF!</definedName>
    <definedName name="S10_">#REF!</definedName>
    <definedName name="S11_" localSheetId="3">#REF!</definedName>
    <definedName name="S11_">#REF!</definedName>
    <definedName name="S12_" localSheetId="3">#REF!</definedName>
    <definedName name="S12_">#REF!</definedName>
    <definedName name="S13_" localSheetId="3">#REF!</definedName>
    <definedName name="S13_">#REF!</definedName>
    <definedName name="S14_" localSheetId="3">#REF!</definedName>
    <definedName name="S14_">#REF!</definedName>
    <definedName name="S15_" localSheetId="3">#REF!</definedName>
    <definedName name="S15_">#REF!</definedName>
    <definedName name="S16_" localSheetId="3">#REF!</definedName>
    <definedName name="S16_">#REF!</definedName>
    <definedName name="S17_" localSheetId="3">#REF!</definedName>
    <definedName name="S17_">#REF!</definedName>
    <definedName name="S18_" localSheetId="3">#REF!</definedName>
    <definedName name="S18_">#REF!</definedName>
    <definedName name="S19_" localSheetId="3">#REF!</definedName>
    <definedName name="S19_">#REF!</definedName>
    <definedName name="S2_" localSheetId="3">#REF!</definedName>
    <definedName name="S2_">#REF!</definedName>
    <definedName name="S20_" localSheetId="3">#REF!</definedName>
    <definedName name="S20_">#REF!</definedName>
    <definedName name="S3_" localSheetId="3">#REF!</definedName>
    <definedName name="S3_">#REF!</definedName>
    <definedName name="S4_" localSheetId="3">#REF!</definedName>
    <definedName name="S4_">#REF!</definedName>
    <definedName name="S5_" localSheetId="3">#REF!</definedName>
    <definedName name="S5_">#REF!</definedName>
    <definedName name="S6_" localSheetId="3">#REF!</definedName>
    <definedName name="S6_">#REF!</definedName>
    <definedName name="S7_" localSheetId="3">#REF!</definedName>
    <definedName name="S7_">#REF!</definedName>
    <definedName name="S8_" localSheetId="3">#REF!</definedName>
    <definedName name="S8_">#REF!</definedName>
    <definedName name="S9_" localSheetId="3">#REF!</definedName>
    <definedName name="S9_">#REF!</definedName>
    <definedName name="SAM" localSheetId="3">#REF!</definedName>
    <definedName name="SAM">#REF!</definedName>
    <definedName name="SM" localSheetId="3">#REF!</definedName>
    <definedName name="SM">#REF!</definedName>
    <definedName name="SM_SM" localSheetId="3">#REF!</definedName>
    <definedName name="SM_SM">#REF!</definedName>
    <definedName name="SM_STO" localSheetId="3">#REF!</definedName>
    <definedName name="SM_STO">#REF!</definedName>
    <definedName name="SM_STO_1" localSheetId="3">'[16]СМЕТА проект'!#REF!</definedName>
    <definedName name="SM_STO_1">'[16]СМЕТА проект'!#REF!</definedName>
    <definedName name="SM_STO1" localSheetId="3">#REF!</definedName>
    <definedName name="SM_STO1">#REF!</definedName>
    <definedName name="SM_STO2" localSheetId="3">#REF!</definedName>
    <definedName name="SM_STO2">#REF!</definedName>
    <definedName name="SM_STO3" localSheetId="3">#REF!</definedName>
    <definedName name="SM_STO3">#REF!</definedName>
    <definedName name="Smmmmmmmmmmmmmmm" localSheetId="3">#REF!</definedName>
    <definedName name="Smmmmmmmmmmmmmmm">#REF!</definedName>
    <definedName name="SUM_" localSheetId="3">#REF!</definedName>
    <definedName name="SUM_">#REF!</definedName>
    <definedName name="SUM_1" localSheetId="3">#REF!</definedName>
    <definedName name="SUM_1">#REF!</definedName>
    <definedName name="sum_2" localSheetId="3">#REF!</definedName>
    <definedName name="sum_2">#REF!</definedName>
    <definedName name="SUM_3" localSheetId="3">#REF!</definedName>
    <definedName name="SUM_3">#REF!</definedName>
    <definedName name="time" localSheetId="0">#REF!</definedName>
    <definedName name="time" localSheetId="3">#REF!</definedName>
    <definedName name="time">#REF!</definedName>
    <definedName name="title" localSheetId="0">'[17]Огл. Графиков'!$B$2:$B$31</definedName>
    <definedName name="title">'[18]Огл. Графиков'!$B$2:$B$31</definedName>
    <definedName name="uka">#N/A</definedName>
    <definedName name="ZAK1" localSheetId="3">#REF!</definedName>
    <definedName name="ZAK1">#REF!</definedName>
    <definedName name="ZAK2" localSheetId="3">#REF!</definedName>
    <definedName name="ZAK2">#REF!</definedName>
    <definedName name="а" localSheetId="0">#REF!</definedName>
    <definedName name="а" localSheetId="3">#REF!</definedName>
    <definedName name="а">#REF!</definedName>
    <definedName name="А2" localSheetId="3">#REF!</definedName>
    <definedName name="А2">#REF!</definedName>
    <definedName name="а36" localSheetId="3">#REF!</definedName>
    <definedName name="а36">#REF!</definedName>
    <definedName name="А77">[19]Рейтинг!$A$14</definedName>
    <definedName name="ааа" localSheetId="3">#REF!</definedName>
    <definedName name="ааа">#REF!</definedName>
    <definedName name="ав" localSheetId="3">#REF!</definedName>
    <definedName name="ав">#REF!</definedName>
    <definedName name="ава" localSheetId="3">#REF!</definedName>
    <definedName name="ава">#REF!</definedName>
    <definedName name="АнМ" localSheetId="3">'[20]Гр5(о)'!#REF!</definedName>
    <definedName name="АнМ">'[20]Гр5(о)'!#REF!</definedName>
    <definedName name="апр" localSheetId="3">[21]топография!#REF!</definedName>
    <definedName name="апр">[21]топография!#REF!</definedName>
    <definedName name="АФС" localSheetId="3">[22]топография!#REF!</definedName>
    <definedName name="АФС">[22]топография!#REF!</definedName>
    <definedName name="_xlnm.Database" localSheetId="3">#REF!</definedName>
    <definedName name="_xlnm.Database">#REF!</definedName>
    <definedName name="в23ё">#N/A</definedName>
    <definedName name="вап" localSheetId="3">#REF!</definedName>
    <definedName name="вап">#REF!</definedName>
    <definedName name="вв">#N/A</definedName>
    <definedName name="ввв" localSheetId="3">#REF!</definedName>
    <definedName name="ввв">#REF!</definedName>
    <definedName name="вика" localSheetId="3">#REF!</definedName>
    <definedName name="вика">#REF!</definedName>
    <definedName name="ВЛ">[23]Лист3!$L$6:$L$10</definedName>
    <definedName name="вравар" localSheetId="3">#REF!</definedName>
    <definedName name="вравар">#REF!</definedName>
    <definedName name="второй" localSheetId="3">#REF!</definedName>
    <definedName name="второй">#REF!</definedName>
    <definedName name="Вып_н_2003" localSheetId="0">'[17]Текущие цены'!#REF!</definedName>
    <definedName name="Вып_н_2003" localSheetId="3">'[18]Текущие цены'!#REF!</definedName>
    <definedName name="Вып_н_2003">'[18]Текущие цены'!#REF!</definedName>
    <definedName name="вып_н_2004" localSheetId="0">'[17]Текущие цены'!#REF!</definedName>
    <definedName name="вып_н_2004" localSheetId="3">'[18]Текущие цены'!#REF!</definedName>
    <definedName name="вып_н_2004">'[18]Текущие цены'!#REF!</definedName>
    <definedName name="Вып_ОФ_с_пц" localSheetId="0">[17]рабочий!$Y$202:$AP$224</definedName>
    <definedName name="Вып_ОФ_с_пц">[18]рабочий!$Y$202:$AP$224</definedName>
    <definedName name="Вып_оф_с_цпг" localSheetId="0">'[17]Текущие цены'!#REF!</definedName>
    <definedName name="Вып_оф_с_цпг" localSheetId="3">'[18]Текущие цены'!#REF!</definedName>
    <definedName name="Вып_оф_с_цпг">'[18]Текущие цены'!#REF!</definedName>
    <definedName name="Вып_с_новых_ОФ" localSheetId="0">[17]рабочий!$Y$277:$AP$299</definedName>
    <definedName name="Вып_с_новых_ОФ">[18]рабочий!$Y$277:$AP$299</definedName>
    <definedName name="гггр">#N/A</definedName>
    <definedName name="гелог" localSheetId="3">#REF!</definedName>
    <definedName name="гелог">#REF!</definedName>
    <definedName name="Генеральный_подрядчик" localSheetId="3">#REF!</definedName>
    <definedName name="Генеральный_подрядчик">#REF!</definedName>
    <definedName name="гео" localSheetId="3">#REF!</definedName>
    <definedName name="гео">#REF!</definedName>
    <definedName name="геол.1" localSheetId="3">#REF!</definedName>
    <definedName name="геол.1">#REF!</definedName>
    <definedName name="Геол_Лазаревск" localSheetId="3">[24]топография!#REF!</definedName>
    <definedName name="Геол_Лазаревск">[24]топография!#REF!</definedName>
    <definedName name="геол1" localSheetId="3">#REF!</definedName>
    <definedName name="геол1">#REF!</definedName>
    <definedName name="геоф" localSheetId="3">#REF!</definedName>
    <definedName name="геоф">#REF!</definedName>
    <definedName name="геофиз" localSheetId="3">#REF!</definedName>
    <definedName name="геофиз">#REF!</definedName>
    <definedName name="Гидро" localSheetId="3">[25]топография!#REF!</definedName>
    <definedName name="Гидро">[25]топография!#REF!</definedName>
    <definedName name="гидро1" localSheetId="3">#REF!</definedName>
    <definedName name="гидро1">#REF!</definedName>
    <definedName name="гидрол" localSheetId="3">#REF!</definedName>
    <definedName name="гидрол">#REF!</definedName>
    <definedName name="Гидролог" localSheetId="3">#REF!</definedName>
    <definedName name="Гидролог">#REF!</definedName>
    <definedName name="ГИП" localSheetId="3">#REF!</definedName>
    <definedName name="ГИП">#REF!</definedName>
    <definedName name="График">"Диагр. 4"</definedName>
    <definedName name="гшшг">NA()</definedName>
    <definedName name="дд" localSheetId="3">#REF!</definedName>
    <definedName name="дд">#REF!</definedName>
    <definedName name="ддд">#N/A</definedName>
    <definedName name="Дефл_ц_пред_год" localSheetId="0">'[17]Текущие цены'!$AT$36:$BK$58</definedName>
    <definedName name="Дефл_ц_пред_год">'[18]Текущие цены'!$AT$36:$BK$58</definedName>
    <definedName name="Дефлятор" localSheetId="3">#REF!</definedName>
    <definedName name="Дефлятор">#REF!</definedName>
    <definedName name="Дефлятор_годовой" localSheetId="0">'[17]Текущие цены'!$Y$4:$AP$27</definedName>
    <definedName name="Дефлятор_годовой">'[18]Текущие цены'!$Y$4:$AP$27</definedName>
    <definedName name="Дефлятор_цепной" localSheetId="0">'[17]Текущие цены'!$Y$36:$AP$58</definedName>
    <definedName name="Дефлятор_цепной">'[18]Текущие цены'!$Y$36:$AP$58</definedName>
    <definedName name="Длинна_границы" localSheetId="3">#REF!</definedName>
    <definedName name="Длинна_границы">#REF!</definedName>
    <definedName name="Длинна_трассы" localSheetId="3">#REF!</definedName>
    <definedName name="Длинна_трассы">#REF!</definedName>
    <definedName name="Должность_в_РЭС" localSheetId="3">#REF!</definedName>
    <definedName name="Должность_в_РЭС">#REF!</definedName>
    <definedName name="Должность_представителя_от_подрядчика" localSheetId="3">#REF!</definedName>
    <definedName name="Должность_представителя_от_подрядчика">#REF!</definedName>
    <definedName name="ДС" localSheetId="0">#REF!</definedName>
    <definedName name="ДС" localSheetId="3">#REF!</definedName>
    <definedName name="ДС">#REF!</definedName>
    <definedName name="ДСК" localSheetId="3">[8]топография!#REF!</definedName>
    <definedName name="ДСК">[8]топография!#REF!</definedName>
    <definedName name="ДСК1" localSheetId="3">[26]топография!#REF!</definedName>
    <definedName name="ДСК1">[26]топография!#REF!</definedName>
    <definedName name="жжж" localSheetId="3">#REF!</definedName>
    <definedName name="жжж">#REF!</definedName>
    <definedName name="жпф" localSheetId="3">#REF!</definedName>
    <definedName name="жпф">#REF!</definedName>
    <definedName name="_xlnm.Print_Titles" localSheetId="0">Дефляторы!#REF!</definedName>
    <definedName name="Заказчик" localSheetId="3">#REF!</definedName>
    <definedName name="Заказчик">#REF!</definedName>
    <definedName name="Закупки">[27]Закупки!$A$1:$A$32</definedName>
    <definedName name="зз" localSheetId="3">#REF!</definedName>
    <definedName name="зз">#REF!</definedName>
    <definedName name="иии" localSheetId="0">#REF!</definedName>
    <definedName name="иии" localSheetId="3">#REF!</definedName>
    <definedName name="иии">#REF!</definedName>
    <definedName name="ик" localSheetId="3">#REF!</definedName>
    <definedName name="ик">#REF!</definedName>
    <definedName name="ИПусто" localSheetId="3">#REF!</definedName>
    <definedName name="ИПусто">#REF!</definedName>
    <definedName name="ить" localSheetId="3">#REF!</definedName>
    <definedName name="ить">#REF!</definedName>
    <definedName name="й">#N/A</definedName>
    <definedName name="йй">#N/A</definedName>
    <definedName name="йййййййййййййййййййййййй">#N/A</definedName>
    <definedName name="йцйц">NA()</definedName>
    <definedName name="йцу" localSheetId="3">#REF!</definedName>
    <definedName name="йцу">#REF!</definedName>
    <definedName name="кака" localSheetId="3">#REF!</definedName>
    <definedName name="кака">#REF!</definedName>
    <definedName name="калплан" localSheetId="3">#REF!</definedName>
    <definedName name="калплан">#REF!</definedName>
    <definedName name="Категория_сложности" localSheetId="3">#REF!</definedName>
    <definedName name="Категория_сложности">#REF!</definedName>
    <definedName name="кв3">#N/A</definedName>
    <definedName name="квартал">#N/A</definedName>
    <definedName name="кгкг" localSheetId="3">#REF!</definedName>
    <definedName name="кгкг">#REF!</definedName>
    <definedName name="ке">#N/A</definedName>
    <definedName name="кеке" localSheetId="3">#REF!</definedName>
    <definedName name="кеке">#REF!</definedName>
    <definedName name="кк" localSheetId="3">#REF!</definedName>
    <definedName name="кк">#REF!</definedName>
    <definedName name="ккк" localSheetId="3">#REF!</definedName>
    <definedName name="ккк">#REF!</definedName>
    <definedName name="книга" localSheetId="3">#REF!</definedName>
    <definedName name="книга">#REF!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эф1" localSheetId="3">#REF!</definedName>
    <definedName name="коэф1">#REF!</definedName>
    <definedName name="коэф2" localSheetId="3">#REF!</definedName>
    <definedName name="коэф2">#REF!</definedName>
    <definedName name="коэф3" localSheetId="3">#REF!</definedName>
    <definedName name="коэф3">#REF!</definedName>
    <definedName name="коэф4" localSheetId="3">#REF!</definedName>
    <definedName name="коэф4">#REF!</definedName>
    <definedName name="Коэффициент" localSheetId="3">#REF!</definedName>
    <definedName name="Коэффициент">#REF!</definedName>
    <definedName name="Кпол">[23]Лист3!$L$12:$L$14</definedName>
    <definedName name="куку" localSheetId="3">#REF!</definedName>
    <definedName name="куку">#REF!</definedName>
    <definedName name="лена">#N/A</definedName>
    <definedName name="лл" localSheetId="3">#REF!</definedName>
    <definedName name="лл">#REF!</definedName>
    <definedName name="ллдж" localSheetId="3">#REF!</definedName>
    <definedName name="ллдж">#REF!</definedName>
    <definedName name="ллл" localSheetId="0">#REF!</definedName>
    <definedName name="ллл" localSheetId="3">#REF!</definedName>
    <definedName name="ллл">#REF!</definedName>
    <definedName name="лод">#N/A</definedName>
    <definedName name="лол" localSheetId="3">'[7]КС-2'!#REF!</definedName>
    <definedName name="лол">'[7]КС-2'!#REF!</definedName>
    <definedName name="М1" localSheetId="3">[28]ПРОГНОЗ_1!#REF!</definedName>
    <definedName name="М1">[28]ПРОГНОЗ_1!#REF!</definedName>
    <definedName name="Местонахождение_объекта" localSheetId="3">#REF!</definedName>
    <definedName name="Местонахождение_объекта">#REF!</definedName>
    <definedName name="Месяц">[29]ИСТОЧНИК!$F$1:$F$12</definedName>
    <definedName name="месяценэс">[30]ИСТОЧНИК!$E$1:$E$12</definedName>
    <definedName name="мил" localSheetId="3">{0,"овz";1,"z";2,"аz";5,"овz"}</definedName>
    <definedName name="мил">{0,"овz";1,"z";2,"аz";5,"овz"}</definedName>
    <definedName name="мит" localSheetId="3">#REF!</definedName>
    <definedName name="мит">#REF!</definedName>
    <definedName name="МММММММММ" localSheetId="3">#REF!</definedName>
    <definedName name="МММММММММ">#REF!</definedName>
    <definedName name="Модель2" localSheetId="0">#REF!</definedName>
    <definedName name="Модель2" localSheetId="3">#REF!</definedName>
    <definedName name="Модель2">#REF!</definedName>
    <definedName name="Мониторинг1" localSheetId="0">'[31]Гр5(о)'!#REF!</definedName>
    <definedName name="Мониторинг1" localSheetId="3">'[32]Гр5(о)'!#REF!</definedName>
    <definedName name="Мониторинг1">'[32]Гр5(о)'!#REF!</definedName>
    <definedName name="мым">#N/A</definedName>
    <definedName name="н" localSheetId="3">#REF!</definedName>
    <definedName name="н">#REF!</definedName>
    <definedName name="Название_проекта" localSheetId="3">#REF!</definedName>
    <definedName name="Название_проекта">#REF!</definedName>
    <definedName name="Наименование_объекта" localSheetId="3">#REF!</definedName>
    <definedName name="Наименование_объекта">#REF!</definedName>
    <definedName name="Наименование_органа__выдавшего_разрешение_на_строительство" localSheetId="3">#REF!</definedName>
    <definedName name="Наименование_органа__выдавшего_разрешение_на_строительство">#REF!</definedName>
    <definedName name="начало_работ" localSheetId="3">#REF!</definedName>
    <definedName name="начало_работ">#REF!</definedName>
    <definedName name="нн" localSheetId="3">#REF!</definedName>
    <definedName name="нн">#REF!</definedName>
    <definedName name="новые_ОФ_2003" localSheetId="0">[17]рабочий!$F$305:$W$327</definedName>
    <definedName name="новые_ОФ_2003">[18]рабочий!$F$305:$W$327</definedName>
    <definedName name="новые_ОФ_2004" localSheetId="0">[17]рабочий!$F$335:$W$357</definedName>
    <definedName name="новые_ОФ_2004">[18]рабочий!$F$335:$W$357</definedName>
    <definedName name="новые_ОФ_а_всего" localSheetId="0">[17]рабочий!$F$767:$V$789</definedName>
    <definedName name="новые_ОФ_а_всего">[18]рабочий!$F$767:$V$789</definedName>
    <definedName name="новые_ОФ_всего" localSheetId="0">[17]рабочий!$F$1331:$V$1353</definedName>
    <definedName name="новые_ОФ_всего">[18]рабочий!$F$1331:$V$1353</definedName>
    <definedName name="новые_ОФ_п_всего" localSheetId="0">[17]рабочий!$F$1293:$V$1315</definedName>
    <definedName name="новые_ОФ_п_всего">[18]рабочий!$F$1293:$V$1315</definedName>
    <definedName name="Номер_договора" localSheetId="3">#REF!</definedName>
    <definedName name="Номер_договора">#REF!</definedName>
    <definedName name="о" localSheetId="3">#REF!</definedName>
    <definedName name="о">#REF!</definedName>
    <definedName name="_xlnm.Print_Area" localSheetId="0">Дефляторы!#REF!</definedName>
    <definedName name="_xlnm.Print_Area" localSheetId="2">'Расчет лота'!$A$1:$Q$107</definedName>
    <definedName name="_xlnm.Print_Area" localSheetId="3">'ТЗ (2)'!$B$1:$Q$98</definedName>
    <definedName name="объем">#N/A</definedName>
    <definedName name="объем___0" localSheetId="3">#REF!</definedName>
    <definedName name="объем___0">#REF!</definedName>
    <definedName name="объем___0___0" localSheetId="3">#REF!</definedName>
    <definedName name="объем___0___0">#REF!</definedName>
    <definedName name="объем___0___0___0" localSheetId="3">#REF!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#REF!</definedName>
    <definedName name="объем___10___1" localSheetId="3">#REF!</definedName>
    <definedName name="объем___10___1">#REF!</definedName>
    <definedName name="объем___10___10" localSheetId="3">#REF!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#REF!</definedName>
    <definedName name="объем___11___0">NA()</definedName>
    <definedName name="объем___11___10" localSheetId="3">#REF!</definedName>
    <definedName name="объем___11___10">#REF!</definedName>
    <definedName name="объем___11___2" localSheetId="3">#REF!</definedName>
    <definedName name="объем___11___2">#REF!</definedName>
    <definedName name="объем___11___4" localSheetId="3">#REF!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#REF!</definedName>
    <definedName name="объем___2___0" localSheetId="3">#REF!</definedName>
    <definedName name="объем___2___0">#REF!</definedName>
    <definedName name="объем___2___0___0" localSheetId="3">#REF!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 localSheetId="3">#REF!</definedName>
    <definedName name="объем___3___0">#REF!</definedName>
    <definedName name="объем___3___0___0">NA()</definedName>
    <definedName name="объем___3___10" localSheetId="3">#REF!</definedName>
    <definedName name="объем___3___10">#REF!</definedName>
    <definedName name="объем___3___2" localSheetId="3">#REF!</definedName>
    <definedName name="объем___3___2">#REF!</definedName>
    <definedName name="объем___3___3" localSheetId="3">#REF!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 localSheetId="3">#REF!</definedName>
    <definedName name="объем___4">#REF!</definedName>
    <definedName name="объем___4___0">NA()</definedName>
    <definedName name="объем___4___0___0" localSheetId="3">#REF!</definedName>
    <definedName name="объем___4___0___0">#REF!</definedName>
    <definedName name="объем___4___0___0___0" localSheetId="3">#REF!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#REF!</definedName>
    <definedName name="объем___5___0___0" localSheetId="3">#REF!</definedName>
    <definedName name="объем___5___0___0">#REF!</definedName>
    <definedName name="объем___5___0___0___0" localSheetId="3">#REF!</definedName>
    <definedName name="объем___5___0___0___0">#REF!</definedName>
    <definedName name="объем___5___3">NA()</definedName>
    <definedName name="объем___6">NA()</definedName>
    <definedName name="объем___6___0" localSheetId="3">#REF!</definedName>
    <definedName name="объем___6___0">#REF!</definedName>
    <definedName name="объем___6___0___0" localSheetId="3">#REF!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ончание_работ" localSheetId="3">#REF!</definedName>
    <definedName name="окончание_работ">#REF!</definedName>
    <definedName name="окраска_05" localSheetId="0">[17]окраска!$C$7:$Z$30</definedName>
    <definedName name="окраска_05">[18]окраска!$C$7:$Z$30</definedName>
    <definedName name="окраска_06" localSheetId="0">[17]окраска!$C$35:$Z$58</definedName>
    <definedName name="окраска_06">[18]окраска!$C$35:$Z$58</definedName>
    <definedName name="окраска_07" localSheetId="0">[17]окраска!$C$63:$Z$86</definedName>
    <definedName name="окраска_07">[18]окраска!$C$63:$Z$86</definedName>
    <definedName name="окраска_08" localSheetId="0">[17]окраска!$C$91:$Z$114</definedName>
    <definedName name="окраска_08">[18]окраска!$C$91:$Z$114</definedName>
    <definedName name="окраска_09" localSheetId="0">[17]окраска!$C$119:$Z$142</definedName>
    <definedName name="окраска_09">[18]окраска!$C$119:$Z$142</definedName>
    <definedName name="окраска_10" localSheetId="0">[17]окраска!$C$147:$Z$170</definedName>
    <definedName name="окраска_10">[18]окраска!$C$147:$Z$170</definedName>
    <definedName name="окраска_11" localSheetId="0">[17]окраска!$C$175:$Z$198</definedName>
    <definedName name="окраска_11">[18]окраска!$C$175:$Z$198</definedName>
    <definedName name="окраска_12" localSheetId="0">[17]окраска!$C$203:$Z$226</definedName>
    <definedName name="окраска_12">[18]окраска!$C$203:$Z$226</definedName>
    <definedName name="окраска_13" localSheetId="0">[17]окраска!$C$231:$Z$254</definedName>
    <definedName name="окраска_13">[18]окраска!$C$231:$Z$254</definedName>
    <definedName name="окраска_14" localSheetId="0">[17]окраска!$C$259:$Z$282</definedName>
    <definedName name="окраска_14">[18]окраска!$C$259:$Z$282</definedName>
    <definedName name="окраска_15" localSheetId="0">[17]окраска!$C$287:$Z$310</definedName>
    <definedName name="окраска_15">[18]окраска!$C$287:$Z$310</definedName>
    <definedName name="ооо" localSheetId="0">#REF!</definedName>
    <definedName name="ооо" localSheetId="3">#REF!</definedName>
    <definedName name="ооо">#REF!</definedName>
    <definedName name="оро">#N/A</definedName>
    <definedName name="орп" localSheetId="3">[33]Смета!#REF!</definedName>
    <definedName name="орп">[33]Смета!#REF!</definedName>
    <definedName name="ОФ_а_с_пц" localSheetId="0">[17]рабочий!$CI$121:$CY$143</definedName>
    <definedName name="ОФ_а_с_пц">[18]рабочий!$CI$121:$CY$143</definedName>
    <definedName name="оф_н_а_2003_пц" localSheetId="0">'[17]Текущие цены'!#REF!</definedName>
    <definedName name="оф_н_а_2003_пц" localSheetId="3">'[18]Текущие цены'!#REF!</definedName>
    <definedName name="оф_н_а_2003_пц">'[18]Текущие цены'!#REF!</definedName>
    <definedName name="оф_н_а_2004" localSheetId="0">'[17]Текущие цены'!#REF!</definedName>
    <definedName name="оф_н_а_2004" localSheetId="3">'[18]Текущие цены'!#REF!</definedName>
    <definedName name="оф_н_а_2004">'[18]Текущие цены'!#REF!</definedName>
    <definedName name="п" localSheetId="3">#REF!</definedName>
    <definedName name="п">#REF!</definedName>
    <definedName name="первый" localSheetId="3">#REF!</definedName>
    <definedName name="первый">#REF!</definedName>
    <definedName name="пл" localSheetId="3">[6]FES!#REF!</definedName>
    <definedName name="пл">[6]FES!#REF!</definedName>
    <definedName name="план" localSheetId="3">[6]FES!#REF!</definedName>
    <definedName name="план">[6]FES!#REF!</definedName>
    <definedName name="Площадь" localSheetId="3">#REF!</definedName>
    <definedName name="Площадь">#REF!</definedName>
    <definedName name="Площадь_нелинейных_объектов" localSheetId="3">#REF!</definedName>
    <definedName name="Площадь_нелинейных_объектов">#REF!</definedName>
    <definedName name="Площадь_планшетов" localSheetId="3">#REF!</definedName>
    <definedName name="Площадь_планшетов">#REF!</definedName>
    <definedName name="Подрядчик_по_ПИР" localSheetId="3">#REF!</definedName>
    <definedName name="Подрядчик_по_ПИР">#REF!</definedName>
    <definedName name="ПОКАЗАТЕЛИ_ДОЛГОСР.ПРОГНОЗА" localSheetId="0">'[34]2002(v2)'!#REF!</definedName>
    <definedName name="ПОКАЗАТЕЛИ_ДОЛГОСР.ПРОГНОЗА" localSheetId="3">'[35]2002(v2)'!#REF!</definedName>
    <definedName name="ПОКАЗАТЕЛИ_ДОЛГОСР.ПРОГНОЗА">'[35]2002(v2)'!#REF!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 localSheetId="3">#REF!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 localSheetId="3">#REF!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ТР._РЫНОКДП" localSheetId="0">[1]vec!#REF!</definedName>
    <definedName name="ПОТР._РЫНОКДП" localSheetId="3">'[2]1999'!#REF!</definedName>
    <definedName name="ПОТР._РЫНОКДП">'[2]1999'!#REF!</definedName>
    <definedName name="Потреб_вып_всего" localSheetId="0">'[17]Текущие цены'!#REF!</definedName>
    <definedName name="Потреб_вып_всего" localSheetId="3">'[18]Текущие цены'!#REF!</definedName>
    <definedName name="Потреб_вып_всего">'[18]Текущие цены'!#REF!</definedName>
    <definedName name="Потреб_вып_оф_н_цпг" localSheetId="0">'[17]Текущие цены'!#REF!</definedName>
    <definedName name="Потреб_вып_оф_н_цпг" localSheetId="3">'[18]Текущие цены'!#REF!</definedName>
    <definedName name="Потреб_вып_оф_н_цпг">'[18]Текущие цены'!#REF!</definedName>
    <definedName name="пп" localSheetId="3">#REF!</definedName>
    <definedName name="пп">#REF!</definedName>
    <definedName name="ппп" localSheetId="0">#REF!</definedName>
    <definedName name="ппп" localSheetId="3">#REF!</definedName>
    <definedName name="ппп">#REF!</definedName>
    <definedName name="пппп" localSheetId="0">'[36]2002(v1)'!#REF!</definedName>
    <definedName name="пппп" localSheetId="3">'[37]2002(v1)'!#REF!</definedName>
    <definedName name="пппп">'[37]2002(v1)'!#REF!</definedName>
    <definedName name="пр" localSheetId="3">[38]топография!#REF!</definedName>
    <definedName name="пр">[38]топография!#REF!</definedName>
    <definedName name="прапоалад" localSheetId="3">[39]топография!#REF!</definedName>
    <definedName name="прапоалад">[39]топография!#REF!</definedName>
    <definedName name="про" localSheetId="3">#REF!</definedName>
    <definedName name="про">#REF!</definedName>
    <definedName name="пробная" localSheetId="3">#REF!</definedName>
    <definedName name="пробная">#REF!</definedName>
    <definedName name="Прогноз_Вып_пц" localSheetId="0">[17]рабочий!$Y$240:$AP$262</definedName>
    <definedName name="Прогноз_Вып_пц">[18]рабочий!$Y$240:$AP$262</definedName>
    <definedName name="Прогноз_вып_цпг" localSheetId="0">'[17]Текущие цены'!#REF!</definedName>
    <definedName name="Прогноз_вып_цпг" localSheetId="3">'[18]Текущие цены'!#REF!</definedName>
    <definedName name="Прогноз_вып_цпг">'[18]Текущие цены'!#REF!</definedName>
    <definedName name="Прогноз97" localSheetId="0">[40]ПРОГНОЗ_1!#REF!</definedName>
    <definedName name="Прогноз97" localSheetId="3">[41]ПРОГНОЗ_1!#REF!</definedName>
    <definedName name="Прогноз97">[41]ПРОГНОЗ_1!#REF!</definedName>
    <definedName name="Разделенэс">[42]ИСТОЧНИК!$B$1:$B$8</definedName>
    <definedName name="РД" localSheetId="3">#REF!</definedName>
    <definedName name="РД">#REF!</definedName>
    <definedName name="рол" localSheetId="3">[39]топография!#REF!</definedName>
    <definedName name="рол">[39]топография!#REF!</definedName>
    <definedName name="ропор">#N/A</definedName>
    <definedName name="рпв" localSheetId="3">#REF!</definedName>
    <definedName name="рпв">#REF!</definedName>
    <definedName name="Руководитель" localSheetId="3">#REF!</definedName>
    <definedName name="Руководитель">#REF!</definedName>
    <definedName name="РЭС" localSheetId="3">#REF!</definedName>
    <definedName name="РЭС">#REF!</definedName>
    <definedName name="РЭС__МОЛ" localSheetId="3">#REF!</definedName>
    <definedName name="РЭС__МОЛ">#REF!</definedName>
    <definedName name="с">#N/A</definedName>
    <definedName name="свод1" localSheetId="3">[43]топография!#REF!</definedName>
    <definedName name="свод1">[43]топография!#REF!</definedName>
    <definedName name="см" localSheetId="3">#REF!</definedName>
    <definedName name="см">#REF!</definedName>
    <definedName name="См5" localSheetId="3">#REF!</definedName>
    <definedName name="См5">#REF!</definedName>
    <definedName name="СМ6" localSheetId="3">[26]топография!#REF!</definedName>
    <definedName name="СМ6">[26]топография!#REF!</definedName>
    <definedName name="СМ9" localSheetId="3">#REF!</definedName>
    <definedName name="СМ9">#REF!</definedName>
    <definedName name="см91" localSheetId="3">#REF!</definedName>
    <definedName name="см91">#REF!</definedName>
    <definedName name="сми" localSheetId="3">#REF!</definedName>
    <definedName name="сми">#REF!</definedName>
    <definedName name="Согласование" localSheetId="3">#REF!</definedName>
    <definedName name="Согласование">#REF!</definedName>
    <definedName name="Составитель" localSheetId="3">#REF!</definedName>
    <definedName name="Составитель">#REF!</definedName>
    <definedName name="сс">#N/A</definedName>
    <definedName name="ссс" localSheetId="3">#REF!</definedName>
    <definedName name="ссс">#REF!</definedName>
    <definedName name="сссс">#N/A</definedName>
    <definedName name="ссы">#N/A</definedName>
    <definedName name="Строительная_полоса" localSheetId="3">#REF!</definedName>
    <definedName name="Строительная_полоса">#REF!</definedName>
    <definedName name="Субъект">[44]ИНДЕКСЫ!$A$1:$B$1</definedName>
    <definedName name="Сумма_ввода_в_ОФ" localSheetId="3">#REF!</definedName>
    <definedName name="Сумма_ввода_в_ОФ">#REF!</definedName>
    <definedName name="Сумма_ввода_в_ОФ__Оборудование" localSheetId="3">#REF!</definedName>
    <definedName name="Сумма_ввода_в_ОФ__Оборудование">#REF!</definedName>
    <definedName name="Сумма_ввода_в_ОФ__СМР" localSheetId="3">#REF!</definedName>
    <definedName name="Сумма_ввода_в_ОФ__СМР">#REF!</definedName>
    <definedName name="Сумма_утв._ПСД" localSheetId="3">#REF!</definedName>
    <definedName name="Сумма_утв._ПСД">#REF!</definedName>
    <definedName name="Сумма_утв._ПСД__Оборудование" localSheetId="3">#REF!</definedName>
    <definedName name="Сумма_утв._ПСД__Оборудование">#REF!</definedName>
    <definedName name="Сумма_утв._ПСД__СМР" localSheetId="3">#REF!</definedName>
    <definedName name="Сумма_утв._ПСД__СМР">#REF!</definedName>
    <definedName name="Сургут">NA()</definedName>
    <definedName name="топ1" localSheetId="3">#REF!</definedName>
    <definedName name="топ1">#REF!</definedName>
    <definedName name="топ2" localSheetId="3">#REF!</definedName>
    <definedName name="топ2">#REF!</definedName>
    <definedName name="топо" localSheetId="3">#REF!</definedName>
    <definedName name="топо">#REF!</definedName>
    <definedName name="топогр1" localSheetId="3">#REF!</definedName>
    <definedName name="топогр1">#REF!</definedName>
    <definedName name="топограф" localSheetId="3">#REF!</definedName>
    <definedName name="топограф">#REF!</definedName>
    <definedName name="третий" localSheetId="3">#REF!</definedName>
    <definedName name="третий">#REF!</definedName>
    <definedName name="ТС1" localSheetId="3">#REF!</definedName>
    <definedName name="ТС1">#REF!</definedName>
    <definedName name="ттт" localSheetId="0">#REF!</definedName>
    <definedName name="ттт" localSheetId="3">#REF!</definedName>
    <definedName name="ттт">#REF!</definedName>
    <definedName name="тыс" localSheetId="3">{0,"тысячz";1,"тысячаz";2,"тысячиz";5,"тысячz"}</definedName>
    <definedName name="тыс">{0,"тысячz";1,"тысячаz";2,"тысячиz";5,"тысячz"}</definedName>
    <definedName name="тьбю" localSheetId="3">#REF!</definedName>
    <definedName name="тьбю">#REF!</definedName>
    <definedName name="у">#N/A</definedName>
    <definedName name="УКС">[45]Районы!#REF!</definedName>
    <definedName name="уцуц" localSheetId="3">#REF!</definedName>
    <definedName name="уцуц">#REF!</definedName>
    <definedName name="Участок" localSheetId="3">#REF!</definedName>
    <definedName name="Участок">#REF!</definedName>
    <definedName name="ФИО__РЭС" localSheetId="3">#REF!</definedName>
    <definedName name="ФИО__РЭС">#REF!</definedName>
    <definedName name="ФИО_представителя_от_подрядчика" localSheetId="3">#REF!</definedName>
    <definedName name="ФИО_представителя_от_подрядчика">#REF!</definedName>
    <definedName name="фо_а_н_пц" localSheetId="0">[17]рабочий!$AR$240:$BI$263</definedName>
    <definedName name="фо_а_н_пц">[18]рабочий!$AR$240:$BI$263</definedName>
    <definedName name="фо_а_с_пц" localSheetId="0">[17]рабочий!$AS$202:$BI$224</definedName>
    <definedName name="фо_а_с_пц">[18]рабочий!$AS$202:$BI$224</definedName>
    <definedName name="фо_н_03" localSheetId="0">[17]рабочий!$X$305:$X$327</definedName>
    <definedName name="фо_н_03">[18]рабочий!$X$305:$X$327</definedName>
    <definedName name="фо_н_04" localSheetId="0">[17]рабочий!$X$335:$X$357</definedName>
    <definedName name="фо_н_04">[18]рабочий!$X$335:$X$357</definedName>
    <definedName name="фф" localSheetId="3">'[46]Гр5(о)'!#REF!</definedName>
    <definedName name="фф">'[46]Гр5(о)'!#REF!</definedName>
    <definedName name="ффф" localSheetId="3">#REF!</definedName>
    <definedName name="ффф">#REF!</definedName>
    <definedName name="ффыв" localSheetId="3">#REF!</definedName>
    <definedName name="ффыв">#REF!</definedName>
    <definedName name="фыв" localSheetId="3">#REF!</definedName>
    <definedName name="фыв">#REF!</definedName>
    <definedName name="хх" localSheetId="3">#REF!</definedName>
    <definedName name="хх">#REF!</definedName>
    <definedName name="ц">#N/A</definedName>
    <definedName name="цена">#N/A</definedName>
    <definedName name="цена___0" localSheetId="3">#REF!</definedName>
    <definedName name="цена___0">#REF!</definedName>
    <definedName name="цена___0___0" localSheetId="3">#REF!</definedName>
    <definedName name="цена___0___0">#REF!</definedName>
    <definedName name="цена___0___0___0" localSheetId="3">#REF!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#REF!</definedName>
    <definedName name="цена___10___1" localSheetId="3">#REF!</definedName>
    <definedName name="цена___10___1">#REF!</definedName>
    <definedName name="цена___10___10" localSheetId="3">#REF!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#REF!</definedName>
    <definedName name="цена___11___0">NA()</definedName>
    <definedName name="цена___11___10" localSheetId="3">#REF!</definedName>
    <definedName name="цена___11___10">#REF!</definedName>
    <definedName name="цена___11___2" localSheetId="3">#REF!</definedName>
    <definedName name="цена___11___2">#REF!</definedName>
    <definedName name="цена___11___4" localSheetId="3">#REF!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#REF!</definedName>
    <definedName name="цена___2___0" localSheetId="3">#REF!</definedName>
    <definedName name="цена___2___0">#REF!</definedName>
    <definedName name="цена___2___0___0" localSheetId="3">#REF!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 localSheetId="3">#REF!</definedName>
    <definedName name="цена___3___0">#REF!</definedName>
    <definedName name="цена___3___0___0">NA()</definedName>
    <definedName name="цена___3___10" localSheetId="3">#REF!</definedName>
    <definedName name="цена___3___10">#REF!</definedName>
    <definedName name="цена___3___2" localSheetId="3">#REF!</definedName>
    <definedName name="цена___3___2">#REF!</definedName>
    <definedName name="цена___3___3" localSheetId="3">#REF!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 localSheetId="3">#REF!</definedName>
    <definedName name="цена___4">#REF!</definedName>
    <definedName name="цена___4___0">NA()</definedName>
    <definedName name="цена___4___0___0" localSheetId="3">#REF!</definedName>
    <definedName name="цена___4___0___0">#REF!</definedName>
    <definedName name="цена___4___0___0___0" localSheetId="3">#REF!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#REF!</definedName>
    <definedName name="цена___5___0___0" localSheetId="3">#REF!</definedName>
    <definedName name="цена___5___0___0">#REF!</definedName>
    <definedName name="цена___5___0___0___0" localSheetId="3">#REF!</definedName>
    <definedName name="цена___5___0___0___0">#REF!</definedName>
    <definedName name="цена___5___3">NA()</definedName>
    <definedName name="цена___6">NA()</definedName>
    <definedName name="цена___6___0" localSheetId="3">#REF!</definedName>
    <definedName name="цена___6___0">#REF!</definedName>
    <definedName name="цена___6___0___0" localSheetId="3">#REF!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цу">#N/A</definedName>
    <definedName name="цук" localSheetId="3">#REF!</definedName>
    <definedName name="цук">#REF!</definedName>
    <definedName name="цц" localSheetId="3">#REF!</definedName>
    <definedName name="цц">#REF!</definedName>
    <definedName name="четвертый" localSheetId="3">#REF!</definedName>
    <definedName name="четвертый">#REF!</definedName>
    <definedName name="чс" localSheetId="3">#REF!</definedName>
    <definedName name="чс">#REF!</definedName>
    <definedName name="чть" localSheetId="3">#REF!</definedName>
    <definedName name="чть">#REF!</definedName>
    <definedName name="шш" localSheetId="3">#REF!</definedName>
    <definedName name="шш">#REF!</definedName>
    <definedName name="шшшшшо">#N/A</definedName>
    <definedName name="щщ" localSheetId="3">#REF!</definedName>
    <definedName name="щщ">#REF!</definedName>
    <definedName name="ъхз" localSheetId="3">#REF!</definedName>
    <definedName name="ъхз">#REF!</definedName>
    <definedName name="ыв">#N/A</definedName>
    <definedName name="ЫВGGGGGGGGGGGGGGG" localSheetId="3">#REF!</definedName>
    <definedName name="ЫВGGGGGGGGGGGGGGG">#REF!</definedName>
    <definedName name="ыцй" localSheetId="3">#REF!</definedName>
    <definedName name="ыцй">#REF!</definedName>
    <definedName name="ыыыы">#N/A</definedName>
    <definedName name="ььь" localSheetId="0">#REF!</definedName>
    <definedName name="ььь" localSheetId="3">#REF!</definedName>
    <definedName name="ььь">#REF!</definedName>
    <definedName name="э" localSheetId="0">#REF!</definedName>
    <definedName name="э" localSheetId="3">#REF!</definedName>
    <definedName name="э">#REF!</definedName>
    <definedName name="эк" localSheetId="3">#REF!</definedName>
    <definedName name="эк">#REF!</definedName>
    <definedName name="эк1" localSheetId="3">#REF!</definedName>
    <definedName name="эк1">#REF!</definedName>
    <definedName name="эко" localSheetId="3">#REF!</definedName>
    <definedName name="эко">#REF!</definedName>
    <definedName name="эко1" localSheetId="3">#REF!</definedName>
    <definedName name="эко1">#REF!</definedName>
    <definedName name="экол.1" localSheetId="3">[39]топография!#REF!</definedName>
    <definedName name="экол.1">[39]топография!#REF!</definedName>
    <definedName name="экол1" localSheetId="3">#REF!</definedName>
    <definedName name="экол1">#REF!</definedName>
    <definedName name="экол2" localSheetId="3">#REF!</definedName>
    <definedName name="экол2">#REF!</definedName>
    <definedName name="эколог" localSheetId="3">#REF!</definedName>
    <definedName name="эколог">#REF!</definedName>
    <definedName name="экология">NA()</definedName>
    <definedName name="экон" localSheetId="3">#REF!</definedName>
    <definedName name="экон">#REF!</definedName>
    <definedName name="юююю" localSheetId="0">#REF!</definedName>
    <definedName name="юююю" localSheetId="3">#REF!</definedName>
    <definedName name="юююю">#REF!</definedName>
    <definedName name="явеявеявеявеявеявеявеявеявеявеявеявеявеявеявеявеявеявеявеявеявеявео" localSheetId="3">#REF!</definedName>
    <definedName name="явеявеявеявеявеявеявеявеявеявеявеявеявеявеявеявеявеявеявеявеявеявео">#REF!</definedName>
    <definedName name="яыкелюрфцЛОУЕИПЛЮ.Ц\о" localSheetId="3">#REF!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M64" i="44" l="1"/>
  <c r="L64" i="44"/>
  <c r="K64" i="44"/>
  <c r="H64" i="44"/>
  <c r="G64" i="44"/>
  <c r="F64" i="44"/>
  <c r="E17" i="44"/>
  <c r="E16" i="44"/>
  <c r="E11" i="69"/>
  <c r="E12" i="69"/>
  <c r="E48" i="44" l="1"/>
  <c r="E49" i="44"/>
  <c r="F59" i="44" l="1"/>
  <c r="F60" i="44" s="1"/>
  <c r="G59" i="44"/>
  <c r="G60" i="44" s="1"/>
  <c r="H59" i="44"/>
  <c r="H60" i="44" s="1"/>
  <c r="J59" i="44"/>
  <c r="K59" i="44"/>
  <c r="L59" i="44"/>
  <c r="I60" i="44"/>
  <c r="M60" i="44"/>
  <c r="F62" i="51" l="1"/>
  <c r="J8" i="44" l="1"/>
  <c r="D9" i="44"/>
  <c r="D8" i="44"/>
  <c r="F63" i="51"/>
  <c r="R82" i="44" l="1"/>
  <c r="M78" i="44" l="1"/>
  <c r="F80" i="44" l="1"/>
  <c r="C93" i="44" l="1"/>
  <c r="C94" i="44" s="1"/>
  <c r="C95" i="44" s="1"/>
  <c r="C96" i="44" s="1"/>
  <c r="C97" i="44" s="1"/>
  <c r="C98" i="44" s="1"/>
  <c r="C99" i="44" s="1"/>
  <c r="Q88" i="44"/>
  <c r="C81" i="44"/>
  <c r="F81" i="44" s="1"/>
  <c r="L78" i="44"/>
  <c r="K78" i="44"/>
  <c r="Q77" i="44"/>
  <c r="P77" i="44"/>
  <c r="O77" i="44"/>
  <c r="N77" i="44"/>
  <c r="M77" i="44"/>
  <c r="L77" i="44"/>
  <c r="K77" i="44"/>
  <c r="J77" i="44"/>
  <c r="I77" i="44"/>
  <c r="H77" i="44"/>
  <c r="G77" i="44"/>
  <c r="Q76" i="44"/>
  <c r="P76" i="44"/>
  <c r="O76" i="44"/>
  <c r="N76" i="44"/>
  <c r="M76" i="44"/>
  <c r="L76" i="44"/>
  <c r="K76" i="44"/>
  <c r="J76" i="44"/>
  <c r="I76" i="44"/>
  <c r="H76" i="44"/>
  <c r="G76" i="44"/>
  <c r="Q75" i="44"/>
  <c r="P75" i="44"/>
  <c r="O75" i="44"/>
  <c r="N75" i="44"/>
  <c r="M75" i="44"/>
  <c r="L75" i="44"/>
  <c r="K75" i="44"/>
  <c r="J75" i="44"/>
  <c r="I75" i="44"/>
  <c r="H75" i="44"/>
  <c r="G75" i="44"/>
  <c r="Q74" i="44"/>
  <c r="P74" i="44"/>
  <c r="O74" i="44"/>
  <c r="N74" i="44"/>
  <c r="M74" i="44"/>
  <c r="L74" i="44"/>
  <c r="K74" i="44"/>
  <c r="J74" i="44"/>
  <c r="I74" i="44"/>
  <c r="H74" i="44"/>
  <c r="G74" i="44"/>
  <c r="Q73" i="44"/>
  <c r="P73" i="44"/>
  <c r="O73" i="44"/>
  <c r="N73" i="44"/>
  <c r="M73" i="44"/>
  <c r="L73" i="44"/>
  <c r="K73" i="44"/>
  <c r="J73" i="44"/>
  <c r="I73" i="44"/>
  <c r="H73" i="44"/>
  <c r="G73" i="44"/>
  <c r="Q72" i="44"/>
  <c r="P72" i="44"/>
  <c r="O72" i="44"/>
  <c r="N72" i="44"/>
  <c r="M72" i="44"/>
  <c r="L72" i="44"/>
  <c r="K72" i="44"/>
  <c r="J72" i="44"/>
  <c r="I72" i="44"/>
  <c r="H72" i="44"/>
  <c r="G72" i="44"/>
  <c r="Q71" i="44"/>
  <c r="P71" i="44"/>
  <c r="O71" i="44"/>
  <c r="N71" i="44"/>
  <c r="M71" i="44"/>
  <c r="L71" i="44"/>
  <c r="K71" i="44"/>
  <c r="J71" i="44"/>
  <c r="I71" i="44"/>
  <c r="H71" i="44"/>
  <c r="G71" i="44"/>
  <c r="Q70" i="44"/>
  <c r="P70" i="44"/>
  <c r="P80" i="44" s="1"/>
  <c r="P92" i="44" s="1"/>
  <c r="O70" i="44"/>
  <c r="O80" i="44" s="1"/>
  <c r="N70" i="44"/>
  <c r="N80" i="44" s="1"/>
  <c r="N92" i="44" s="1"/>
  <c r="M70" i="44"/>
  <c r="M80" i="44" s="1"/>
  <c r="L70" i="44"/>
  <c r="L80" i="44" s="1"/>
  <c r="L92" i="44" s="1"/>
  <c r="K70" i="44"/>
  <c r="K80" i="44" s="1"/>
  <c r="J70" i="44"/>
  <c r="J80" i="44" s="1"/>
  <c r="J92" i="44" s="1"/>
  <c r="I70" i="44"/>
  <c r="H70" i="44"/>
  <c r="G70" i="44"/>
  <c r="Q69" i="44"/>
  <c r="P69" i="44"/>
  <c r="O69" i="44"/>
  <c r="N69" i="44"/>
  <c r="M69" i="44"/>
  <c r="L69" i="44"/>
  <c r="K69" i="44"/>
  <c r="J69" i="44"/>
  <c r="I69" i="44"/>
  <c r="H69" i="44"/>
  <c r="G69" i="44"/>
  <c r="Q68" i="44"/>
  <c r="P68" i="44"/>
  <c r="O68" i="44"/>
  <c r="N68" i="44"/>
  <c r="M68" i="44"/>
  <c r="L68" i="44"/>
  <c r="K68" i="44"/>
  <c r="J68" i="44"/>
  <c r="I68" i="44"/>
  <c r="H68" i="44"/>
  <c r="G68" i="44"/>
  <c r="Q67" i="44"/>
  <c r="P67" i="44"/>
  <c r="O67" i="44"/>
  <c r="N67" i="44"/>
  <c r="M67" i="44"/>
  <c r="L67" i="44"/>
  <c r="K67" i="44"/>
  <c r="J67" i="44"/>
  <c r="I67" i="44"/>
  <c r="H67" i="44"/>
  <c r="G67" i="44"/>
  <c r="Q66" i="44"/>
  <c r="P66" i="44"/>
  <c r="O66" i="44"/>
  <c r="N66" i="44"/>
  <c r="M66" i="44"/>
  <c r="L66" i="44"/>
  <c r="K66" i="44"/>
  <c r="J66" i="44"/>
  <c r="I66" i="44"/>
  <c r="H66" i="44"/>
  <c r="G66" i="44"/>
  <c r="H80" i="44"/>
  <c r="U40" i="44"/>
  <c r="M81" i="44" l="1"/>
  <c r="M93" i="44" s="1"/>
  <c r="H81" i="44"/>
  <c r="L81" i="44"/>
  <c r="L93" i="44" s="1"/>
  <c r="P81" i="44"/>
  <c r="P93" i="44" s="1"/>
  <c r="I80" i="44"/>
  <c r="I92" i="44" s="1"/>
  <c r="J81" i="44"/>
  <c r="J93" i="44" s="1"/>
  <c r="N81" i="44"/>
  <c r="N93" i="44" s="1"/>
  <c r="C82" i="44"/>
  <c r="O82" i="44" s="1"/>
  <c r="O94" i="44" s="1"/>
  <c r="G80" i="44"/>
  <c r="N59" i="44"/>
  <c r="U59" i="44" s="1"/>
  <c r="N60" i="44"/>
  <c r="O92" i="44"/>
  <c r="K92" i="44"/>
  <c r="Q64" i="44"/>
  <c r="U64" i="44" s="1"/>
  <c r="Q78" i="44"/>
  <c r="M92" i="44"/>
  <c r="G81" i="44"/>
  <c r="K81" i="44"/>
  <c r="K93" i="44" s="1"/>
  <c r="O81" i="44"/>
  <c r="O93" i="44" s="1"/>
  <c r="I81" i="44"/>
  <c r="I93" i="44" s="1"/>
  <c r="N82" i="44" l="1"/>
  <c r="G82" i="44"/>
  <c r="F82" i="44"/>
  <c r="M82" i="44"/>
  <c r="M94" i="44" s="1"/>
  <c r="H82" i="44"/>
  <c r="I82" i="44"/>
  <c r="I94" i="44" s="1"/>
  <c r="L82" i="44"/>
  <c r="L94" i="44" s="1"/>
  <c r="J82" i="44"/>
  <c r="J94" i="44" s="1"/>
  <c r="C83" i="44"/>
  <c r="K83" i="44" s="1"/>
  <c r="K95" i="44" s="1"/>
  <c r="K82" i="44"/>
  <c r="K94" i="44" s="1"/>
  <c r="P82" i="44"/>
  <c r="P94" i="44" s="1"/>
  <c r="Q80" i="44"/>
  <c r="Q81" i="44"/>
  <c r="L83" i="44" l="1"/>
  <c r="L95" i="44" s="1"/>
  <c r="G83" i="44"/>
  <c r="F83" i="44"/>
  <c r="I83" i="44"/>
  <c r="I95" i="44" s="1"/>
  <c r="N83" i="44"/>
  <c r="N95" i="44" s="1"/>
  <c r="O83" i="44"/>
  <c r="O95" i="44" s="1"/>
  <c r="Q82" i="44"/>
  <c r="H83" i="44"/>
  <c r="P83" i="44"/>
  <c r="P95" i="44" s="1"/>
  <c r="M83" i="44"/>
  <c r="M95" i="44" s="1"/>
  <c r="J83" i="44"/>
  <c r="J95" i="44" s="1"/>
  <c r="C84" i="44"/>
  <c r="N84" i="44" s="1"/>
  <c r="N96" i="44" s="1"/>
  <c r="F84" i="44" l="1"/>
  <c r="K84" i="44"/>
  <c r="K96" i="44" s="1"/>
  <c r="H84" i="44"/>
  <c r="H96" i="44" s="1"/>
  <c r="P84" i="44"/>
  <c r="P96" i="44" s="1"/>
  <c r="J84" i="44"/>
  <c r="J96" i="44" s="1"/>
  <c r="G84" i="44"/>
  <c r="G96" i="44" s="1"/>
  <c r="I84" i="44"/>
  <c r="I96" i="44" s="1"/>
  <c r="C85" i="44"/>
  <c r="M85" i="44" s="1"/>
  <c r="O84" i="44"/>
  <c r="O96" i="44" s="1"/>
  <c r="L84" i="44"/>
  <c r="L96" i="44" s="1"/>
  <c r="M84" i="44"/>
  <c r="M96" i="44" s="1"/>
  <c r="Q83" i="44"/>
  <c r="L85" i="44"/>
  <c r="H85" i="44"/>
  <c r="G85" i="44"/>
  <c r="G97" i="44" s="1"/>
  <c r="F85" i="44"/>
  <c r="F96" i="44"/>
  <c r="C86" i="44" l="1"/>
  <c r="K85" i="44"/>
  <c r="K97" i="44" s="1"/>
  <c r="I85" i="44"/>
  <c r="I97" i="44" s="1"/>
  <c r="N85" i="44"/>
  <c r="N97" i="44" s="1"/>
  <c r="J85" i="44"/>
  <c r="J79" i="44" s="1"/>
  <c r="J89" i="44" s="1"/>
  <c r="O85" i="44"/>
  <c r="O97" i="44" s="1"/>
  <c r="P85" i="44"/>
  <c r="P97" i="44" s="1"/>
  <c r="Q84" i="44"/>
  <c r="G79" i="44"/>
  <c r="G89" i="44" s="1"/>
  <c r="H97" i="44"/>
  <c r="H79" i="44"/>
  <c r="H89" i="44" s="1"/>
  <c r="L97" i="44"/>
  <c r="L79" i="44"/>
  <c r="L89" i="44" s="1"/>
  <c r="M97" i="44"/>
  <c r="M79" i="44"/>
  <c r="M89" i="44" s="1"/>
  <c r="P86" i="44"/>
  <c r="P98" i="44" s="1"/>
  <c r="L86" i="44"/>
  <c r="L98" i="44" s="1"/>
  <c r="H86" i="44"/>
  <c r="H98" i="44" s="1"/>
  <c r="O86" i="44"/>
  <c r="O98" i="44" s="1"/>
  <c r="K86" i="44"/>
  <c r="K98" i="44" s="1"/>
  <c r="G86" i="44"/>
  <c r="G98" i="44" s="1"/>
  <c r="C87" i="44"/>
  <c r="N86" i="44"/>
  <c r="N98" i="44" s="1"/>
  <c r="J86" i="44"/>
  <c r="J98" i="44" s="1"/>
  <c r="F86" i="44"/>
  <c r="M86" i="44"/>
  <c r="M98" i="44" s="1"/>
  <c r="I86" i="44"/>
  <c r="I98" i="44" s="1"/>
  <c r="Q96" i="44"/>
  <c r="F97" i="44"/>
  <c r="F79" i="44"/>
  <c r="N79" i="44"/>
  <c r="N89" i="44" s="1"/>
  <c r="Q85" i="44" l="1"/>
  <c r="I79" i="44"/>
  <c r="I89" i="44" s="1"/>
  <c r="O79" i="44"/>
  <c r="O89" i="44" s="1"/>
  <c r="J97" i="44"/>
  <c r="K79" i="44"/>
  <c r="K89" i="44" s="1"/>
  <c r="P79" i="44"/>
  <c r="P89" i="44" s="1"/>
  <c r="Q97" i="44"/>
  <c r="O87" i="44"/>
  <c r="O99" i="44" s="1"/>
  <c r="O91" i="44" s="1"/>
  <c r="O101" i="44" s="1"/>
  <c r="K87" i="44"/>
  <c r="K99" i="44" s="1"/>
  <c r="K91" i="44" s="1"/>
  <c r="K101" i="44" s="1"/>
  <c r="G87" i="44"/>
  <c r="G99" i="44" s="1"/>
  <c r="N87" i="44"/>
  <c r="N99" i="44" s="1"/>
  <c r="J87" i="44"/>
  <c r="J99" i="44" s="1"/>
  <c r="F87" i="44"/>
  <c r="M87" i="44"/>
  <c r="M99" i="44" s="1"/>
  <c r="M91" i="44" s="1"/>
  <c r="M101" i="44" s="1"/>
  <c r="I87" i="44"/>
  <c r="I99" i="44" s="1"/>
  <c r="I91" i="44" s="1"/>
  <c r="I101" i="44" s="1"/>
  <c r="P87" i="44"/>
  <c r="P99" i="44" s="1"/>
  <c r="P91" i="44" s="1"/>
  <c r="P101" i="44" s="1"/>
  <c r="L87" i="44"/>
  <c r="L99" i="44" s="1"/>
  <c r="L91" i="44" s="1"/>
  <c r="L101" i="44" s="1"/>
  <c r="H87" i="44"/>
  <c r="H99" i="44" s="1"/>
  <c r="F89" i="44"/>
  <c r="F98" i="44"/>
  <c r="Q98" i="44" s="1"/>
  <c r="Q86" i="44"/>
  <c r="Q89" i="44" l="1"/>
  <c r="Q79" i="44"/>
  <c r="R90" i="44" s="1"/>
  <c r="F90" i="44" s="1"/>
  <c r="F95" i="44" s="1"/>
  <c r="J91" i="44"/>
  <c r="J101" i="44" s="1"/>
  <c r="I100" i="44"/>
  <c r="F99" i="44"/>
  <c r="Q99" i="44" s="1"/>
  <c r="Q87" i="44"/>
  <c r="H12" i="38"/>
  <c r="P10" i="38"/>
  <c r="O10" i="38"/>
  <c r="N10" i="38"/>
  <c r="M10" i="38"/>
  <c r="L10" i="38"/>
  <c r="K10" i="38"/>
  <c r="J10" i="38"/>
  <c r="I10" i="38"/>
  <c r="H10" i="38"/>
  <c r="I12" i="38" s="1"/>
  <c r="G10" i="38"/>
  <c r="K12" i="38" s="1"/>
  <c r="R79" i="44" l="1"/>
  <c r="S88" i="44"/>
  <c r="L12" i="38"/>
  <c r="M12" i="38"/>
  <c r="N12" i="38" s="1"/>
  <c r="J12" i="38"/>
  <c r="F93" i="44"/>
  <c r="F94" i="44"/>
  <c r="F92" i="44"/>
  <c r="K90" i="44"/>
  <c r="M90" i="44"/>
  <c r="O90" i="44"/>
  <c r="L90" i="44"/>
  <c r="N90" i="44"/>
  <c r="N94" i="44" s="1"/>
  <c r="N91" i="44" s="1"/>
  <c r="N101" i="44" s="1"/>
  <c r="P90" i="44"/>
  <c r="H90" i="44"/>
  <c r="H95" i="44" s="1"/>
  <c r="G90" i="44"/>
  <c r="I90" i="44"/>
  <c r="J90" i="44"/>
  <c r="O12" i="38"/>
  <c r="P12" i="38" s="1"/>
  <c r="G94" i="44" l="1"/>
  <c r="G95" i="44"/>
  <c r="Q95" i="44" s="1"/>
  <c r="F91" i="44"/>
  <c r="H93" i="44"/>
  <c r="H94" i="44"/>
  <c r="G92" i="44"/>
  <c r="G93" i="44"/>
  <c r="H92" i="44"/>
  <c r="Q94" i="44" l="1"/>
  <c r="F101" i="44"/>
  <c r="F59" i="51" s="1"/>
  <c r="F100" i="44"/>
  <c r="Q93" i="44"/>
  <c r="H91" i="44"/>
  <c r="G91" i="44"/>
  <c r="G101" i="44" s="1"/>
  <c r="Q92" i="44"/>
  <c r="H101" i="44" l="1"/>
  <c r="F61" i="51" s="1"/>
  <c r="Q91" i="44"/>
  <c r="Q101" i="44" s="1"/>
  <c r="H100" i="44"/>
  <c r="G100" i="44"/>
  <c r="F60" i="51" l="1"/>
  <c r="E54" i="51" s="1"/>
  <c r="S54" i="51" s="1"/>
  <c r="Q100" i="44"/>
  <c r="R91" i="44"/>
</calcChain>
</file>

<file path=xl/comments1.xml><?xml version="1.0" encoding="utf-8"?>
<comments xmlns="http://schemas.openxmlformats.org/spreadsheetml/2006/main">
  <authors>
    <author>Иванова Ирина Юрьевна</author>
  </authors>
  <commentList>
    <comment ref="K58"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 либо по данным ПСД (в ценах утверждения ПСД)</t>
        </r>
      </text>
    </comment>
    <comment ref="L58"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 либо по данным ПСД (в ценах утверждения ПСД)</t>
        </r>
      </text>
    </comment>
    <comment ref="C60" authorId="0" shapeId="0">
      <text>
        <r>
          <rPr>
            <b/>
            <sz val="9"/>
            <color indexed="81"/>
            <rFont val="Tahoma"/>
            <family val="2"/>
            <charset val="204"/>
          </rPr>
          <t xml:space="preserve">moesk:
</t>
        </r>
        <r>
          <rPr>
            <sz val="9"/>
            <color indexed="81"/>
            <rFont val="Tahoma"/>
            <family val="2"/>
            <charset val="204"/>
          </rPr>
          <t>Заполнять по данным ТЗ на закупку</t>
        </r>
      </text>
    </comment>
    <comment ref="L63"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 либо по данным ПСД (в ценах утверждения ПСД)</t>
        </r>
      </text>
    </comment>
    <comment ref="M63" authorId="0" shapeId="0">
      <text>
        <r>
          <rPr>
            <b/>
            <sz val="9"/>
            <color indexed="81"/>
            <rFont val="Tahoma"/>
            <family val="2"/>
            <charset val="204"/>
          </rPr>
          <t xml:space="preserve">moesk:
</t>
        </r>
        <r>
          <rPr>
            <sz val="9"/>
            <color indexed="81"/>
            <rFont val="Tahoma"/>
            <family val="2"/>
            <charset val="204"/>
          </rPr>
          <t>Заполнять либо по ОРС, либо по данным SAP закладка "Стоимость", либо по данным ПСД (в ценах утверждения ПСД)</t>
        </r>
      </text>
    </comment>
  </commentList>
</comments>
</file>

<file path=xl/sharedStrings.xml><?xml version="1.0" encoding="utf-8"?>
<sst xmlns="http://schemas.openxmlformats.org/spreadsheetml/2006/main" count="871" uniqueCount="247">
  <si>
    <t>ПНР</t>
  </si>
  <si>
    <t>Резерв средств на непредвиденные работы и затраты</t>
  </si>
  <si>
    <t xml:space="preserve">                          Прогноз индексов-дефляторов и инфляции до 2030 г. (в %, за год к предыдущему году)</t>
  </si>
  <si>
    <t>Утверждаю</t>
  </si>
  <si>
    <t>СМР</t>
  </si>
  <si>
    <t>Оборуд.</t>
  </si>
  <si>
    <t>ПИР</t>
  </si>
  <si>
    <t>прочие (в составе 1,9  главы ССР)</t>
  </si>
  <si>
    <t>Наличие ПСД, разработанной по отдельному договору на ПИР</t>
  </si>
  <si>
    <t>№п/п</t>
  </si>
  <si>
    <t>Наименование</t>
  </si>
  <si>
    <t>Расшифровка "прочих"</t>
  </si>
  <si>
    <t>Индексы-дефляторы Минэкономразвития по строке "Инвестиции в основной капитал"</t>
  </si>
  <si>
    <t>2020/2019</t>
  </si>
  <si>
    <t>2021/2020</t>
  </si>
  <si>
    <t>2022/2021</t>
  </si>
  <si>
    <t xml:space="preserve">Стоимость оборудования предоставляемого подрядчиком по разделительной ведомости (при наличии) в прогнозных ценах </t>
  </si>
  <si>
    <t>2023/2022</t>
  </si>
  <si>
    <t>2024/2023</t>
  </si>
  <si>
    <t>2025/2024</t>
  </si>
  <si>
    <t>2026/2025</t>
  </si>
  <si>
    <t>2027/2026</t>
  </si>
  <si>
    <t>2028/2027</t>
  </si>
  <si>
    <t>2029/2028</t>
  </si>
  <si>
    <t>2030/2029</t>
  </si>
  <si>
    <t xml:space="preserve">Наименование документа - источника данных </t>
  </si>
  <si>
    <t>Реквизиты документа</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</si>
  <si>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</si>
  <si>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</si>
  <si>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</si>
  <si>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</si>
  <si>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</si>
  <si>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</si>
  <si>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</si>
  <si>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</si>
  <si>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</si>
  <si>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</si>
  <si>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</si>
  <si>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</si>
  <si>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</si>
  <si>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</si>
  <si>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</si>
  <si>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</si>
  <si>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</si>
  <si>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Минэкономразвития
(согласно Прогнозу индексов дефляторов и индексов цен производителей по видам экономической деятельности до 2020 г.  опубликованному на сайте Минэкономразвития России 24.11.2016 г и 27.10.2017 г.,  согласно Прогнозу индексов дефляторов и индексов цен производителей по видам экономической деятельности до 2024 г., опубликованному на сайте Минэкономразвития России 30.09.2019</t>
  </si>
  <si>
    <t>Сайт Министерства экономического развития РФ:                                                                                                                   от 24.11.2016 года;                                                                                                        от 27.10.2017 года;                                                                                                                                                                                                                                                                                                    
от 30.09.2019 года.</t>
  </si>
  <si>
    <t>Уровень цен составления сметной документации</t>
  </si>
  <si>
    <t>2019/2018</t>
  </si>
  <si>
    <t>РАСЧЕТ ОЦЕНКИ ПОЛНОЙ СТОИМОСТИ ИНВЕСТИЦИОННОГО ПРОЕКТА В ПРОГНОЗНЫХ ЦЕНАХ СООТВЕТСТВУЮЩИХ ЛЕТ</t>
  </si>
  <si>
    <t>Идентификатор инвестиционного проекта:</t>
  </si>
  <si>
    <t>Реквизиты документа об утверждении рабочего проекта:</t>
  </si>
  <si>
    <t>Приказ №</t>
  </si>
  <si>
    <t>от</t>
  </si>
  <si>
    <t>Наименование инвестиционного проекта:</t>
  </si>
  <si>
    <t>Группа затрат</t>
  </si>
  <si>
    <t>месяц и год составления сметы</t>
  </si>
  <si>
    <t>Наименование затрат</t>
  </si>
  <si>
    <t>План</t>
  </si>
  <si>
    <t>Стоимость, рублей</t>
  </si>
  <si>
    <t>Оборудование, мебель и инвентарь</t>
  </si>
  <si>
    <t>Пуско-наладочные работы</t>
  </si>
  <si>
    <t>Проектно-изыскательские работы</t>
  </si>
  <si>
    <t>Содержание службы заказчика</t>
  </si>
  <si>
    <t>Обслуживание заемных средств (капитализация %)</t>
  </si>
  <si>
    <t>ИТОГО</t>
  </si>
  <si>
    <t>Смета в базисном уровне цен</t>
  </si>
  <si>
    <t>01.2000</t>
  </si>
  <si>
    <t>Главы 1-12 Сводного сметного расчета</t>
  </si>
  <si>
    <t>нд</t>
  </si>
  <si>
    <t>Непредвиденные расходы</t>
  </si>
  <si>
    <t>Итого</t>
  </si>
  <si>
    <t>кроме того НДС начисленный</t>
  </si>
  <si>
    <t>ВСЕГО с НДС</t>
  </si>
  <si>
    <t>Смета в текущем уровне цен</t>
  </si>
  <si>
    <t>Затраты на реализацию</t>
  </si>
  <si>
    <t>Отторговано сметн. стоимости</t>
  </si>
  <si>
    <t>Законтрактованные объемы</t>
  </si>
  <si>
    <t>Индекс-дефлятор</t>
  </si>
  <si>
    <t>индекс директивного снижения</t>
  </si>
  <si>
    <t>ИТОГО полная стоимость инвестциционного проекта в прогнозном уровне цен, без НДС</t>
  </si>
  <si>
    <t>ВСЕГО с учетом налогов</t>
  </si>
  <si>
    <t>Строительно-монтажные работы (услуги сторонних организаций)</t>
  </si>
  <si>
    <t>индекс приведения объемов по освоению в п.ц. (подряд) год</t>
  </si>
  <si>
    <t>индекс приведения объемов по освоению в п.ц. (собственные) год</t>
  </si>
  <si>
    <t>Не законтрактованные объемы на начало года составления расчета в ценах окончания строительства, без НДС</t>
  </si>
  <si>
    <t>Расчет предельной стоимости лота «СМР с предоставлением  части оборудования подрядчиком» (в т.ч. по объектам распределительной сети 0,4-20 кВ) . 
ПИР выполнены по отдельному договору. ПСД разработана.</t>
  </si>
  <si>
    <t>СПРАВОЧНО: расчет полной стоимости инвестиционного проекта в прогнозному уровне цен в соответсвии с утвержденной ИПР / проектом корректировки ИПР</t>
  </si>
  <si>
    <t>%</t>
  </si>
  <si>
    <t>Прочие
(за вычетом ОКС, , ПИР и ПНР)</t>
  </si>
  <si>
    <t>год</t>
  </si>
  <si>
    <t>квартал</t>
  </si>
  <si>
    <t xml:space="preserve">Итого:  руб. </t>
  </si>
  <si>
    <t xml:space="preserve">Содержание заказчика </t>
  </si>
  <si>
    <t>Строительный контроль</t>
  </si>
  <si>
    <t>(без НДС):</t>
  </si>
  <si>
    <t>Год, соответствующий полупериоду строительства:</t>
  </si>
  <si>
    <t>-</t>
  </si>
  <si>
    <r>
      <t xml:space="preserve">Не законтрактованные объемы на начало года составления расчета в ценах окончания строительства, без НДС </t>
    </r>
    <r>
      <rPr>
        <b/>
        <sz val="10"/>
        <rFont val="Times New Roman"/>
        <family val="1"/>
        <charset val="204"/>
      </rPr>
      <t>(без учета затрат Заказчика)</t>
    </r>
  </si>
  <si>
    <t>Есть</t>
  </si>
  <si>
    <t>Расшифровка ПИР</t>
  </si>
  <si>
    <t>Авторский надзор</t>
  </si>
  <si>
    <t>Прочие (в составе 1,9  главы ССР)</t>
  </si>
  <si>
    <t xml:space="preserve">Затраты заказчика по вводу объектов в эксплуатацию (в т.ч. затраты на кадастровые работы, выполнение контрольно-исполнительных геодезических съемок подземных инженерных коммуникаций в границах участка,  на подготовку технических планов зданий и сооружений,  оформление границы зон с особыми условиями использования территорий) </t>
  </si>
  <si>
    <t>Подготовка документации по
планировке территории</t>
  </si>
  <si>
    <t>1</t>
  </si>
  <si>
    <t>Стоимость строительства по ССР  в ценах на дату составления сметной документации</t>
  </si>
  <si>
    <t>2</t>
  </si>
  <si>
    <t>3</t>
  </si>
  <si>
    <t xml:space="preserve">Затраты заказчика, исключаемые из расчета предельной цены лота в текущих ценах </t>
  </si>
  <si>
    <t>4</t>
  </si>
  <si>
    <t>Предельная стоимость лота в прогнозных ценах года полупериода строительства</t>
  </si>
  <si>
    <t>потолок цены лота</t>
  </si>
  <si>
    <t>5</t>
  </si>
  <si>
    <t>6</t>
  </si>
  <si>
    <t xml:space="preserve">Предельная стоимость лота в прогнозных ценах года полупериода строительства с учетом стоимости оборудования предоставляемого подрядчиком по разделительной ведомости  </t>
  </si>
  <si>
    <t>7</t>
  </si>
  <si>
    <t>Индивидуальный коэффициент снижения инвестиционных затрат***</t>
  </si>
  <si>
    <t>коэффициент снижения</t>
  </si>
  <si>
    <t>8</t>
  </si>
  <si>
    <t>Предельная стоимость лота в прогнозных ценах года полупериода строительства с учетом индивидуального коэффициента снижения инвестиционных затрат</t>
  </si>
  <si>
    <t>9</t>
  </si>
  <si>
    <t>Превышение предельной стоимости лота над незаконтрактованным остатком в прогнозном уровне цен**</t>
  </si>
  <si>
    <t>Предельная стоимость лота в прогнозных ценах года полупериода строительства с учетом НДС</t>
  </si>
  <si>
    <t>*Если уровень текущих цен определен в ценах на какую-либо дату после 1 квартала соответствующего года (например, в ценах II, III, IV квартала), индекс-дефлятор на данный год не учитывается.</t>
  </si>
  <si>
    <t xml:space="preserve">**Сравнение стоимости лота  выполняется  с незаконтрактованным остатком в прогнозном уровне цен </t>
  </si>
  <si>
    <r>
      <t>***В случае, если суммарная стоимость всех объемов закупок (С</t>
    </r>
    <r>
      <rPr>
        <vertAlign val="subscript"/>
        <sz val="12"/>
        <color rgb="FF000000"/>
        <rFont val="Times New Roman"/>
        <family val="1"/>
        <charset val="204"/>
      </rPr>
      <t>ПИР</t>
    </r>
    <r>
      <rPr>
        <sz val="12"/>
        <color rgb="FF000000"/>
        <rFont val="Times New Roman"/>
        <family val="1"/>
      </rPr>
      <t>, С</t>
    </r>
    <r>
      <rPr>
        <vertAlign val="subscript"/>
        <sz val="12"/>
        <color rgb="FF000000"/>
        <rFont val="Times New Roman"/>
        <family val="1"/>
        <charset val="204"/>
      </rPr>
      <t>СМР</t>
    </r>
    <r>
      <rPr>
        <sz val="12"/>
        <color rgb="FF000000"/>
        <rFont val="Times New Roman"/>
        <family val="1"/>
      </rPr>
      <t>, С</t>
    </r>
    <r>
      <rPr>
        <vertAlign val="subscript"/>
        <sz val="12"/>
        <color rgb="FF000000"/>
        <rFont val="Times New Roman"/>
        <family val="1"/>
        <charset val="204"/>
      </rPr>
      <t>ОБОРУД</t>
    </r>
    <r>
      <rPr>
        <sz val="12"/>
        <color rgb="FF000000"/>
        <rFont val="Times New Roman"/>
        <family val="1"/>
      </rPr>
      <t>), с учетом ранее проведенных торгово-закупочных процедур по данному титулу, превышает оценку полной стоимости инвестиционного проекта (ПСТ ИП) без учета затрат Заказчика (С</t>
    </r>
    <r>
      <rPr>
        <vertAlign val="subscript"/>
        <sz val="12"/>
        <color rgb="FF000000"/>
        <rFont val="Times New Roman"/>
        <family val="1"/>
        <charset val="204"/>
      </rPr>
      <t>ЗАК</t>
    </r>
    <r>
      <rPr>
        <sz val="12"/>
        <color rgb="FF000000"/>
        <rFont val="Times New Roman"/>
        <family val="1"/>
      </rPr>
      <t>)   без учета НДС необходимо применять индивидуальный коэффициент снижения инвестиционных затрат. Применение индивидуального коэффициента снижения инвестиционных затрат может осуществляться по лоту в целом или по статьям затрат  (С</t>
    </r>
    <r>
      <rPr>
        <vertAlign val="subscript"/>
        <sz val="12"/>
        <color rgb="FF000000"/>
        <rFont val="Times New Roman"/>
        <family val="1"/>
        <charset val="204"/>
      </rPr>
      <t>ПИР</t>
    </r>
    <r>
      <rPr>
        <sz val="12"/>
        <color rgb="FF000000"/>
        <rFont val="Times New Roman"/>
        <family val="1"/>
      </rPr>
      <t>, С</t>
    </r>
    <r>
      <rPr>
        <vertAlign val="subscript"/>
        <sz val="12"/>
        <color rgb="FF000000"/>
        <rFont val="Times New Roman"/>
        <family val="1"/>
        <charset val="204"/>
      </rPr>
      <t>СМР</t>
    </r>
    <r>
      <rPr>
        <sz val="12"/>
        <color rgb="FF000000"/>
        <rFont val="Times New Roman"/>
        <family val="1"/>
      </rPr>
      <t>, С</t>
    </r>
    <r>
      <rPr>
        <vertAlign val="subscript"/>
        <sz val="12"/>
        <color rgb="FF000000"/>
        <rFont val="Times New Roman"/>
        <family val="1"/>
        <charset val="204"/>
      </rPr>
      <t>ОБОРУД</t>
    </r>
    <r>
      <rPr>
        <sz val="12"/>
        <color rgb="FF000000"/>
        <rFont val="Times New Roman"/>
        <family val="1"/>
      </rPr>
      <t xml:space="preserve">). Индивидуальный коэффициент снижения инвестиционных затрат не применяется на этапах формирования договорной цены и стоимости выполненных работ. 
</t>
    </r>
  </si>
  <si>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</si>
  <si>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</si>
  <si>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</si>
  <si>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</si>
  <si>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</si>
  <si>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</si>
  <si>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</si>
  <si>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</si>
  <si>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</si>
  <si>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</si>
  <si>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</si>
  <si>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</si>
  <si>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</si>
  <si>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</si>
  <si>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</si>
  <si>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</si>
  <si>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</si>
  <si>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</si>
  <si>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</si>
  <si>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</si>
  <si>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</si>
  <si>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</si>
  <si>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</si>
  <si>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</si>
  <si>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</si>
  <si>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</si>
  <si>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</si>
  <si>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</si>
  <si>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</si>
  <si>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</si>
  <si>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</si>
  <si>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</si>
  <si>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</si>
  <si>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</si>
  <si>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</si>
  <si>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</si>
  <si>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</si>
  <si>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</si>
  <si>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</si>
  <si>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</si>
  <si>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</si>
  <si>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</si>
  <si>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</si>
  <si>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гл.9</t>
  </si>
  <si>
    <t>Прочие</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</si>
  <si>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</si>
  <si>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</si>
  <si>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</si>
  <si>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</si>
  <si>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</si>
  <si>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</si>
  <si>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</si>
  <si>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</si>
  <si>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</si>
  <si>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</si>
  <si>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</si>
  <si>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</si>
  <si>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</si>
  <si>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</si>
  <si>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</si>
  <si>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</si>
  <si>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</si>
  <si>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</si>
  <si>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</si>
  <si>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</si>
  <si>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</si>
  <si>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</si>
  <si>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</si>
  <si>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</si>
  <si>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</si>
  <si>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</si>
  <si>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</si>
  <si>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</si>
  <si>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</si>
  <si>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</si>
  <si>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</si>
  <si>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</si>
  <si>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</si>
  <si>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срок 31.05.2025 согласовал Темнов (11.07.2024)</t>
  </si>
  <si>
    <t>Подписи ответственных лиц</t>
  </si>
  <si>
    <t>подпись</t>
  </si>
  <si>
    <t>Ф.И.О.</t>
  </si>
  <si>
    <t>Согласно утвержденной проектно-сметной документации в объеме работ указанной в Приложении №2</t>
  </si>
  <si>
    <t>утверждена</t>
  </si>
  <si>
    <t>Строительно-монтажные работы</t>
  </si>
  <si>
    <t>10</t>
  </si>
  <si>
    <t>11</t>
  </si>
  <si>
    <t>12</t>
  </si>
  <si>
    <t>Освоенные объемы на начало года раскрытия</t>
  </si>
  <si>
    <t>Незаактированный остаток</t>
  </si>
  <si>
    <t>Незаконтрактованные объемы на начало года составления расчета, без НДС</t>
  </si>
  <si>
    <t>Незаконтрактованные объемы на начало года составления расчета в ценах окончания строительства, без НДС</t>
  </si>
  <si>
    <t>Не законтрактованные объемы на начало года составления расчета в ценах окончания строительства с учетом индекса директивного снижения, без НДС</t>
  </si>
  <si>
    <t>2031 год</t>
  </si>
  <si>
    <t>с НДС, в том числе НДС 22%</t>
  </si>
  <si>
    <t>Заместитель начальника Мытищинского РЭС</t>
  </si>
  <si>
    <t>М.В. Паскарь</t>
  </si>
  <si>
    <t>Инженер Мытищинского РЭС</t>
  </si>
  <si>
    <t>М.В. Гороховатенко</t>
  </si>
  <si>
    <t xml:space="preserve">           Инженер Мытищинского РЭС                                                                                                            М.В. Гороховатенко</t>
  </si>
  <si>
    <t>Заместитель Начальника МРЭС                                                                                                           М.В. Паскарь</t>
  </si>
  <si>
    <t>Мытищинский</t>
  </si>
  <si>
    <t>104.100000000000</t>
  </si>
  <si>
    <t>105.500000000000</t>
  </si>
  <si>
    <t>107.400000000000</t>
  </si>
  <si>
    <t>Начальник Мытищинского РЭС</t>
  </si>
  <si>
    <t>А.Ю. Жигальцов</t>
  </si>
  <si>
    <t>Начальник Мытищинского РЭС -  филиала ПАО "Россети Московский регион"- Северные электрические сети</t>
  </si>
  <si>
    <t>_____________________А.Ю. Жигальцов</t>
  </si>
  <si>
    <t>I-339545</t>
  </si>
  <si>
    <t>1471 от 27.04.2026</t>
  </si>
  <si>
    <t>г. Долгопрудный, мкр. Шереметьевский, СНТ "Горняк", уч. 81</t>
  </si>
  <si>
    <t>Выполнение СМР, ПНР полным иждивением Подрядчика (доп.объем)</t>
  </si>
  <si>
    <t>Реконструкция ВЛИ-0,38 кВ от ТП- 6/0,4кВ №120 от опоры №18 до опоры мт.4 ф.3.1, ПС №40 "Лобня", в т.ч. ПИР, МО, Мытищинский р-н, г. Долгопрудный, мкр. Шереметьевский, СНТ "Горняк", уч. 81</t>
  </si>
  <si>
    <t>12.2025</t>
  </si>
  <si>
    <t>27.04.2026</t>
  </si>
  <si>
    <t>1471</t>
  </si>
  <si>
    <t>P_I-339545</t>
  </si>
  <si>
    <t xml:space="preserve"> 4 кв</t>
  </si>
  <si>
    <t>Номер закупки:     081-0026866</t>
  </si>
  <si>
    <t>31 августа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</si>
</sst>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0.000"/>
    <numFmt numFmtId="181" formatCode="_(* #,##0.00_);_(* \(#,##0.00\);_(* &quot;-&quot;??_);_(@_)"/>
    <numFmt numFmtId="182" formatCode="0_)"/>
    <numFmt numFmtId="183" formatCode="#,##0;\-#,##0;&quot;-&quot;"/>
    <numFmt numFmtId="184" formatCode="#,##0.00;\-#,##0.00;&quot;-&quot;"/>
    <numFmt numFmtId="185" formatCode="#,##0%;\-#,##0%;&quot;- &quot;"/>
    <numFmt numFmtId="186" formatCode="#,##0.0%;\-#,##0.0%;&quot;- &quot;"/>
    <numFmt numFmtId="187" formatCode="#,##0.00%;\-#,##0.00%;&quot;- &quot;"/>
    <numFmt numFmtId="188" formatCode="#,##0.0;\-#,##0.0;&quot;-&quot;"/>
    <numFmt numFmtId="189" formatCode="_-* #,##0\ _D_M_-;\-* #,##0\ _D_M_-;_-* &quot;-&quot;\ _D_M_-;_-@_-"/>
    <numFmt numFmtId="190" formatCode="_-* #,##0.00\ _D_M_-;\-* #,##0.00\ _D_M_-;_-* &quot;-&quot;??\ _D_M_-;_-@_-"/>
    <numFmt numFmtId="191" formatCode="_-* #,##0.00[$€-1]_-;\-* #,##0.00[$€-1]_-;_-* &quot;-&quot;??[$€-1]_-"/>
    <numFmt numFmtId="192" formatCode="0%;\(0%\)"/>
    <numFmt numFmtId="193" formatCode="\ \ @"/>
    <numFmt numFmtId="194" formatCode="\ \ \ \ @"/>
    <numFmt numFmtId="195" formatCode="_(&quot;р.&quot;* #,##0.00_);_(&quot;р.&quot;* \(#,##0.00\);_(&quot;р.&quot;* &quot;-&quot;??_);_(@_)"/>
    <numFmt numFmtId="196" formatCode="[$-F400]h:mm:ss\ AM/PM"/>
    <numFmt numFmtId="197" formatCode="_-&quot;Ј&quot;* #,##0.00_-;\-&quot;Ј&quot;* #,##0.00_-;_-&quot;Ј&quot;* &quot;-&quot;??_-;_-@_-"/>
    <numFmt numFmtId="198" formatCode="[$-F419]yyyy\,\ mmmm;@"/>
    <numFmt numFmtId="199" formatCode="#,##0.00000"/>
    <numFmt numFmtId="200" formatCode="0.0"/>
    <numFmt numFmtId="201" formatCode="_(* #,##0_);_(* \(#,##0\);_(* &quot;-&quot;_);_(@_)"/>
    <numFmt numFmtId="202" formatCode="_-* #,##0.00_р_._-;\-* #,##0.00_р_._-;_-* \-??_р_._-;_-@_-"/>
    <numFmt numFmtId="203" formatCode="0.0%"/>
    <numFmt numFmtId="204" formatCode="_(* #,##0.00_);_(* \(#,##0.00\);_(* \-??_);_(@_)"/>
    <numFmt numFmtId="205" formatCode="d\ mmmm\,\ yyyy"/>
    <numFmt numFmtId="206" formatCode="_([$€-2]* #,##0.00_);_([$€-2]* \(#,##0.00\);_([$€-2]* &quot;-&quot;??_)"/>
    <numFmt numFmtId="207" formatCode="* #,##0.00;* \-#,##0.00;* &quot;-&quot;??;@"/>
    <numFmt numFmtId="208" formatCode="#,##0.00_ ;[Red]\-#,##0.00\ "/>
    <numFmt numFmtId="209" formatCode="#,##0.00_ ;\-#,##0.00\ "/>
    <numFmt numFmtId="210" formatCode="_-* #,##0\ _₽_-;\-* #,##0\ _₽_-;_-* &quot;-&quot;??\ _₽_-;_-@_-"/>
    <numFmt numFmtId="211" formatCode="mm/yyyy"/>
    <numFmt numFmtId="212" formatCode="0.000000000000_ ;[Red]\-0.000000000000\ "/>
    <numFmt numFmtId="213" formatCode="#,##0.0000000000_ ;\-#,##0.0000000000\ "/>
    <numFmt numFmtId="214" formatCode="0.000000"/>
  </numFmts>
  <fonts count="174">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b/>
      <sz val="12"/>
      <name val="Times New Roman"/>
      <family val="1"/>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4"/>
      <color theme="1"/>
      <name val="Times New Roman"/>
      <family val="1"/>
      <charset val="204"/>
    </font>
    <font>
      <b/>
      <sz val="14"/>
      <color theme="1"/>
      <name val="Times New Roman"/>
      <family val="1"/>
      <charset val="204"/>
    </font>
    <font>
      <sz val="10"/>
      <name val="Arial"/>
      <family val="2"/>
      <charset val="204"/>
    </font>
    <font>
      <sz val="10"/>
      <name val="Arial"/>
      <family val="2"/>
      <charset val="204"/>
    </font>
    <font>
      <sz val="12"/>
      <color indexed="8"/>
      <name val="Courier New Cyr"/>
      <charset val="204"/>
    </font>
    <font>
      <sz val="12"/>
      <color indexed="8"/>
      <name val="Times New Roman"/>
      <family val="1"/>
      <charset val="204"/>
    </font>
    <font>
      <b/>
      <sz val="12"/>
      <color indexed="16"/>
      <name val="Courier New Cyr"/>
      <charset val="204"/>
    </font>
    <font>
      <b/>
      <sz val="12"/>
      <color indexed="12"/>
      <name val="Courier New Cyr"/>
      <charset val="204"/>
    </font>
    <font>
      <b/>
      <sz val="12"/>
      <color indexed="8"/>
      <name val="Courier New Cyr"/>
      <charset val="204"/>
    </font>
    <font>
      <b/>
      <sz val="12"/>
      <color indexed="10"/>
      <name val="Courier New Cyr"/>
      <charset val="204"/>
    </font>
    <font>
      <b/>
      <sz val="12"/>
      <color theme="1"/>
      <name val="Times New Roman"/>
      <family val="1"/>
      <charset val="204"/>
    </font>
    <font>
      <b/>
      <sz val="16"/>
      <color theme="1"/>
      <name val="Times New Roman"/>
      <family val="1"/>
      <charset val="204"/>
    </font>
    <font>
      <sz val="14"/>
      <color rgb="FFFF0000"/>
      <name val="Times New Roman"/>
      <family val="1"/>
      <charset val="204"/>
    </font>
    <font>
      <sz val="12"/>
      <color theme="1"/>
      <name val="Times New Roman"/>
      <family val="1"/>
      <charset val="204"/>
    </font>
    <font>
      <sz val="12"/>
      <color indexed="8"/>
      <name val="Times New Roman Cyr"/>
      <charset val="204"/>
    </font>
    <font>
      <sz val="8"/>
      <color indexed="64"/>
      <name val="Arial"/>
      <family val="2"/>
      <charset val="204"/>
    </font>
    <font>
      <b/>
      <sz val="10"/>
      <name val="Arial"/>
      <family val="2"/>
      <charset val="204"/>
    </font>
    <font>
      <sz val="10"/>
      <name val="Arial"/>
      <family val="2"/>
      <charset val="204"/>
    </font>
    <font>
      <b/>
      <sz val="9"/>
      <color indexed="81"/>
      <name val="Tahoma"/>
      <family val="2"/>
      <charset val="204"/>
    </font>
    <font>
      <sz val="9"/>
      <color indexed="81"/>
      <name val="Tahoma"/>
      <family val="2"/>
      <charset val="204"/>
    </font>
    <font>
      <sz val="12"/>
      <color rgb="FF000000"/>
      <name val="Times New Roman"/>
      <family val="1"/>
    </font>
    <font>
      <b/>
      <sz val="16"/>
      <color rgb="FF000000"/>
      <name val="Times New Roman"/>
      <family val="1"/>
    </font>
    <font>
      <b/>
      <sz val="12"/>
      <color rgb="FF000000"/>
      <name val="Times New Roman"/>
      <family val="1"/>
    </font>
    <font>
      <b/>
      <sz val="12"/>
      <color rgb="FF000000"/>
      <name val="Times New Roman"/>
      <family val="1"/>
      <charset val="204"/>
    </font>
    <font>
      <sz val="9"/>
      <color rgb="FF000000"/>
      <name val="Times New Roman"/>
      <family val="1"/>
    </font>
    <font>
      <sz val="12"/>
      <color rgb="FFFF0000"/>
      <name val="Times New Roman"/>
      <family val="1"/>
    </font>
    <font>
      <b/>
      <sz val="12"/>
      <name val="Times New Roman"/>
      <family val="1"/>
    </font>
    <font>
      <b/>
      <sz val="10"/>
      <name val="Times New Roman"/>
      <family val="1"/>
      <charset val="204"/>
    </font>
    <font>
      <sz val="12"/>
      <name val="Times New Roman"/>
      <family val="1"/>
    </font>
    <font>
      <sz val="12"/>
      <color rgb="FF000000"/>
      <name val="Times New Roman"/>
      <family val="1"/>
      <charset val="204"/>
    </font>
    <font>
      <b/>
      <sz val="12"/>
      <color rgb="FF7030A0"/>
      <name val="Times New Roman"/>
      <family val="1"/>
    </font>
    <font>
      <vertAlign val="subscript"/>
      <sz val="12"/>
      <color rgb="FF000000"/>
      <name val="Times New Roman"/>
      <family val="1"/>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b/>
      <i/>
      <sz val="12"/>
      <name val="Arial Narrow"/>
      <family val="2"/>
      <charset val="204"/>
    </font>
  </fonts>
  <fills count="15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00"/>
        <bgColor indexed="64"/>
      </patternFill>
    </fill>
    <fill>
      <patternFill patternType="solid">
        <fgColor theme="0"/>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92D05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C000"/>
        <bgColor indexed="64"/>
      </patternFill>
    </fill>
    <fill>
      <patternFill patternType="solid">
        <fgColor rgb="FFFFFF99"/>
        <bgColor indexed="64"/>
      </patternFill>
    </fill>
    <fill>
      <patternFill patternType="solid">
        <fgColor theme="0" tint="-0.14999847407452621"/>
        <bgColor indexed="65"/>
      </patternFill>
    </fill>
  </fills>
  <borders count="9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thin">
        <color auto="1"/>
      </left>
      <right/>
      <top/>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style="thin">
        <color auto="1"/>
      </left>
      <right style="thin">
        <color auto="1"/>
      </right>
      <top style="thin">
        <color auto="1"/>
      </top>
      <bottom style="medium">
        <color indexed="64"/>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medium">
        <color indexed="64"/>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60997">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8" fillId="0" borderId="0"/>
    <xf numFmtId="0" fontId="48" fillId="0" borderId="0"/>
    <xf numFmtId="0" fontId="48" fillId="0" borderId="0"/>
    <xf numFmtId="0" fontId="48" fillId="0" borderId="0"/>
    <xf numFmtId="0" fontId="48" fillId="0" borderId="0"/>
    <xf numFmtId="0" fontId="16" fillId="0" borderId="0"/>
    <xf numFmtId="0" fontId="48" fillId="0" borderId="0"/>
    <xf numFmtId="0" fontId="48" fillId="0" borderId="0"/>
    <xf numFmtId="0" fontId="48"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50" fillId="0" borderId="0" applyFont="0" applyFill="0" applyBorder="0" applyAlignment="0" applyProtection="0"/>
    <xf numFmtId="9" fontId="48"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9"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8" fillId="0" borderId="0"/>
    <xf numFmtId="0" fontId="2" fillId="0" borderId="0"/>
    <xf numFmtId="0" fontId="3" fillId="0" borderId="0"/>
    <xf numFmtId="0" fontId="1" fillId="0" borderId="0"/>
    <xf numFmtId="0" fontId="3" fillId="0" borderId="0"/>
    <xf numFmtId="0" fontId="52" fillId="0" borderId="0">
      <alignment vertical="top"/>
    </xf>
    <xf numFmtId="0" fontId="1" fillId="0" borderId="0"/>
    <xf numFmtId="0" fontId="53" fillId="31"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4" fillId="32"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1" fillId="33"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5"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5" fillId="37"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9" borderId="0" applyNumberFormat="0" applyBorder="0" applyAlignment="0" applyProtection="0"/>
    <xf numFmtId="0" fontId="5" fillId="20" borderId="0" applyNumberFormat="0" applyBorder="0" applyAlignment="0" applyProtection="0"/>
    <xf numFmtId="0" fontId="51" fillId="40"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2"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5" fillId="44"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5" borderId="0" applyNumberFormat="0" applyBorder="0" applyAlignment="0" applyProtection="0"/>
    <xf numFmtId="0" fontId="5" fillId="21" borderId="0" applyNumberFormat="0" applyBorder="0" applyAlignment="0" applyProtection="0"/>
    <xf numFmtId="0" fontId="51" fillId="46"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3"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5" fillId="36"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50" borderId="0" applyNumberFormat="0" applyBorder="0" applyAlignment="0" applyProtection="0"/>
    <xf numFmtId="0" fontId="5" fillId="13" borderId="0" applyNumberFormat="0" applyBorder="0" applyAlignment="0" applyProtection="0"/>
    <xf numFmtId="0" fontId="51" fillId="43"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41" borderId="0" applyNumberFormat="0" applyBorder="0" applyAlignment="0" applyProtection="0"/>
    <xf numFmtId="0" fontId="51" fillId="36"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5" fillId="36"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55" fillId="51" borderId="0" applyNumberFormat="0" applyBorder="0" applyAlignment="0" applyProtection="0"/>
    <xf numFmtId="0" fontId="5" fillId="14" borderId="0" applyNumberFormat="0" applyBorder="0" applyAlignment="0" applyProtection="0"/>
    <xf numFmtId="0" fontId="51" fillId="33"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35" borderId="0" applyNumberFormat="0" applyBorder="0" applyAlignment="0" applyProtection="0"/>
    <xf numFmtId="0" fontId="55" fillId="35"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 fillId="22" borderId="0" applyNumberFormat="0" applyBorder="0" applyAlignment="0" applyProtection="0"/>
    <xf numFmtId="0" fontId="51" fillId="52" borderId="0" applyNumberFormat="0" applyBorder="0" applyAlignment="0" applyProtection="0"/>
    <xf numFmtId="0" fontId="51" fillId="42" borderId="0" applyNumberFormat="0" applyBorder="0" applyAlignment="0" applyProtection="0"/>
    <xf numFmtId="0" fontId="51" fillId="53" borderId="0" applyNumberFormat="0" applyBorder="0" applyAlignment="0" applyProtection="0"/>
    <xf numFmtId="0" fontId="51" fillId="53" borderId="0" applyNumberFormat="0" applyBorder="0" applyAlignment="0" applyProtection="0"/>
    <xf numFmtId="0" fontId="51" fillId="53" borderId="0" applyNumberFormat="0" applyBorder="0" applyAlignment="0" applyProtection="0"/>
    <xf numFmtId="0" fontId="51" fillId="53" borderId="0" applyNumberFormat="0" applyBorder="0" applyAlignment="0" applyProtection="0"/>
    <xf numFmtId="0" fontId="51" fillId="53" borderId="0" applyNumberFormat="0" applyBorder="0" applyAlignment="0" applyProtection="0"/>
    <xf numFmtId="0" fontId="55" fillId="53"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5" borderId="0" applyNumberFormat="0" applyBorder="0" applyAlignment="0" applyProtection="0"/>
    <xf numFmtId="0" fontId="16" fillId="0" borderId="0"/>
    <xf numFmtId="49" fontId="54" fillId="4" borderId="3">
      <alignment horizontal="left" vertical="top"/>
      <protection locked="0"/>
    </xf>
    <xf numFmtId="49" fontId="54" fillId="4" borderId="3">
      <alignment horizontal="left" vertical="top"/>
      <protection locked="0"/>
    </xf>
    <xf numFmtId="49" fontId="54" fillId="0" borderId="3">
      <alignment horizontal="left" vertical="top"/>
      <protection locked="0"/>
    </xf>
    <xf numFmtId="49" fontId="54" fillId="0" borderId="3">
      <alignment horizontal="left" vertical="top"/>
      <protection locked="0"/>
    </xf>
    <xf numFmtId="49" fontId="54" fillId="56" borderId="3">
      <alignment horizontal="left" vertical="top"/>
      <protection locked="0"/>
    </xf>
    <xf numFmtId="49" fontId="54" fillId="56" borderId="3">
      <alignment horizontal="left" vertical="top"/>
      <protection locked="0"/>
    </xf>
    <xf numFmtId="0" fontId="54" fillId="0" borderId="0">
      <alignment horizontal="left" vertical="top" wrapText="1"/>
    </xf>
    <xf numFmtId="0" fontId="56" fillId="0" borderId="21">
      <alignment horizontal="left" vertical="top" wrapText="1"/>
    </xf>
    <xf numFmtId="49" fontId="16" fillId="0" borderId="0">
      <alignment horizontal="left" vertical="top" wrapText="1"/>
      <protection locked="0"/>
    </xf>
    <xf numFmtId="0" fontId="57"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4" fillId="0" borderId="0">
      <alignment horizontal="right" vertical="top"/>
      <protection locked="0"/>
    </xf>
    <xf numFmtId="49" fontId="54" fillId="4" borderId="3">
      <alignment horizontal="right" vertical="top"/>
      <protection locked="0"/>
    </xf>
    <xf numFmtId="49" fontId="54" fillId="4" borderId="3">
      <alignment horizontal="right" vertical="top"/>
      <protection locked="0"/>
    </xf>
    <xf numFmtId="0" fontId="54" fillId="4" borderId="3">
      <alignment horizontal="right" vertical="top"/>
      <protection locked="0"/>
    </xf>
    <xf numFmtId="0" fontId="54" fillId="4" borderId="3">
      <alignment horizontal="right" vertical="top"/>
      <protection locked="0"/>
    </xf>
    <xf numFmtId="49" fontId="54" fillId="0" borderId="3">
      <alignment horizontal="right" vertical="top"/>
      <protection locked="0"/>
    </xf>
    <xf numFmtId="49" fontId="54" fillId="0" borderId="3">
      <alignment horizontal="right" vertical="top"/>
      <protection locked="0"/>
    </xf>
    <xf numFmtId="0" fontId="54" fillId="0" borderId="3">
      <alignment horizontal="right" vertical="top"/>
      <protection locked="0"/>
    </xf>
    <xf numFmtId="0" fontId="54" fillId="0" borderId="3">
      <alignment horizontal="right" vertical="top"/>
      <protection locked="0"/>
    </xf>
    <xf numFmtId="49" fontId="54" fillId="56" borderId="3">
      <alignment horizontal="right" vertical="top"/>
      <protection locked="0"/>
    </xf>
    <xf numFmtId="49" fontId="54" fillId="56" borderId="3">
      <alignment horizontal="right" vertical="top"/>
      <protection locked="0"/>
    </xf>
    <xf numFmtId="0" fontId="54" fillId="56" borderId="3">
      <alignment horizontal="right" vertical="top"/>
      <protection locked="0"/>
    </xf>
    <xf numFmtId="0" fontId="54" fillId="56" borderId="3">
      <alignment horizontal="right" vertical="top"/>
      <protection locked="0"/>
    </xf>
    <xf numFmtId="49" fontId="16" fillId="0" borderId="0">
      <alignment horizontal="right" vertical="top" wrapText="1"/>
      <protection locked="0"/>
    </xf>
    <xf numFmtId="0" fontId="57" fillId="0" borderId="0">
      <alignment horizontal="right" vertical="top" wrapText="1"/>
    </xf>
    <xf numFmtId="49" fontId="16" fillId="0" borderId="0">
      <alignment horizontal="center" vertical="top" wrapText="1"/>
      <protection locked="0"/>
    </xf>
    <xf numFmtId="0" fontId="56" fillId="0" borderId="21">
      <alignment horizontal="center" vertical="top" wrapText="1"/>
    </xf>
    <xf numFmtId="49" fontId="54" fillId="0" borderId="3">
      <alignment horizontal="center" vertical="top" wrapText="1"/>
      <protection locked="0"/>
    </xf>
    <xf numFmtId="49" fontId="54" fillId="0" borderId="3">
      <alignment horizontal="center" vertical="top" wrapText="1"/>
      <protection locked="0"/>
    </xf>
    <xf numFmtId="0" fontId="54" fillId="0" borderId="3">
      <alignment horizontal="center" vertical="top" wrapText="1"/>
      <protection locked="0"/>
    </xf>
    <xf numFmtId="0" fontId="54" fillId="0" borderId="3">
      <alignment horizontal="center" vertical="top" wrapText="1"/>
      <protection locked="0"/>
    </xf>
    <xf numFmtId="0" fontId="38" fillId="3" borderId="0" applyNumberFormat="0" applyBorder="0" applyAlignment="0" applyProtection="0"/>
    <xf numFmtId="183" fontId="58" fillId="0" borderId="0" applyFill="0" applyBorder="0" applyAlignment="0"/>
    <xf numFmtId="184" fontId="58" fillId="0" borderId="0" applyFill="0" applyBorder="0" applyAlignment="0"/>
    <xf numFmtId="185" fontId="58" fillId="0" borderId="0" applyFill="0" applyBorder="0" applyAlignment="0"/>
    <xf numFmtId="186" fontId="58" fillId="0" borderId="0" applyFill="0" applyBorder="0" applyAlignment="0"/>
    <xf numFmtId="187" fontId="58" fillId="0" borderId="0" applyFill="0" applyBorder="0" applyAlignment="0"/>
    <xf numFmtId="183" fontId="58" fillId="0" borderId="0" applyFill="0" applyBorder="0" applyAlignment="0"/>
    <xf numFmtId="188" fontId="58" fillId="0" borderId="0" applyFill="0" applyBorder="0" applyAlignment="0"/>
    <xf numFmtId="184" fontId="58" fillId="0" borderId="0" applyFill="0" applyBorder="0" applyAlignment="0"/>
    <xf numFmtId="0" fontId="26" fillId="23" borderId="5" applyNumberFormat="0" applyAlignment="0" applyProtection="0"/>
    <xf numFmtId="0" fontId="35" fillId="25" borderId="12" applyNumberFormat="0" applyAlignment="0" applyProtection="0"/>
    <xf numFmtId="183"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4" fontId="17" fillId="0" borderId="0" applyFont="0" applyFill="0" applyBorder="0" applyAlignment="0" applyProtection="0"/>
    <xf numFmtId="0" fontId="16" fillId="0" borderId="0"/>
    <xf numFmtId="0" fontId="16" fillId="0" borderId="0"/>
    <xf numFmtId="14" fontId="58" fillId="0" borderId="0" applyFill="0" applyBorder="0" applyAlignment="0"/>
    <xf numFmtId="0" fontId="59" fillId="0" borderId="0" applyNumberFormat="0" applyFill="0" applyBorder="0" applyAlignment="0" applyProtection="0"/>
    <xf numFmtId="189" fontId="8" fillId="0" borderId="0" applyFont="0" applyFill="0" applyBorder="0" applyAlignment="0" applyProtection="0"/>
    <xf numFmtId="190" fontId="8" fillId="0" borderId="0" applyFont="0" applyFill="0" applyBorder="0" applyAlignment="0" applyProtection="0"/>
    <xf numFmtId="0" fontId="60" fillId="57" borderId="0" applyNumberFormat="0" applyBorder="0" applyAlignment="0" applyProtection="0"/>
    <xf numFmtId="0" fontId="60" fillId="58" borderId="0" applyNumberFormat="0" applyBorder="0" applyAlignment="0" applyProtection="0"/>
    <xf numFmtId="0" fontId="60" fillId="58" borderId="0" applyNumberFormat="0" applyBorder="0" applyAlignment="0" applyProtection="0"/>
    <xf numFmtId="0" fontId="60" fillId="58" borderId="0" applyNumberFormat="0" applyBorder="0" applyAlignment="0" applyProtection="0"/>
    <xf numFmtId="0" fontId="60" fillId="58" borderId="0" applyNumberFormat="0" applyBorder="0" applyAlignment="0" applyProtection="0"/>
    <xf numFmtId="0" fontId="60" fillId="58" borderId="0" applyNumberFormat="0" applyBorder="0" applyAlignment="0" applyProtection="0"/>
    <xf numFmtId="0" fontId="60" fillId="59"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1" borderId="0" applyNumberFormat="0" applyBorder="0" applyAlignment="0" applyProtection="0"/>
    <xf numFmtId="183" fontId="61" fillId="0" borderId="0" applyFill="0" applyBorder="0" applyAlignment="0"/>
    <xf numFmtId="184" fontId="61" fillId="0" borderId="0" applyFill="0" applyBorder="0" applyAlignment="0"/>
    <xf numFmtId="183" fontId="61" fillId="0" borderId="0" applyFill="0" applyBorder="0" applyAlignment="0"/>
    <xf numFmtId="188" fontId="61" fillId="0" borderId="0" applyFill="0" applyBorder="0" applyAlignment="0"/>
    <xf numFmtId="184" fontId="61" fillId="0" borderId="0" applyFill="0" applyBorder="0" applyAlignment="0"/>
    <xf numFmtId="191" fontId="47"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51" fillId="48"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3" fontId="62" fillId="0" borderId="0" applyFill="0" applyBorder="0" applyAlignment="0"/>
    <xf numFmtId="184" fontId="62" fillId="0" borderId="0" applyFill="0" applyBorder="0" applyAlignment="0"/>
    <xf numFmtId="183" fontId="62" fillId="0" borderId="0" applyFill="0" applyBorder="0" applyAlignment="0"/>
    <xf numFmtId="188" fontId="62" fillId="0" borderId="0" applyFill="0" applyBorder="0" applyAlignment="0"/>
    <xf numFmtId="184" fontId="62"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3" fillId="53" borderId="0" applyNumberFormat="0" applyBorder="0" applyAlignment="0" applyProtection="0"/>
    <xf numFmtId="0" fontId="63" fillId="53" borderId="0" applyNumberFormat="0" applyBorder="0" applyAlignment="0" applyProtection="0"/>
    <xf numFmtId="0" fontId="63" fillId="53" borderId="0" applyNumberFormat="0" applyBorder="0" applyAlignment="0" applyProtection="0"/>
    <xf numFmtId="0" fontId="63" fillId="53" borderId="0" applyNumberFormat="0" applyBorder="0" applyAlignment="0" applyProtection="0"/>
    <xf numFmtId="0" fontId="54" fillId="0" borderId="22"/>
    <xf numFmtId="0" fontId="4" fillId="0" borderId="0"/>
    <xf numFmtId="0" fontId="42" fillId="62" borderId="0"/>
    <xf numFmtId="0" fontId="42" fillId="62" borderId="0"/>
    <xf numFmtId="0" fontId="16" fillId="0" borderId="0"/>
    <xf numFmtId="0" fontId="16" fillId="27" borderId="13" applyNumberFormat="0" applyFont="0" applyAlignment="0" applyProtection="0"/>
    <xf numFmtId="0" fontId="42" fillId="52" borderId="23" applyNumberFormat="0" applyFont="0" applyAlignment="0" applyProtection="0"/>
    <xf numFmtId="0" fontId="42" fillId="52" borderId="23" applyNumberFormat="0" applyFont="0" applyAlignment="0" applyProtection="0"/>
    <xf numFmtId="0" fontId="42" fillId="52" borderId="23" applyNumberFormat="0" applyFont="0" applyAlignment="0" applyProtection="0"/>
    <xf numFmtId="0" fontId="42" fillId="52" borderId="23" applyNumberFormat="0" applyFont="0" applyAlignment="0" applyProtection="0"/>
    <xf numFmtId="0" fontId="25" fillId="23" borderId="6" applyNumberFormat="0" applyAlignment="0" applyProtection="0"/>
    <xf numFmtId="187" fontId="17" fillId="0" borderId="0" applyFont="0" applyFill="0" applyBorder="0" applyAlignment="0" applyProtection="0"/>
    <xf numFmtId="192"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3" fontId="64" fillId="0" borderId="0" applyFill="0" applyBorder="0" applyAlignment="0"/>
    <xf numFmtId="184" fontId="64" fillId="0" borderId="0" applyFill="0" applyBorder="0" applyAlignment="0"/>
    <xf numFmtId="183" fontId="64" fillId="0" borderId="0" applyFill="0" applyBorder="0" applyAlignment="0"/>
    <xf numFmtId="188" fontId="64" fillId="0" borderId="0" applyFill="0" applyBorder="0" applyAlignment="0"/>
    <xf numFmtId="184" fontId="64" fillId="0" borderId="0" applyFill="0" applyBorder="0" applyAlignment="0"/>
    <xf numFmtId="4" fontId="58"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5" fillId="17" borderId="6" applyNumberFormat="0" applyProtection="0">
      <alignment vertical="center"/>
    </xf>
    <xf numFmtId="4" fontId="54" fillId="17" borderId="23" applyNumberFormat="0" applyProtection="0">
      <alignment vertical="center"/>
    </xf>
    <xf numFmtId="4" fontId="54" fillId="17" borderId="23" applyNumberFormat="0" applyProtection="0">
      <alignment vertical="center"/>
    </xf>
    <xf numFmtId="4" fontId="54" fillId="17" borderId="23" applyNumberFormat="0" applyProtection="0">
      <alignment vertical="center"/>
    </xf>
    <xf numFmtId="4" fontId="54" fillId="17" borderId="23" applyNumberFormat="0" applyProtection="0">
      <alignment vertical="center"/>
    </xf>
    <xf numFmtId="4" fontId="54" fillId="17" borderId="23" applyNumberFormat="0" applyProtection="0">
      <alignment vertical="center"/>
    </xf>
    <xf numFmtId="4" fontId="58"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8" fillId="17" borderId="6" applyNumberFormat="0" applyProtection="0">
      <alignment horizontal="left" vertical="center" indent="1"/>
    </xf>
    <xf numFmtId="0" fontId="54" fillId="26" borderId="24" applyNumberFormat="0" applyProtection="0">
      <alignment horizontal="left" vertical="top" indent="1"/>
    </xf>
    <xf numFmtId="0" fontId="54" fillId="26" borderId="24" applyNumberFormat="0" applyProtection="0">
      <alignment horizontal="left" vertical="top" indent="1"/>
    </xf>
    <xf numFmtId="0" fontId="54" fillId="26" borderId="24" applyNumberFormat="0" applyProtection="0">
      <alignment horizontal="left" vertical="top" indent="1"/>
    </xf>
    <xf numFmtId="0" fontId="54" fillId="26" borderId="24" applyNumberFormat="0" applyProtection="0">
      <alignment horizontal="left" vertical="top" indent="1"/>
    </xf>
    <xf numFmtId="0" fontId="54" fillId="26" borderId="24" applyNumberFormat="0" applyProtection="0">
      <alignment horizontal="left" vertical="top" indent="1"/>
    </xf>
    <xf numFmtId="0" fontId="66" fillId="31"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8" fillId="63"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8" fillId="64" borderId="6" applyNumberFormat="0" applyProtection="0">
      <alignment horizontal="right" vertical="center"/>
    </xf>
    <xf numFmtId="4" fontId="13" fillId="65" borderId="23" applyNumberFormat="0" applyProtection="0">
      <alignment horizontal="right" vertical="center"/>
    </xf>
    <xf numFmtId="4" fontId="13" fillId="65" borderId="23" applyNumberFormat="0" applyProtection="0">
      <alignment horizontal="right" vertical="center"/>
    </xf>
    <xf numFmtId="4" fontId="13" fillId="65" borderId="23" applyNumberFormat="0" applyProtection="0">
      <alignment horizontal="right" vertical="center"/>
    </xf>
    <xf numFmtId="4" fontId="13" fillId="65" borderId="23" applyNumberFormat="0" applyProtection="0">
      <alignment horizontal="right" vertical="center"/>
    </xf>
    <xf numFmtId="4" fontId="13" fillId="65" borderId="23" applyNumberFormat="0" applyProtection="0">
      <alignment horizontal="right" vertical="center"/>
    </xf>
    <xf numFmtId="4" fontId="58" fillId="66"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8" fillId="67"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8" fillId="68"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8" fillId="69"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8" fillId="70"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8" fillId="71" borderId="6" applyNumberFormat="0" applyProtection="0">
      <alignment horizontal="right" vertical="center"/>
    </xf>
    <xf numFmtId="4" fontId="13" fillId="72" borderId="23" applyNumberFormat="0" applyProtection="0">
      <alignment horizontal="right" vertical="center"/>
    </xf>
    <xf numFmtId="4" fontId="13" fillId="72" borderId="23" applyNumberFormat="0" applyProtection="0">
      <alignment horizontal="right" vertical="center"/>
    </xf>
    <xf numFmtId="4" fontId="13" fillId="72" borderId="23" applyNumberFormat="0" applyProtection="0">
      <alignment horizontal="right" vertical="center"/>
    </xf>
    <xf numFmtId="4" fontId="13" fillId="72" borderId="23" applyNumberFormat="0" applyProtection="0">
      <alignment horizontal="right" vertical="center"/>
    </xf>
    <xf numFmtId="4" fontId="13" fillId="72" borderId="23" applyNumberFormat="0" applyProtection="0">
      <alignment horizontal="right" vertical="center"/>
    </xf>
    <xf numFmtId="4" fontId="58" fillId="73"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7" fillId="74" borderId="6" applyNumberFormat="0" applyProtection="0">
      <alignment horizontal="left" vertical="center" indent="1"/>
    </xf>
    <xf numFmtId="4" fontId="13" fillId="75" borderId="21" applyNumberFormat="0" applyProtection="0">
      <alignment horizontal="left" vertical="center" indent="1"/>
    </xf>
    <xf numFmtId="4" fontId="13" fillId="75" borderId="21" applyNumberFormat="0" applyProtection="0">
      <alignment horizontal="left" vertical="center" indent="1"/>
    </xf>
    <xf numFmtId="4" fontId="13" fillId="75" borderId="21" applyNumberFormat="0" applyProtection="0">
      <alignment horizontal="left" vertical="center" indent="1"/>
    </xf>
    <xf numFmtId="4" fontId="13" fillId="75" borderId="21" applyNumberFormat="0" applyProtection="0">
      <alignment horizontal="left" vertical="center" indent="1"/>
    </xf>
    <xf numFmtId="4" fontId="13" fillId="75" borderId="21" applyNumberFormat="0" applyProtection="0">
      <alignment horizontal="left" vertical="center" indent="1"/>
    </xf>
    <xf numFmtId="4" fontId="58" fillId="76" borderId="26" applyNumberFormat="0" applyProtection="0">
      <alignment horizontal="left" vertical="center" indent="1"/>
    </xf>
    <xf numFmtId="4" fontId="17" fillId="77" borderId="21" applyNumberFormat="0" applyProtection="0">
      <alignment horizontal="left" vertical="center" indent="1"/>
    </xf>
    <xf numFmtId="4" fontId="17" fillId="77" borderId="21" applyNumberFormat="0" applyProtection="0">
      <alignment horizontal="left" vertical="center" indent="1"/>
    </xf>
    <xf numFmtId="4" fontId="17" fillId="77" borderId="21" applyNumberFormat="0" applyProtection="0">
      <alignment horizontal="left" vertical="center" indent="1"/>
    </xf>
    <xf numFmtId="4" fontId="17" fillId="77" borderId="21" applyNumberFormat="0" applyProtection="0">
      <alignment horizontal="left" vertical="center" indent="1"/>
    </xf>
    <xf numFmtId="4" fontId="17" fillId="77" borderId="21" applyNumberFormat="0" applyProtection="0">
      <alignment horizontal="left" vertical="center" indent="1"/>
    </xf>
    <xf numFmtId="4" fontId="68" fillId="78" borderId="0" applyNumberFormat="0" applyProtection="0">
      <alignment horizontal="left" vertical="center" indent="1"/>
    </xf>
    <xf numFmtId="4" fontId="17" fillId="77" borderId="21" applyNumberFormat="0" applyProtection="0">
      <alignment horizontal="left" vertical="center" indent="1"/>
    </xf>
    <xf numFmtId="4" fontId="17" fillId="77" borderId="21" applyNumberFormat="0" applyProtection="0">
      <alignment horizontal="left" vertical="center" indent="1"/>
    </xf>
    <xf numFmtId="4" fontId="17" fillId="77" borderId="21" applyNumberFormat="0" applyProtection="0">
      <alignment horizontal="left" vertical="center" indent="1"/>
    </xf>
    <xf numFmtId="4" fontId="17" fillId="77" borderId="21" applyNumberFormat="0" applyProtection="0">
      <alignment horizontal="left" vertical="center" indent="1"/>
    </xf>
    <xf numFmtId="4" fontId="17" fillId="77" borderId="21" applyNumberFormat="0" applyProtection="0">
      <alignment horizontal="left" vertical="center" indent="1"/>
    </xf>
    <xf numFmtId="0" fontId="8" fillId="31" borderId="25" applyNumberFormat="0" applyProtection="0">
      <alignment horizontal="left" vertical="center" indent="1"/>
    </xf>
    <xf numFmtId="4" fontId="13" fillId="79" borderId="23" applyNumberFormat="0" applyProtection="0">
      <alignment horizontal="right" vertical="center"/>
    </xf>
    <xf numFmtId="4" fontId="13" fillId="79" borderId="23" applyNumberFormat="0" applyProtection="0">
      <alignment horizontal="right" vertical="center"/>
    </xf>
    <xf numFmtId="4" fontId="13" fillId="79" borderId="23" applyNumberFormat="0" applyProtection="0">
      <alignment horizontal="right" vertical="center"/>
    </xf>
    <xf numFmtId="4" fontId="13" fillId="79" borderId="23" applyNumberFormat="0" applyProtection="0">
      <alignment horizontal="right" vertical="center"/>
    </xf>
    <xf numFmtId="4" fontId="13" fillId="79" borderId="23" applyNumberFormat="0" applyProtection="0">
      <alignment horizontal="right" vertical="center"/>
    </xf>
    <xf numFmtId="4" fontId="69" fillId="76" borderId="25" applyNumberFormat="0" applyProtection="0">
      <alignment horizontal="left" vertical="center" wrapText="1" indent="1"/>
    </xf>
    <xf numFmtId="4" fontId="13" fillId="80" borderId="21" applyNumberFormat="0" applyProtection="0">
      <alignment horizontal="left" vertical="center" indent="1"/>
    </xf>
    <xf numFmtId="4" fontId="13" fillId="80" borderId="21" applyNumberFormat="0" applyProtection="0">
      <alignment horizontal="left" vertical="center" indent="1"/>
    </xf>
    <xf numFmtId="4" fontId="13" fillId="80" borderId="21" applyNumberFormat="0" applyProtection="0">
      <alignment horizontal="left" vertical="center" indent="1"/>
    </xf>
    <xf numFmtId="4" fontId="13" fillId="80" borderId="21" applyNumberFormat="0" applyProtection="0">
      <alignment horizontal="left" vertical="center" indent="1"/>
    </xf>
    <xf numFmtId="4" fontId="13" fillId="80" borderId="21" applyNumberFormat="0" applyProtection="0">
      <alignment horizontal="left" vertical="center" indent="1"/>
    </xf>
    <xf numFmtId="4" fontId="69" fillId="81" borderId="25" applyNumberFormat="0" applyProtection="0">
      <alignment horizontal="left" vertical="center" wrapText="1" indent="1"/>
    </xf>
    <xf numFmtId="4" fontId="13" fillId="79" borderId="21" applyNumberFormat="0" applyProtection="0">
      <alignment horizontal="left" vertical="center" indent="1"/>
    </xf>
    <xf numFmtId="4" fontId="13" fillId="79" borderId="21" applyNumberFormat="0" applyProtection="0">
      <alignment horizontal="left" vertical="center" indent="1"/>
    </xf>
    <xf numFmtId="4" fontId="13" fillId="79" borderId="21" applyNumberFormat="0" applyProtection="0">
      <alignment horizontal="left" vertical="center" indent="1"/>
    </xf>
    <xf numFmtId="4" fontId="13" fillId="79" borderId="21" applyNumberFormat="0" applyProtection="0">
      <alignment horizontal="left" vertical="center" indent="1"/>
    </xf>
    <xf numFmtId="4" fontId="13" fillId="79" borderId="21" applyNumberFormat="0" applyProtection="0">
      <alignment horizontal="left" vertical="center" indent="1"/>
    </xf>
    <xf numFmtId="0" fontId="8" fillId="82"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7" borderId="24" applyNumberFormat="0" applyProtection="0">
      <alignment horizontal="left" vertical="center" indent="1"/>
    </xf>
    <xf numFmtId="0" fontId="70" fillId="81"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3" borderId="25" applyNumberFormat="0" applyProtection="0">
      <alignment horizontal="left" vertical="center" wrapText="1" indent="4"/>
    </xf>
    <xf numFmtId="0" fontId="13" fillId="84" borderId="23" applyNumberFormat="0" applyProtection="0">
      <alignment horizontal="left" vertical="center" indent="1"/>
    </xf>
    <xf numFmtId="0" fontId="13" fillId="84" borderId="23" applyNumberFormat="0" applyProtection="0">
      <alignment horizontal="left" vertical="center" indent="1"/>
    </xf>
    <xf numFmtId="0" fontId="13" fillId="84" borderId="23" applyNumberFormat="0" applyProtection="0">
      <alignment horizontal="left" vertical="center" indent="1"/>
    </xf>
    <xf numFmtId="0" fontId="13" fillId="84" borderId="23" applyNumberFormat="0" applyProtection="0">
      <alignment horizontal="left" vertical="center" indent="1"/>
    </xf>
    <xf numFmtId="0" fontId="13" fillId="84" borderId="23" applyNumberFormat="0" applyProtection="0">
      <alignment horizontal="left" vertical="center" indent="1"/>
    </xf>
    <xf numFmtId="0" fontId="13" fillId="84" borderId="23" applyNumberFormat="0" applyProtection="0">
      <alignment horizontal="left" vertical="center" indent="1"/>
    </xf>
    <xf numFmtId="0" fontId="8" fillId="79" borderId="24" applyNumberFormat="0" applyProtection="0">
      <alignment horizontal="left" vertical="center" indent="1"/>
    </xf>
    <xf numFmtId="0" fontId="70" fillId="85" borderId="25" applyNumberFormat="0" applyProtection="0">
      <alignment horizontal="center" vertical="center" wrapTex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8" fillId="79" borderId="24" applyNumberFormat="0" applyProtection="0">
      <alignment horizontal="left" vertical="top" indent="1"/>
    </xf>
    <xf numFmtId="0" fontId="8" fillId="86"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80" borderId="23" applyNumberFormat="0" applyProtection="0">
      <alignment horizontal="left" vertical="center" indent="1"/>
    </xf>
    <xf numFmtId="0" fontId="13" fillId="80" borderId="23" applyNumberFormat="0" applyProtection="0">
      <alignment horizontal="left" vertical="center" indent="1"/>
    </xf>
    <xf numFmtId="0" fontId="13" fillId="80" borderId="23" applyNumberFormat="0" applyProtection="0">
      <alignment horizontal="left" vertical="center" indent="1"/>
    </xf>
    <xf numFmtId="0" fontId="13" fillId="80" borderId="23" applyNumberFormat="0" applyProtection="0">
      <alignment horizontal="left" vertical="center" indent="1"/>
    </xf>
    <xf numFmtId="0" fontId="13" fillId="80" borderId="23" applyNumberFormat="0" applyProtection="0">
      <alignment horizontal="left" vertical="center" indent="1"/>
    </xf>
    <xf numFmtId="0" fontId="13" fillId="80" borderId="23" applyNumberFormat="0" applyProtection="0">
      <alignment horizontal="left" vertical="center" indent="1"/>
    </xf>
    <xf numFmtId="0" fontId="8" fillId="31" borderId="6" applyNumberFormat="0" applyProtection="0">
      <alignment horizontal="left" vertical="center" indent="1"/>
    </xf>
    <xf numFmtId="0" fontId="42" fillId="80" borderId="24" applyNumberFormat="0" applyProtection="0">
      <alignment horizontal="left" vertical="top" indent="1"/>
    </xf>
    <xf numFmtId="0" fontId="42" fillId="80" borderId="24" applyNumberFormat="0" applyProtection="0">
      <alignment horizontal="left" vertical="top" indent="1"/>
    </xf>
    <xf numFmtId="0" fontId="42" fillId="80" borderId="24" applyNumberFormat="0" applyProtection="0">
      <alignment horizontal="left" vertical="top" indent="1"/>
    </xf>
    <xf numFmtId="0" fontId="42" fillId="80" borderId="24" applyNumberFormat="0" applyProtection="0">
      <alignment horizontal="left" vertical="top" indent="1"/>
    </xf>
    <xf numFmtId="0" fontId="42" fillId="80" borderId="24" applyNumberFormat="0" applyProtection="0">
      <alignment horizontal="left" vertical="top" indent="1"/>
    </xf>
    <xf numFmtId="0" fontId="42" fillId="80" borderId="24" applyNumberFormat="0" applyProtection="0">
      <alignment horizontal="left" vertical="top" indent="1"/>
    </xf>
    <xf numFmtId="0" fontId="42" fillId="80" borderId="24" applyNumberFormat="0" applyProtection="0">
      <alignment horizontal="left" vertical="top" indent="1"/>
    </xf>
    <xf numFmtId="0" fontId="42" fillId="80" borderId="24" applyNumberFormat="0" applyProtection="0">
      <alignment horizontal="left" vertical="top" indent="1"/>
    </xf>
    <xf numFmtId="0" fontId="8" fillId="80" borderId="24" applyNumberFormat="0" applyProtection="0">
      <alignment horizontal="left" vertical="top" indent="1"/>
    </xf>
    <xf numFmtId="0" fontId="8" fillId="87" borderId="3" applyNumberFormat="0">
      <protection locked="0"/>
    </xf>
    <xf numFmtId="0" fontId="8" fillId="87" borderId="3" applyNumberFormat="0">
      <protection locked="0"/>
    </xf>
    <xf numFmtId="0" fontId="42" fillId="87" borderId="27" applyNumberFormat="0">
      <protection locked="0"/>
    </xf>
    <xf numFmtId="0" fontId="42" fillId="87" borderId="27" applyNumberFormat="0">
      <protection locked="0"/>
    </xf>
    <xf numFmtId="0" fontId="42" fillId="87" borderId="27" applyNumberFormat="0">
      <protection locked="0"/>
    </xf>
    <xf numFmtId="0" fontId="42" fillId="87" borderId="27" applyNumberFormat="0">
      <protection locked="0"/>
    </xf>
    <xf numFmtId="0" fontId="42" fillId="87" borderId="27" applyNumberFormat="0">
      <protection locked="0"/>
    </xf>
    <xf numFmtId="0" fontId="42" fillId="87" borderId="27" applyNumberFormat="0">
      <protection locked="0"/>
    </xf>
    <xf numFmtId="0" fontId="42" fillId="87" borderId="27" applyNumberFormat="0">
      <protection locked="0"/>
    </xf>
    <xf numFmtId="0" fontId="42" fillId="87" borderId="27" applyNumberFormat="0">
      <protection locked="0"/>
    </xf>
    <xf numFmtId="0" fontId="8" fillId="87" borderId="3" applyNumberFormat="0">
      <protection locked="0"/>
    </xf>
    <xf numFmtId="0" fontId="71" fillId="77" borderId="28" applyBorder="0"/>
    <xf numFmtId="4" fontId="58" fillId="18" borderId="6" applyNumberFormat="0" applyProtection="0">
      <alignment vertical="center"/>
    </xf>
    <xf numFmtId="4" fontId="72" fillId="27" borderId="24" applyNumberFormat="0" applyProtection="0">
      <alignment vertical="center"/>
    </xf>
    <xf numFmtId="4" fontId="72" fillId="27" borderId="24" applyNumberFormat="0" applyProtection="0">
      <alignment vertical="center"/>
    </xf>
    <xf numFmtId="4" fontId="72" fillId="27" borderId="24" applyNumberFormat="0" applyProtection="0">
      <alignment vertical="center"/>
    </xf>
    <xf numFmtId="4" fontId="72" fillId="27" borderId="24" applyNumberFormat="0" applyProtection="0">
      <alignment vertical="center"/>
    </xf>
    <xf numFmtId="4" fontId="72" fillId="27" borderId="24" applyNumberFormat="0" applyProtection="0">
      <alignment vertical="center"/>
    </xf>
    <xf numFmtId="4" fontId="65" fillId="18" borderId="6"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8" fillId="18" borderId="6" applyNumberFormat="0" applyProtection="0">
      <alignment horizontal="left" vertical="center" indent="1"/>
    </xf>
    <xf numFmtId="4" fontId="72" fillId="23" borderId="24" applyNumberFormat="0" applyProtection="0">
      <alignment horizontal="left" vertical="center" indent="1"/>
    </xf>
    <xf numFmtId="4" fontId="72" fillId="23" borderId="24" applyNumberFormat="0" applyProtection="0">
      <alignment horizontal="left" vertical="center" indent="1"/>
    </xf>
    <xf numFmtId="4" fontId="72" fillId="23" borderId="24" applyNumberFormat="0" applyProtection="0">
      <alignment horizontal="left" vertical="center" indent="1"/>
    </xf>
    <xf numFmtId="4" fontId="72" fillId="23" borderId="24" applyNumberFormat="0" applyProtection="0">
      <alignment horizontal="left" vertical="center" indent="1"/>
    </xf>
    <xf numFmtId="4" fontId="72" fillId="23" borderId="24" applyNumberFormat="0" applyProtection="0">
      <alignment horizontal="left" vertical="center" indent="1"/>
    </xf>
    <xf numFmtId="4" fontId="58" fillId="18" borderId="6" applyNumberFormat="0" applyProtection="0">
      <alignment horizontal="left" vertical="center" indent="1"/>
    </xf>
    <xf numFmtId="0" fontId="72" fillId="27" borderId="24" applyNumberFormat="0" applyProtection="0">
      <alignment horizontal="left" vertical="top" indent="1"/>
    </xf>
    <xf numFmtId="0" fontId="72" fillId="27" borderId="24" applyNumberFormat="0" applyProtection="0">
      <alignment horizontal="left" vertical="top" indent="1"/>
    </xf>
    <xf numFmtId="0" fontId="72" fillId="27" borderId="24" applyNumberFormat="0" applyProtection="0">
      <alignment horizontal="left" vertical="top" indent="1"/>
    </xf>
    <xf numFmtId="0" fontId="72" fillId="27" borderId="24" applyNumberFormat="0" applyProtection="0">
      <alignment horizontal="left" vertical="top" indent="1"/>
    </xf>
    <xf numFmtId="0" fontId="72" fillId="27" borderId="24" applyNumberFormat="0" applyProtection="0">
      <alignment horizontal="left" vertical="top" indent="1"/>
    </xf>
    <xf numFmtId="4" fontId="58" fillId="76"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5" fillId="76" borderId="6" applyNumberFormat="0" applyProtection="0">
      <alignment horizontal="right" vertical="center"/>
    </xf>
    <xf numFmtId="4" fontId="54" fillId="88" borderId="23" applyNumberFormat="0" applyProtection="0">
      <alignment horizontal="right" vertical="center"/>
    </xf>
    <xf numFmtId="4" fontId="54" fillId="88" borderId="23" applyNumberFormat="0" applyProtection="0">
      <alignment horizontal="right" vertical="center"/>
    </xf>
    <xf numFmtId="4" fontId="54" fillId="88" borderId="23" applyNumberFormat="0" applyProtection="0">
      <alignment horizontal="right" vertical="center"/>
    </xf>
    <xf numFmtId="4" fontId="54" fillId="88" borderId="23" applyNumberFormat="0" applyProtection="0">
      <alignment horizontal="right" vertical="center"/>
    </xf>
    <xf numFmtId="4" fontId="54" fillId="88" borderId="23" applyNumberFormat="0" applyProtection="0">
      <alignment horizontal="right" vertical="center"/>
    </xf>
    <xf numFmtId="0" fontId="8" fillId="31"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70" fillId="7" borderId="25" applyNumberFormat="0" applyProtection="0">
      <alignment horizontal="center" vertical="center"/>
    </xf>
    <xf numFmtId="0" fontId="72" fillId="79" borderId="24" applyNumberFormat="0" applyProtection="0">
      <alignment horizontal="left" vertical="top" indent="1"/>
    </xf>
    <xf numFmtId="0" fontId="72" fillId="79" borderId="24" applyNumberFormat="0" applyProtection="0">
      <alignment horizontal="left" vertical="top" indent="1"/>
    </xf>
    <xf numFmtId="0" fontId="72" fillId="79" borderId="24" applyNumberFormat="0" applyProtection="0">
      <alignment horizontal="left" vertical="top" indent="1"/>
    </xf>
    <xf numFmtId="0" fontId="72" fillId="79" borderId="24" applyNumberFormat="0" applyProtection="0">
      <alignment horizontal="left" vertical="top" indent="1"/>
    </xf>
    <xf numFmtId="0" fontId="72" fillId="79" borderId="24" applyNumberFormat="0" applyProtection="0">
      <alignment horizontal="left" vertical="top" indent="1"/>
    </xf>
    <xf numFmtId="0" fontId="73" fillId="0" borderId="0" applyNumberFormat="0" applyProtection="0"/>
    <xf numFmtId="4" fontId="54" fillId="89" borderId="21" applyNumberFormat="0" applyProtection="0">
      <alignment horizontal="left" vertical="center" indent="1"/>
    </xf>
    <xf numFmtId="4" fontId="54" fillId="89" borderId="21" applyNumberFormat="0" applyProtection="0">
      <alignment horizontal="left" vertical="center" indent="1"/>
    </xf>
    <xf numFmtId="4" fontId="54" fillId="89" borderId="21" applyNumberFormat="0" applyProtection="0">
      <alignment horizontal="left" vertical="center" indent="1"/>
    </xf>
    <xf numFmtId="4" fontId="54" fillId="89" borderId="21" applyNumberFormat="0" applyProtection="0">
      <alignment horizontal="left" vertical="center" indent="1"/>
    </xf>
    <xf numFmtId="4" fontId="54" fillId="89" borderId="21" applyNumberFormat="0" applyProtection="0">
      <alignment horizontal="left" vertical="center" indent="1"/>
    </xf>
    <xf numFmtId="0" fontId="13" fillId="90" borderId="3"/>
    <xf numFmtId="0" fontId="13" fillId="90" borderId="3"/>
    <xf numFmtId="4" fontId="64" fillId="76" borderId="6" applyNumberFormat="0" applyProtection="0">
      <alignment horizontal="right" vertical="center"/>
    </xf>
    <xf numFmtId="4" fontId="54" fillId="87" borderId="23" applyNumberFormat="0" applyProtection="0">
      <alignment horizontal="right" vertical="center"/>
    </xf>
    <xf numFmtId="4" fontId="54" fillId="87" borderId="23" applyNumberFormat="0" applyProtection="0">
      <alignment horizontal="right" vertical="center"/>
    </xf>
    <xf numFmtId="4" fontId="54" fillId="87" borderId="23" applyNumberFormat="0" applyProtection="0">
      <alignment horizontal="right" vertical="center"/>
    </xf>
    <xf numFmtId="4" fontId="54" fillId="87" borderId="23" applyNumberFormat="0" applyProtection="0">
      <alignment horizontal="right" vertical="center"/>
    </xf>
    <xf numFmtId="4" fontId="54" fillId="87" borderId="23" applyNumberFormat="0" applyProtection="0">
      <alignment horizontal="right" vertical="center"/>
    </xf>
    <xf numFmtId="0" fontId="54" fillId="0" borderId="0" applyNumberFormat="0" applyFill="0" applyBorder="0" applyAlignment="0" applyProtection="0"/>
    <xf numFmtId="2" fontId="74" fillId="91" borderId="30" applyProtection="0"/>
    <xf numFmtId="2" fontId="74" fillId="91" borderId="30" applyProtection="0"/>
    <xf numFmtId="2" fontId="75" fillId="0" borderId="0" applyFill="0" applyBorder="0" applyProtection="0"/>
    <xf numFmtId="2" fontId="53" fillId="0" borderId="0" applyFill="0" applyBorder="0" applyProtection="0"/>
    <xf numFmtId="2" fontId="53" fillId="92" borderId="30" applyProtection="0"/>
    <xf numFmtId="2" fontId="53" fillId="93" borderId="30" applyProtection="0"/>
    <xf numFmtId="2" fontId="53" fillId="94" borderId="30" applyProtection="0"/>
    <xf numFmtId="2" fontId="53" fillId="94" borderId="30" applyProtection="0">
      <alignment horizontal="center"/>
    </xf>
    <xf numFmtId="2" fontId="53" fillId="93" borderId="30" applyProtection="0">
      <alignment horizontal="center"/>
    </xf>
    <xf numFmtId="49" fontId="58" fillId="0" borderId="0" applyFill="0" applyBorder="0" applyAlignment="0"/>
    <xf numFmtId="193" fontId="58" fillId="0" borderId="0" applyFill="0" applyBorder="0" applyAlignment="0"/>
    <xf numFmtId="194" fontId="58" fillId="0" borderId="0" applyFill="0" applyBorder="0" applyAlignment="0"/>
    <xf numFmtId="0" fontId="54"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6"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2" fontId="23" fillId="0" borderId="0"/>
    <xf numFmtId="0" fontId="17" fillId="0" borderId="0"/>
    <xf numFmtId="0" fontId="16" fillId="0" borderId="0"/>
    <xf numFmtId="0" fontId="48" fillId="0" borderId="0"/>
    <xf numFmtId="0" fontId="4" fillId="0" borderId="0"/>
    <xf numFmtId="0" fontId="4" fillId="0" borderId="0"/>
    <xf numFmtId="0" fontId="4" fillId="0" borderId="0"/>
    <xf numFmtId="0" fontId="4" fillId="0" borderId="0"/>
    <xf numFmtId="0" fontId="4" fillId="0" borderId="0"/>
    <xf numFmtId="182"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8"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1"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1"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9"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1"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1" fontId="2" fillId="0" borderId="0"/>
    <xf numFmtId="191" fontId="2" fillId="0" borderId="0"/>
    <xf numFmtId="0" fontId="1" fillId="0" borderId="0"/>
    <xf numFmtId="191" fontId="1" fillId="0" borderId="0"/>
    <xf numFmtId="0" fontId="1" fillId="0" borderId="0"/>
    <xf numFmtId="191" fontId="1" fillId="0" borderId="0"/>
    <xf numFmtId="0" fontId="1" fillId="0" borderId="0"/>
    <xf numFmtId="191" fontId="1" fillId="0" borderId="0"/>
    <xf numFmtId="0" fontId="1" fillId="0" borderId="0"/>
    <xf numFmtId="191" fontId="1" fillId="0" borderId="0"/>
    <xf numFmtId="0" fontId="1" fillId="0" borderId="0"/>
    <xf numFmtId="191" fontId="1" fillId="0" borderId="0"/>
    <xf numFmtId="0" fontId="2" fillId="0" borderId="0"/>
    <xf numFmtId="191" fontId="2" fillId="0" borderId="0"/>
    <xf numFmtId="0" fontId="2" fillId="0" borderId="0"/>
    <xf numFmtId="191" fontId="2" fillId="0" borderId="0"/>
    <xf numFmtId="0" fontId="1" fillId="0" borderId="0"/>
    <xf numFmtId="191" fontId="1" fillId="0" borderId="0"/>
    <xf numFmtId="0" fontId="1" fillId="0" borderId="0"/>
    <xf numFmtId="191" fontId="1" fillId="0" borderId="0"/>
    <xf numFmtId="0" fontId="2" fillId="0" borderId="0"/>
    <xf numFmtId="0" fontId="2" fillId="0" borderId="0"/>
    <xf numFmtId="191" fontId="2" fillId="0" borderId="0"/>
    <xf numFmtId="191" fontId="2" fillId="0" borderId="0"/>
    <xf numFmtId="0" fontId="2" fillId="0" borderId="0"/>
    <xf numFmtId="191" fontId="2" fillId="0" borderId="0"/>
    <xf numFmtId="0" fontId="2" fillId="0" borderId="0"/>
    <xf numFmtId="191" fontId="2" fillId="0" borderId="0"/>
    <xf numFmtId="0" fontId="8" fillId="0" borderId="0"/>
    <xf numFmtId="0" fontId="2" fillId="0" borderId="0"/>
    <xf numFmtId="191" fontId="2" fillId="0" borderId="0"/>
    <xf numFmtId="0" fontId="1" fillId="0" borderId="0"/>
    <xf numFmtId="191" fontId="1" fillId="0" borderId="0"/>
    <xf numFmtId="0" fontId="2" fillId="0" borderId="0"/>
    <xf numFmtId="0" fontId="2" fillId="0" borderId="0"/>
    <xf numFmtId="191" fontId="2" fillId="0" borderId="0"/>
    <xf numFmtId="191" fontId="2" fillId="0" borderId="0"/>
    <xf numFmtId="0" fontId="2" fillId="0" borderId="0"/>
    <xf numFmtId="0" fontId="2" fillId="0" borderId="0"/>
    <xf numFmtId="191" fontId="2" fillId="0" borderId="0"/>
    <xf numFmtId="191" fontId="2" fillId="0" borderId="0"/>
    <xf numFmtId="0" fontId="2" fillId="0" borderId="0"/>
    <xf numFmtId="0" fontId="2" fillId="0" borderId="0"/>
    <xf numFmtId="191" fontId="2" fillId="0" borderId="0"/>
    <xf numFmtId="191" fontId="2" fillId="0" borderId="0"/>
    <xf numFmtId="0" fontId="2" fillId="0" borderId="0"/>
    <xf numFmtId="0" fontId="2" fillId="0" borderId="0"/>
    <xf numFmtId="191" fontId="2" fillId="0" borderId="0"/>
    <xf numFmtId="191" fontId="2" fillId="0" borderId="0"/>
    <xf numFmtId="0" fontId="2" fillId="0" borderId="0"/>
    <xf numFmtId="0" fontId="2" fillId="0" borderId="0"/>
    <xf numFmtId="191" fontId="2" fillId="0" borderId="0"/>
    <xf numFmtId="191" fontId="2" fillId="0" borderId="0"/>
    <xf numFmtId="0" fontId="2" fillId="0" borderId="0"/>
    <xf numFmtId="0" fontId="2" fillId="0" borderId="0"/>
    <xf numFmtId="191" fontId="2" fillId="0" borderId="0"/>
    <xf numFmtId="191" fontId="2" fillId="0" borderId="0"/>
    <xf numFmtId="0" fontId="2" fillId="0" borderId="0"/>
    <xf numFmtId="0" fontId="2" fillId="0" borderId="0"/>
    <xf numFmtId="191" fontId="2" fillId="0" borderId="0"/>
    <xf numFmtId="191" fontId="2" fillId="0" borderId="0"/>
    <xf numFmtId="0" fontId="2" fillId="0" borderId="0"/>
    <xf numFmtId="0" fontId="2" fillId="0" borderId="0"/>
    <xf numFmtId="191" fontId="2" fillId="0" borderId="0"/>
    <xf numFmtId="191" fontId="2" fillId="0" borderId="0"/>
    <xf numFmtId="0" fontId="2" fillId="0" borderId="0"/>
    <xf numFmtId="0" fontId="2" fillId="0" borderId="0"/>
    <xf numFmtId="191" fontId="2" fillId="0" borderId="0"/>
    <xf numFmtId="191" fontId="2" fillId="0" borderId="0"/>
    <xf numFmtId="0" fontId="2" fillId="0" borderId="0"/>
    <xf numFmtId="0" fontId="2" fillId="0" borderId="0"/>
    <xf numFmtId="191" fontId="2" fillId="0" borderId="0"/>
    <xf numFmtId="191" fontId="2" fillId="0" borderId="0"/>
    <xf numFmtId="0" fontId="1" fillId="0" borderId="0"/>
    <xf numFmtId="191" fontId="1" fillId="0" borderId="0"/>
    <xf numFmtId="0" fontId="1" fillId="0" borderId="0"/>
    <xf numFmtId="191" fontId="1" fillId="0" borderId="0"/>
    <xf numFmtId="0" fontId="1" fillId="0" borderId="0"/>
    <xf numFmtId="191" fontId="1" fillId="0" borderId="0"/>
    <xf numFmtId="0" fontId="16" fillId="0" borderId="0"/>
    <xf numFmtId="0" fontId="16" fillId="0" borderId="0"/>
    <xf numFmtId="191" fontId="16" fillId="0" borderId="0"/>
    <xf numFmtId="191" fontId="16" fillId="0" borderId="0"/>
    <xf numFmtId="195" fontId="97" fillId="0" borderId="0">
      <protection locked="0"/>
    </xf>
    <xf numFmtId="195" fontId="97" fillId="0" borderId="0">
      <protection locked="0"/>
    </xf>
    <xf numFmtId="195" fontId="97" fillId="0" borderId="0">
      <protection locked="0"/>
    </xf>
    <xf numFmtId="0" fontId="98" fillId="0" borderId="0">
      <protection locked="0"/>
    </xf>
    <xf numFmtId="191" fontId="98" fillId="0" borderId="0">
      <protection locked="0"/>
    </xf>
    <xf numFmtId="0" fontId="98" fillId="0" borderId="0">
      <protection locked="0"/>
    </xf>
    <xf numFmtId="191" fontId="98" fillId="0" borderId="0">
      <protection locked="0"/>
    </xf>
    <xf numFmtId="0" fontId="97" fillId="0" borderId="41">
      <protection locked="0"/>
    </xf>
    <xf numFmtId="191" fontId="97" fillId="0" borderId="41">
      <protection locked="0"/>
    </xf>
    <xf numFmtId="191" fontId="10" fillId="32" borderId="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191" fontId="4" fillId="2"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 fillId="126"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191" fontId="4" fillId="2" borderId="0" applyNumberFormat="0" applyBorder="0" applyAlignment="0" applyProtection="0"/>
    <xf numFmtId="0" fontId="4" fillId="2" borderId="0" applyNumberFormat="0" applyBorder="0" applyAlignment="0" applyProtection="0"/>
    <xf numFmtId="191" fontId="4" fillId="2"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3" borderId="0" applyNumberFormat="0" applyBorder="0" applyAlignment="0" applyProtection="0"/>
    <xf numFmtId="191" fontId="48" fillId="103" borderId="0" applyNumberFormat="0" applyBorder="0" applyAlignment="0" applyProtection="0"/>
    <xf numFmtId="191" fontId="48" fillId="103"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191" fontId="4" fillId="3"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 fillId="12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191" fontId="4" fillId="3" borderId="0" applyNumberFormat="0" applyBorder="0" applyAlignment="0" applyProtection="0"/>
    <xf numFmtId="0" fontId="4" fillId="3" borderId="0" applyNumberFormat="0" applyBorder="0" applyAlignment="0" applyProtection="0"/>
    <xf numFmtId="191" fontId="4" fillId="3"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07" borderId="0" applyNumberFormat="0" applyBorder="0" applyAlignment="0" applyProtection="0"/>
    <xf numFmtId="191" fontId="48" fillId="107" borderId="0" applyNumberFormat="0" applyBorder="0" applyAlignment="0" applyProtection="0"/>
    <xf numFmtId="191" fontId="48" fillId="107"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191" fontId="4" fillId="4"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 fillId="128"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191" fontId="4" fillId="4" borderId="0" applyNumberFormat="0" applyBorder="0" applyAlignment="0" applyProtection="0"/>
    <xf numFmtId="0" fontId="4" fillId="4" borderId="0" applyNumberFormat="0" applyBorder="0" applyAlignment="0" applyProtection="0"/>
    <xf numFmtId="191" fontId="4" fillId="4"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1" borderId="0" applyNumberFormat="0" applyBorder="0" applyAlignment="0" applyProtection="0"/>
    <xf numFmtId="191" fontId="48" fillId="111" borderId="0" applyNumberFormat="0" applyBorder="0" applyAlignment="0" applyProtection="0"/>
    <xf numFmtId="191" fontId="48" fillId="111"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191" fontId="4" fillId="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 fillId="129"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5" borderId="0" applyNumberFormat="0" applyBorder="0" applyAlignment="0" applyProtection="0"/>
    <xf numFmtId="191" fontId="48" fillId="115" borderId="0" applyNumberFormat="0" applyBorder="0" applyAlignment="0" applyProtection="0"/>
    <xf numFmtId="191" fontId="48" fillId="115"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191" fontId="4" fillId="6"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 fillId="130"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191" fontId="4" fillId="6" borderId="0" applyNumberFormat="0" applyBorder="0" applyAlignment="0" applyProtection="0"/>
    <xf numFmtId="0" fontId="4" fillId="6" borderId="0" applyNumberFormat="0" applyBorder="0" applyAlignment="0" applyProtection="0"/>
    <xf numFmtId="191" fontId="4" fillId="6"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19" borderId="0" applyNumberFormat="0" applyBorder="0" applyAlignment="0" applyProtection="0"/>
    <xf numFmtId="191" fontId="48" fillId="119" borderId="0" applyNumberFormat="0" applyBorder="0" applyAlignment="0" applyProtection="0"/>
    <xf numFmtId="191" fontId="48" fillId="119"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191" fontId="4" fillId="7"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 fillId="131"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191" fontId="4" fillId="7" borderId="0" applyNumberFormat="0" applyBorder="0" applyAlignment="0" applyProtection="0"/>
    <xf numFmtId="0" fontId="4" fillId="7" borderId="0" applyNumberFormat="0" applyBorder="0" applyAlignment="0" applyProtection="0"/>
    <xf numFmtId="191" fontId="4" fillId="7"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8" fillId="123" borderId="0" applyNumberFormat="0" applyBorder="0" applyAlignment="0" applyProtection="0"/>
    <xf numFmtId="191" fontId="48" fillId="123" borderId="0" applyNumberFormat="0" applyBorder="0" applyAlignment="0" applyProtection="0"/>
    <xf numFmtId="191" fontId="48" fillId="123"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191" fontId="4" fillId="8"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 fillId="132"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4" borderId="0" applyNumberFormat="0" applyBorder="0" applyAlignment="0" applyProtection="0"/>
    <xf numFmtId="191" fontId="48" fillId="104" borderId="0" applyNumberFormat="0" applyBorder="0" applyAlignment="0" applyProtection="0"/>
    <xf numFmtId="191" fontId="48" fillId="104"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191" fontId="4" fillId="9"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 fillId="133"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191" fontId="4" fillId="9" borderId="0" applyNumberFormat="0" applyBorder="0" applyAlignment="0" applyProtection="0"/>
    <xf numFmtId="0" fontId="4" fillId="9" borderId="0" applyNumberFormat="0" applyBorder="0" applyAlignment="0" applyProtection="0"/>
    <xf numFmtId="191" fontId="4" fillId="9"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08" borderId="0" applyNumberFormat="0" applyBorder="0" applyAlignment="0" applyProtection="0"/>
    <xf numFmtId="191" fontId="48" fillId="108" borderId="0" applyNumberFormat="0" applyBorder="0" applyAlignment="0" applyProtection="0"/>
    <xf numFmtId="191" fontId="48" fillId="108"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191" fontId="4" fillId="10"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 fillId="134"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191" fontId="4" fillId="10" borderId="0" applyNumberFormat="0" applyBorder="0" applyAlignment="0" applyProtection="0"/>
    <xf numFmtId="0" fontId="4" fillId="10" borderId="0" applyNumberFormat="0" applyBorder="0" applyAlignment="0" applyProtection="0"/>
    <xf numFmtId="191" fontId="4" fillId="10"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2" borderId="0" applyNumberFormat="0" applyBorder="0" applyAlignment="0" applyProtection="0"/>
    <xf numFmtId="191" fontId="48" fillId="112" borderId="0" applyNumberFormat="0" applyBorder="0" applyAlignment="0" applyProtection="0"/>
    <xf numFmtId="191" fontId="48" fillId="112"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191" fontId="4" fillId="5"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 fillId="129"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191" fontId="4" fillId="5" borderId="0" applyNumberFormat="0" applyBorder="0" applyAlignment="0" applyProtection="0"/>
    <xf numFmtId="0" fontId="4" fillId="5" borderId="0" applyNumberFormat="0" applyBorder="0" applyAlignment="0" applyProtection="0"/>
    <xf numFmtId="191" fontId="4" fillId="5"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16" borderId="0" applyNumberFormat="0" applyBorder="0" applyAlignment="0" applyProtection="0"/>
    <xf numFmtId="191" fontId="48" fillId="116" borderId="0" applyNumberFormat="0" applyBorder="0" applyAlignment="0" applyProtection="0"/>
    <xf numFmtId="191" fontId="48" fillId="116"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191" fontId="4" fillId="8"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 fillId="132"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191" fontId="4" fillId="8" borderId="0" applyNumberFormat="0" applyBorder="0" applyAlignment="0" applyProtection="0"/>
    <xf numFmtId="0" fontId="4" fillId="8" borderId="0" applyNumberFormat="0" applyBorder="0" applyAlignment="0" applyProtection="0"/>
    <xf numFmtId="191" fontId="4" fillId="8"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0" borderId="0" applyNumberFormat="0" applyBorder="0" applyAlignment="0" applyProtection="0"/>
    <xf numFmtId="191" fontId="48" fillId="120" borderId="0" applyNumberFormat="0" applyBorder="0" applyAlignment="0" applyProtection="0"/>
    <xf numFmtId="191" fontId="48" fillId="120"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191" fontId="4" fillId="11"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 fillId="135"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191" fontId="4" fillId="11" borderId="0" applyNumberFormat="0" applyBorder="0" applyAlignment="0" applyProtection="0"/>
    <xf numFmtId="0" fontId="4" fillId="11" borderId="0" applyNumberFormat="0" applyBorder="0" applyAlignment="0" applyProtection="0"/>
    <xf numFmtId="191" fontId="4" fillId="11"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48" fillId="124" borderId="0" applyNumberFormat="0" applyBorder="0" applyAlignment="0" applyProtection="0"/>
    <xf numFmtId="191" fontId="48" fillId="124" borderId="0" applyNumberFormat="0" applyBorder="0" applyAlignment="0" applyProtection="0"/>
    <xf numFmtId="191" fontId="48" fillId="124"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96" fillId="105" borderId="0" applyNumberFormat="0" applyBorder="0" applyAlignment="0" applyProtection="0"/>
    <xf numFmtId="191" fontId="96" fillId="105"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0" fontId="5" fillId="12" borderId="0" applyNumberFormat="0" applyBorder="0" applyAlignment="0" applyProtection="0"/>
    <xf numFmtId="191" fontId="5" fillId="12" borderId="0" applyNumberFormat="0" applyBorder="0" applyAlignment="0" applyProtection="0"/>
    <xf numFmtId="196" fontId="96" fillId="105" borderId="0" applyNumberFormat="0" applyBorder="0" applyAlignment="0" applyProtection="0"/>
    <xf numFmtId="0" fontId="5" fillId="136"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96" fillId="109" borderId="0" applyNumberFormat="0" applyBorder="0" applyAlignment="0" applyProtection="0"/>
    <xf numFmtId="191" fontId="96" fillId="10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0" fontId="5" fillId="9" borderId="0" applyNumberFormat="0" applyBorder="0" applyAlignment="0" applyProtection="0"/>
    <xf numFmtId="191" fontId="5" fillId="9" borderId="0" applyNumberFormat="0" applyBorder="0" applyAlignment="0" applyProtection="0"/>
    <xf numFmtId="196" fontId="96" fillId="109" borderId="0" applyNumberFormat="0" applyBorder="0" applyAlignment="0" applyProtection="0"/>
    <xf numFmtId="0" fontId="5" fillId="13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96" fillId="113" borderId="0" applyNumberFormat="0" applyBorder="0" applyAlignment="0" applyProtection="0"/>
    <xf numFmtId="191" fontId="96" fillId="113"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0" fontId="5" fillId="10" borderId="0" applyNumberFormat="0" applyBorder="0" applyAlignment="0" applyProtection="0"/>
    <xf numFmtId="191" fontId="5" fillId="10" borderId="0" applyNumberFormat="0" applyBorder="0" applyAlignment="0" applyProtection="0"/>
    <xf numFmtId="196" fontId="96" fillId="113" borderId="0" applyNumberFormat="0" applyBorder="0" applyAlignment="0" applyProtection="0"/>
    <xf numFmtId="0" fontId="5" fillId="134"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96" fillId="117" borderId="0" applyNumberFormat="0" applyBorder="0" applyAlignment="0" applyProtection="0"/>
    <xf numFmtId="191" fontId="96" fillId="117"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196" fontId="96" fillId="117" borderId="0" applyNumberFormat="0" applyBorder="0" applyAlignment="0" applyProtection="0"/>
    <xf numFmtId="0" fontId="5" fillId="137"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96" fillId="121" borderId="0" applyNumberFormat="0" applyBorder="0" applyAlignment="0" applyProtection="0"/>
    <xf numFmtId="191" fontId="96" fillId="121"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196" fontId="96" fillId="121" borderId="0" applyNumberFormat="0" applyBorder="0" applyAlignment="0" applyProtection="0"/>
    <xf numFmtId="0" fontId="5" fillId="138"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96" fillId="125" borderId="0" applyNumberFormat="0" applyBorder="0" applyAlignment="0" applyProtection="0"/>
    <xf numFmtId="191" fontId="96" fillId="12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0" fontId="5" fillId="15" borderId="0" applyNumberFormat="0" applyBorder="0" applyAlignment="0" applyProtection="0"/>
    <xf numFmtId="191" fontId="5" fillId="15" borderId="0" applyNumberFormat="0" applyBorder="0" applyAlignment="0" applyProtection="0"/>
    <xf numFmtId="196" fontId="96" fillId="125" borderId="0" applyNumberFormat="0" applyBorder="0" applyAlignment="0" applyProtection="0"/>
    <xf numFmtId="0" fontId="5" fillId="13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7" fontId="8" fillId="0" borderId="0" applyFon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191" fontId="44" fillId="4" borderId="0" applyNumberFormat="0" applyBorder="0" applyAlignment="0" applyProtection="0"/>
    <xf numFmtId="191"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191" fontId="37" fillId="26" borderId="0" applyNumberFormat="0" applyBorder="0" applyAlignment="0" applyProtection="0"/>
    <xf numFmtId="191"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191" fontId="10" fillId="0" borderId="22"/>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1" fontId="18" fillId="0" borderId="0"/>
    <xf numFmtId="0" fontId="4" fillId="27" borderId="13" applyNumberFormat="0" applyFont="0" applyAlignment="0" applyProtection="0"/>
    <xf numFmtId="191" fontId="4" fillId="27" borderId="13"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191" fontId="4" fillId="27" borderId="13" applyNumberFormat="0" applyFont="0" applyAlignment="0" applyProtection="0"/>
    <xf numFmtId="191" fontId="4" fillId="27" borderId="13" applyNumberFormat="0" applyFont="0" applyAlignment="0" applyProtection="0"/>
    <xf numFmtId="191" fontId="4" fillId="27" borderId="13"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3" fontId="3" fillId="0" borderId="0" applyFont="0" applyFill="0" applyBorder="0" applyAlignment="0"/>
    <xf numFmtId="0" fontId="99" fillId="140" borderId="0"/>
    <xf numFmtId="191" fontId="99" fillId="140" borderId="0"/>
    <xf numFmtId="49" fontId="100" fillId="140" borderId="0"/>
    <xf numFmtId="49" fontId="101" fillId="140" borderId="42"/>
    <xf numFmtId="49" fontId="101" fillId="140" borderId="0"/>
    <xf numFmtId="0" fontId="99" fillId="88" borderId="42">
      <protection locked="0"/>
    </xf>
    <xf numFmtId="191" fontId="99" fillId="88" borderId="42">
      <protection locked="0"/>
    </xf>
    <xf numFmtId="0" fontId="99" fillId="140" borderId="0"/>
    <xf numFmtId="191" fontId="99" fillId="140" borderId="0"/>
    <xf numFmtId="0" fontId="101" fillId="141" borderId="0"/>
    <xf numFmtId="191" fontId="101" fillId="141" borderId="0"/>
    <xf numFmtId="0" fontId="101" fillId="73" borderId="0"/>
    <xf numFmtId="191" fontId="101" fillId="73" borderId="0"/>
    <xf numFmtId="0" fontId="101" fillId="67" borderId="0"/>
    <xf numFmtId="191" fontId="101" fillId="67" borderId="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96" fillId="102" borderId="0" applyNumberFormat="0" applyBorder="0" applyAlignment="0" applyProtection="0"/>
    <xf numFmtId="191" fontId="96" fillId="102"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0" fontId="5" fillId="19" borderId="0" applyNumberFormat="0" applyBorder="0" applyAlignment="0" applyProtection="0"/>
    <xf numFmtId="191" fontId="5" fillId="19" borderId="0" applyNumberFormat="0" applyBorder="0" applyAlignment="0" applyProtection="0"/>
    <xf numFmtId="196" fontId="96" fillId="102" borderId="0" applyNumberFormat="0" applyBorder="0" applyAlignment="0" applyProtection="0"/>
    <xf numFmtId="0" fontId="5" fillId="142"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96" fillId="106" borderId="0" applyNumberFormat="0" applyBorder="0" applyAlignment="0" applyProtection="0"/>
    <xf numFmtId="191" fontId="96" fillId="106"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0" fontId="5" fillId="20" borderId="0" applyNumberFormat="0" applyBorder="0" applyAlignment="0" applyProtection="0"/>
    <xf numFmtId="191" fontId="5" fillId="20" borderId="0" applyNumberFormat="0" applyBorder="0" applyAlignment="0" applyProtection="0"/>
    <xf numFmtId="196" fontId="96" fillId="106" borderId="0" applyNumberFormat="0" applyBorder="0" applyAlignment="0" applyProtection="0"/>
    <xf numFmtId="0" fontId="5" fillId="143"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96" fillId="110" borderId="0" applyNumberFormat="0" applyBorder="0" applyAlignment="0" applyProtection="0"/>
    <xf numFmtId="191" fontId="96" fillId="110"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0" fontId="5" fillId="21" borderId="0" applyNumberFormat="0" applyBorder="0" applyAlignment="0" applyProtection="0"/>
    <xf numFmtId="191" fontId="5" fillId="21" borderId="0" applyNumberFormat="0" applyBorder="0" applyAlignment="0" applyProtection="0"/>
    <xf numFmtId="196" fontId="96" fillId="110" borderId="0" applyNumberFormat="0" applyBorder="0" applyAlignment="0" applyProtection="0"/>
    <xf numFmtId="0" fontId="5" fillId="14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96" fillId="114" borderId="0" applyNumberFormat="0" applyBorder="0" applyAlignment="0" applyProtection="0"/>
    <xf numFmtId="191" fontId="96" fillId="114"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0" fontId="5" fillId="13" borderId="0" applyNumberFormat="0" applyBorder="0" applyAlignment="0" applyProtection="0"/>
    <xf numFmtId="191" fontId="5" fillId="13" borderId="0" applyNumberFormat="0" applyBorder="0" applyAlignment="0" applyProtection="0"/>
    <xf numFmtId="196" fontId="96" fillId="114" borderId="0" applyNumberFormat="0" applyBorder="0" applyAlignment="0" applyProtection="0"/>
    <xf numFmtId="0" fontId="5" fillId="137"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96" fillId="118" borderId="0" applyNumberFormat="0" applyBorder="0" applyAlignment="0" applyProtection="0"/>
    <xf numFmtId="191" fontId="96" fillId="118"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0" fontId="5" fillId="14" borderId="0" applyNumberFormat="0" applyBorder="0" applyAlignment="0" applyProtection="0"/>
    <xf numFmtId="191" fontId="5" fillId="14" borderId="0" applyNumberFormat="0" applyBorder="0" applyAlignment="0" applyProtection="0"/>
    <xf numFmtId="196" fontId="96" fillId="118" borderId="0" applyNumberFormat="0" applyBorder="0" applyAlignment="0" applyProtection="0"/>
    <xf numFmtId="0" fontId="5" fillId="138"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96" fillId="122" borderId="0" applyNumberFormat="0" applyBorder="0" applyAlignment="0" applyProtection="0"/>
    <xf numFmtId="191" fontId="96" fillId="1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0" fontId="5" fillId="22" borderId="0" applyNumberFormat="0" applyBorder="0" applyAlignment="0" applyProtection="0"/>
    <xf numFmtId="191" fontId="5" fillId="22" borderId="0" applyNumberFormat="0" applyBorder="0" applyAlignment="0" applyProtection="0"/>
    <xf numFmtId="196" fontId="96" fillId="122" borderId="0" applyNumberFormat="0" applyBorder="0" applyAlignment="0" applyProtection="0"/>
    <xf numFmtId="0" fontId="5" fillId="145" borderId="0" applyNumberFormat="0" applyBorder="0" applyAlignment="0" applyProtection="0"/>
    <xf numFmtId="171" fontId="16" fillId="0" borderId="4">
      <protection locked="0"/>
    </xf>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88" fillId="98" borderId="35" applyNumberFormat="0" applyAlignment="0" applyProtection="0"/>
    <xf numFmtId="191" fontId="88" fillId="98" borderId="3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0" fontId="24" fillId="7" borderId="5" applyNumberFormat="0" applyAlignment="0" applyProtection="0"/>
    <xf numFmtId="191" fontId="24" fillId="7" borderId="5" applyNumberFormat="0" applyAlignment="0" applyProtection="0"/>
    <xf numFmtId="196" fontId="88" fillId="98" borderId="35" applyNumberFormat="0" applyAlignment="0" applyProtection="0"/>
    <xf numFmtId="0" fontId="24" fillId="131" borderId="5"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89" fillId="99" borderId="36" applyNumberFormat="0" applyAlignment="0" applyProtection="0"/>
    <xf numFmtId="191" fontId="89" fillId="99" borderId="3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0" fontId="25" fillId="23" borderId="6" applyNumberFormat="0" applyAlignment="0" applyProtection="0"/>
    <xf numFmtId="191" fontId="25" fillId="23" borderId="6" applyNumberFormat="0" applyAlignment="0" applyProtection="0"/>
    <xf numFmtId="196" fontId="89" fillId="99" borderId="36" applyNumberFormat="0" applyAlignment="0" applyProtection="0"/>
    <xf numFmtId="0" fontId="25" fillId="146" borderId="6"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90" fillId="99" borderId="35" applyNumberFormat="0" applyAlignment="0" applyProtection="0"/>
    <xf numFmtId="191" fontId="90" fillId="99" borderId="3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0" fontId="26" fillId="23" borderId="5" applyNumberFormat="0" applyAlignment="0" applyProtection="0"/>
    <xf numFmtId="191" fontId="26" fillId="23" borderId="5" applyNumberFormat="0" applyAlignment="0" applyProtection="0"/>
    <xf numFmtId="196" fontId="90" fillId="99" borderId="35" applyNumberFormat="0" applyAlignment="0" applyProtection="0"/>
    <xf numFmtId="0" fontId="26" fillId="146" borderId="5" applyNumberFormat="0" applyAlignment="0" applyProtection="0"/>
    <xf numFmtId="191" fontId="102"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191" fontId="103" fillId="0" borderId="0" applyNumberFormat="0" applyFill="0" applyBorder="0" applyAlignment="0" applyProtection="0">
      <alignment vertical="top"/>
      <protection locked="0"/>
    </xf>
    <xf numFmtId="0" fontId="16"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6" fillId="0" borderId="0"/>
    <xf numFmtId="191" fontId="16"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6" fillId="0" borderId="0"/>
    <xf numFmtId="191" fontId="16"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191" fontId="16" fillId="0" borderId="0"/>
    <xf numFmtId="0" fontId="8" fillId="0" borderId="0"/>
    <xf numFmtId="191" fontId="8" fillId="0" borderId="0"/>
    <xf numFmtId="0" fontId="8" fillId="0" borderId="0"/>
    <xf numFmtId="191" fontId="8" fillId="0" borderId="0"/>
    <xf numFmtId="0"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6" fillId="0" borderId="0"/>
    <xf numFmtId="191" fontId="16" fillId="0" borderId="0"/>
    <xf numFmtId="0" fontId="16"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191" fontId="16"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8" fillId="0" borderId="0"/>
    <xf numFmtId="191" fontId="8" fillId="0" borderId="0"/>
    <xf numFmtId="0" fontId="16"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191" fontId="16"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5" fontId="4" fillId="0" borderId="0" applyFont="0" applyFill="0" applyBorder="0" applyAlignment="0" applyProtection="0"/>
    <xf numFmtId="19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82" fillId="0" borderId="32" applyNumberFormat="0" applyFill="0" applyAlignment="0" applyProtection="0"/>
    <xf numFmtId="191" fontId="82" fillId="0" borderId="32"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0" fontId="28" fillId="0" borderId="7" applyNumberFormat="0" applyFill="0" applyAlignment="0" applyProtection="0"/>
    <xf numFmtId="191" fontId="28" fillId="0" borderId="7" applyNumberFormat="0" applyFill="0" applyAlignment="0" applyProtection="0"/>
    <xf numFmtId="196" fontId="82" fillId="0" borderId="32"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83" fillId="0" borderId="33" applyNumberFormat="0" applyFill="0" applyAlignment="0" applyProtection="0"/>
    <xf numFmtId="191" fontId="83" fillId="0" borderId="33"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0" fontId="29" fillId="0" borderId="8" applyNumberFormat="0" applyFill="0" applyAlignment="0" applyProtection="0"/>
    <xf numFmtId="191" fontId="29" fillId="0" borderId="8" applyNumberFormat="0" applyFill="0" applyAlignment="0" applyProtection="0"/>
    <xf numFmtId="196" fontId="83" fillId="0" borderId="33"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84" fillId="0" borderId="34" applyNumberFormat="0" applyFill="0" applyAlignment="0" applyProtection="0"/>
    <xf numFmtId="191" fontId="84" fillId="0" borderId="34"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0" fontId="30" fillId="0" borderId="9" applyNumberFormat="0" applyFill="0" applyAlignment="0" applyProtection="0"/>
    <xf numFmtId="191" fontId="30" fillId="0" borderId="9" applyNumberFormat="0" applyFill="0" applyAlignment="0" applyProtection="0"/>
    <xf numFmtId="196" fontId="84" fillId="0" borderId="34" applyNumberFormat="0" applyFill="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84" fillId="0" borderId="0" applyNumberFormat="0" applyFill="0" applyBorder="0" applyAlignment="0" applyProtection="0"/>
    <xf numFmtId="191" fontId="84"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0" fontId="30" fillId="0" borderId="0" applyNumberFormat="0" applyFill="0" applyBorder="0" applyAlignment="0" applyProtection="0"/>
    <xf numFmtId="191" fontId="30" fillId="0" borderId="0" applyNumberFormat="0" applyFill="0" applyBorder="0" applyAlignment="0" applyProtection="0"/>
    <xf numFmtId="196" fontId="84" fillId="0" borderId="0" applyNumberFormat="0" applyFill="0" applyBorder="0" applyAlignment="0" applyProtection="0"/>
    <xf numFmtId="191" fontId="27" fillId="0" borderId="0" applyBorder="0">
      <alignment horizontal="center" vertical="center" wrapText="1"/>
    </xf>
    <xf numFmtId="191" fontId="31" fillId="0" borderId="10" applyBorder="0">
      <alignment horizontal="center" vertical="center" wrapText="1"/>
    </xf>
    <xf numFmtId="49" fontId="104" fillId="0" borderId="0" applyBorder="0">
      <alignment vertical="center"/>
    </xf>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95" fillId="0" borderId="40" applyNumberFormat="0" applyFill="0" applyAlignment="0" applyProtection="0"/>
    <xf numFmtId="191" fontId="95" fillId="0" borderId="40"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0" fontId="34" fillId="0" borderId="11" applyNumberFormat="0" applyFill="0" applyAlignment="0" applyProtection="0"/>
    <xf numFmtId="191" fontId="34" fillId="0" borderId="11" applyNumberFormat="0" applyFill="0" applyAlignment="0" applyProtection="0"/>
    <xf numFmtId="196" fontId="95" fillId="0" borderId="40" applyNumberFormat="0" applyFill="0" applyAlignment="0" applyProtection="0"/>
    <xf numFmtId="3" fontId="32" fillId="0" borderId="3" applyBorder="0">
      <alignment vertical="center"/>
    </xf>
    <xf numFmtId="0" fontId="16" fillId="0" borderId="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92" fillId="100" borderId="38" applyNumberFormat="0" applyAlignment="0" applyProtection="0"/>
    <xf numFmtId="191" fontId="92" fillId="100" borderId="38"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0" fontId="35" fillId="25" borderId="12" applyNumberFormat="0" applyAlignment="0" applyProtection="0"/>
    <xf numFmtId="191" fontId="35" fillId="25" borderId="12" applyNumberFormat="0" applyAlignment="0" applyProtection="0"/>
    <xf numFmtId="196" fontId="92" fillId="100" borderId="38" applyNumberFormat="0" applyAlignment="0" applyProtection="0"/>
    <xf numFmtId="0" fontId="35" fillId="147" borderId="12" applyNumberFormat="0" applyAlignment="0" applyProtection="0"/>
    <xf numFmtId="0" fontId="16" fillId="0" borderId="0">
      <alignment vertical="top"/>
    </xf>
    <xf numFmtId="0" fontId="105" fillId="0" borderId="0">
      <alignment horizontal="center" vertical="top" wrapText="1"/>
    </xf>
    <xf numFmtId="191" fontId="105" fillId="0" borderId="0">
      <alignment horizontal="center" vertical="top" wrapText="1"/>
    </xf>
    <xf numFmtId="0" fontId="80" fillId="0" borderId="0">
      <alignment horizontal="center" vertical="center" wrapText="1"/>
    </xf>
    <xf numFmtId="191" fontId="80" fillId="0" borderId="0">
      <alignment horizontal="center" vertical="center" wrapText="1"/>
    </xf>
    <xf numFmtId="0" fontId="7" fillId="28" borderId="0" applyFill="0">
      <alignment wrapText="1"/>
    </xf>
    <xf numFmtId="191" fontId="7" fillId="28" borderId="0" applyFill="0">
      <alignment wrapText="1"/>
    </xf>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81" fillId="0" borderId="0" applyNumberFormat="0" applyFill="0" applyBorder="0" applyAlignment="0" applyProtection="0"/>
    <xf numFmtId="191" fontId="81"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0" fontId="36" fillId="0" borderId="0" applyNumberFormat="0" applyFill="0" applyBorder="0" applyAlignment="0" applyProtection="0"/>
    <xf numFmtId="191" fontId="36" fillId="0" borderId="0" applyNumberFormat="0" applyFill="0" applyBorder="0" applyAlignment="0" applyProtection="0"/>
    <xf numFmtId="196" fontId="81" fillId="0" borderId="0" applyNumberFormat="0" applyFill="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87" fillId="97" borderId="0" applyNumberFormat="0" applyBorder="0" applyAlignment="0" applyProtection="0"/>
    <xf numFmtId="191" fontId="87" fillId="97"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0" fontId="37" fillId="26" borderId="0" applyNumberFormat="0" applyBorder="0" applyAlignment="0" applyProtection="0"/>
    <xf numFmtId="191" fontId="37" fillId="26" borderId="0" applyNumberFormat="0" applyBorder="0" applyAlignment="0" applyProtection="0"/>
    <xf numFmtId="196" fontId="87" fillId="97" borderId="0" applyNumberFormat="0" applyBorder="0" applyAlignment="0" applyProtection="0"/>
    <xf numFmtId="0" fontId="37" fillId="148" borderId="0" applyNumberFormat="0" applyBorder="0" applyAlignment="0" applyProtection="0"/>
    <xf numFmtId="196" fontId="16" fillId="0" borderId="0"/>
    <xf numFmtId="198" fontId="16" fillId="0" borderId="0"/>
    <xf numFmtId="0" fontId="16" fillId="0" borderId="0"/>
    <xf numFmtId="0" fontId="8" fillId="0" borderId="0"/>
    <xf numFmtId="199" fontId="16" fillId="0" borderId="0"/>
    <xf numFmtId="196" fontId="16" fillId="0" borderId="0"/>
    <xf numFmtId="0" fontId="8" fillId="0" borderId="0"/>
    <xf numFmtId="0" fontId="4" fillId="0" borderId="0"/>
    <xf numFmtId="191" fontId="4" fillId="0" borderId="0"/>
    <xf numFmtId="0" fontId="16" fillId="0" borderId="0"/>
    <xf numFmtId="196" fontId="16" fillId="0" borderId="0"/>
    <xf numFmtId="0" fontId="3" fillId="0" borderId="0"/>
    <xf numFmtId="0" fontId="4"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191" fontId="48" fillId="0" borderId="0"/>
    <xf numFmtId="0" fontId="16" fillId="0" borderId="0"/>
    <xf numFmtId="0" fontId="106" fillId="0" borderId="0"/>
    <xf numFmtId="0" fontId="3"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16" fillId="0" borderId="0"/>
    <xf numFmtId="0" fontId="50" fillId="0" borderId="0"/>
    <xf numFmtId="0" fontId="3"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16" fillId="0" borderId="0"/>
    <xf numFmtId="0" fontId="3"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16" fillId="0" borderId="0"/>
    <xf numFmtId="0" fontId="8" fillId="0" borderId="0"/>
    <xf numFmtId="0" fontId="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16" fillId="0" borderId="0"/>
    <xf numFmtId="0" fontId="3"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16" fillId="0" borderId="0"/>
    <xf numFmtId="0" fontId="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107" fillId="0" borderId="0"/>
    <xf numFmtId="191" fontId="107" fillId="0" borderId="0"/>
    <xf numFmtId="0" fontId="107" fillId="0" borderId="0"/>
    <xf numFmtId="191" fontId="107" fillId="0" borderId="0"/>
    <xf numFmtId="0"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6" fontId="16"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196"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07" fillId="0" borderId="0"/>
    <xf numFmtId="0" fontId="16" fillId="0" borderId="0"/>
    <xf numFmtId="191" fontId="107" fillId="0" borderId="0"/>
    <xf numFmtId="191"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07" fillId="0" borderId="0"/>
    <xf numFmtId="191" fontId="107" fillId="0" borderId="0"/>
    <xf numFmtId="0" fontId="16" fillId="0" borderId="0"/>
    <xf numFmtId="0" fontId="107" fillId="0" borderId="0"/>
    <xf numFmtId="191" fontId="107" fillId="0" borderId="0"/>
    <xf numFmtId="191" fontId="16" fillId="0" borderId="0"/>
    <xf numFmtId="0"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76" fillId="0" borderId="0"/>
    <xf numFmtId="191" fontId="7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48" fillId="0" borderId="0"/>
    <xf numFmtId="191" fontId="48" fillId="0" borderId="0"/>
    <xf numFmtId="0" fontId="16" fillId="0" borderId="0"/>
    <xf numFmtId="191"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6" fillId="0" borderId="0"/>
    <xf numFmtId="191" fontId="16"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07" fillId="0" borderId="0"/>
    <xf numFmtId="191" fontId="107" fillId="0" borderId="0"/>
    <xf numFmtId="0" fontId="107" fillId="0" borderId="0"/>
    <xf numFmtId="191" fontId="107" fillId="0" borderId="0"/>
    <xf numFmtId="0" fontId="8" fillId="0" borderId="0"/>
    <xf numFmtId="191" fontId="8" fillId="0" borderId="0"/>
    <xf numFmtId="0" fontId="8" fillId="0" borderId="0"/>
    <xf numFmtId="191" fontId="8" fillId="0" borderId="0"/>
    <xf numFmtId="0" fontId="8" fillId="0" borderId="0"/>
    <xf numFmtId="191" fontId="8" fillId="0" borderId="0"/>
    <xf numFmtId="191" fontId="16" fillId="0" borderId="0"/>
    <xf numFmtId="0" fontId="4"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16" fillId="0" borderId="0"/>
    <xf numFmtId="191" fontId="16" fillId="0" borderId="0"/>
    <xf numFmtId="0" fontId="16" fillId="0" borderId="0"/>
    <xf numFmtId="0" fontId="108" fillId="0" borderId="0"/>
    <xf numFmtId="0" fontId="3" fillId="0" borderId="0"/>
    <xf numFmtId="0" fontId="8" fillId="0" borderId="0"/>
    <xf numFmtId="0" fontId="16" fillId="0" borderId="0"/>
    <xf numFmtId="0" fontId="47" fillId="0" borderId="0"/>
    <xf numFmtId="191" fontId="47" fillId="0" borderId="0"/>
    <xf numFmtId="0" fontId="47" fillId="0" borderId="0"/>
    <xf numFmtId="191" fontId="47" fillId="0" borderId="0"/>
    <xf numFmtId="0" fontId="47" fillId="0" borderId="0"/>
    <xf numFmtId="191" fontId="47" fillId="0" borderId="0"/>
    <xf numFmtId="0" fontId="47" fillId="0" borderId="0"/>
    <xf numFmtId="191" fontId="47"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8" fillId="0" borderId="0"/>
    <xf numFmtId="0" fontId="16" fillId="0" borderId="0"/>
    <xf numFmtId="191" fontId="16" fillId="0" borderId="0"/>
    <xf numFmtId="0"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09" fillId="0" borderId="0"/>
    <xf numFmtId="0" fontId="16" fillId="0" borderId="0"/>
    <xf numFmtId="0" fontId="109"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0"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07" fillId="0" borderId="0"/>
    <xf numFmtId="191" fontId="107"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07" fillId="0" borderId="0"/>
    <xf numFmtId="191" fontId="107" fillId="0" borderId="0"/>
    <xf numFmtId="0" fontId="48" fillId="0" borderId="0"/>
    <xf numFmtId="191" fontId="48" fillId="0" borderId="0"/>
    <xf numFmtId="0" fontId="109" fillId="0" borderId="0"/>
    <xf numFmtId="196" fontId="16"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6" fontId="48" fillId="0" borderId="0"/>
    <xf numFmtId="191" fontId="48" fillId="0" borderId="0"/>
    <xf numFmtId="0" fontId="48" fillId="0" borderId="0"/>
    <xf numFmtId="191" fontId="4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8" fillId="0" borderId="0"/>
    <xf numFmtId="191" fontId="8" fillId="0" borderId="0"/>
    <xf numFmtId="0" fontId="48" fillId="0" borderId="0"/>
    <xf numFmtId="0" fontId="48" fillId="0" borderId="0"/>
    <xf numFmtId="191" fontId="48" fillId="0" borderId="0"/>
    <xf numFmtId="191" fontId="48" fillId="0" borderId="0"/>
    <xf numFmtId="0" fontId="48" fillId="0" borderId="0"/>
    <xf numFmtId="191" fontId="48" fillId="0" borderId="0"/>
    <xf numFmtId="196" fontId="48" fillId="0" borderId="0"/>
    <xf numFmtId="0" fontId="48" fillId="0" borderId="0"/>
    <xf numFmtId="0" fontId="48" fillId="0" borderId="0"/>
    <xf numFmtId="191" fontId="48" fillId="0" borderId="0"/>
    <xf numFmtId="199" fontId="48" fillId="0" borderId="0"/>
    <xf numFmtId="167" fontId="48" fillId="0" borderId="0"/>
    <xf numFmtId="196" fontId="48" fillId="0" borderId="0"/>
    <xf numFmtId="191" fontId="48" fillId="0" borderId="0"/>
    <xf numFmtId="196" fontId="48" fillId="0" borderId="0"/>
    <xf numFmtId="191" fontId="48" fillId="0" borderId="0"/>
    <xf numFmtId="196" fontId="48" fillId="0" borderId="0"/>
    <xf numFmtId="191" fontId="48" fillId="0" borderId="0"/>
    <xf numFmtId="196" fontId="48" fillId="0" borderId="0"/>
    <xf numFmtId="191" fontId="48" fillId="0" borderId="0"/>
    <xf numFmtId="196" fontId="48" fillId="0" borderId="0"/>
    <xf numFmtId="191" fontId="48" fillId="0" borderId="0"/>
    <xf numFmtId="196"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191" fontId="48" fillId="0" borderId="0"/>
    <xf numFmtId="0" fontId="107" fillId="0" borderId="0"/>
    <xf numFmtId="191" fontId="107" fillId="0" borderId="0"/>
    <xf numFmtId="0" fontId="107" fillId="0" borderId="0"/>
    <xf numFmtId="191" fontId="107" fillId="0" borderId="0"/>
    <xf numFmtId="0" fontId="107" fillId="0" borderId="0"/>
    <xf numFmtId="0" fontId="48" fillId="0" borderId="0"/>
    <xf numFmtId="0" fontId="48" fillId="0" borderId="0"/>
    <xf numFmtId="0" fontId="48" fillId="0" borderId="0"/>
    <xf numFmtId="0" fontId="107" fillId="0" borderId="0"/>
    <xf numFmtId="191" fontId="107"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191" fontId="48" fillId="0" borderId="0"/>
    <xf numFmtId="0" fontId="107"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191" fontId="48" fillId="0" borderId="0"/>
    <xf numFmtId="0" fontId="48" fillId="0" borderId="0"/>
    <xf numFmtId="191" fontId="48" fillId="0" borderId="0"/>
    <xf numFmtId="0" fontId="107" fillId="0" borderId="0"/>
    <xf numFmtId="191" fontId="107"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07" fillId="0" borderId="0"/>
    <xf numFmtId="191" fontId="107" fillId="0" borderId="0"/>
    <xf numFmtId="0" fontId="107" fillId="0" borderId="0"/>
    <xf numFmtId="191" fontId="107" fillId="0" borderId="0"/>
    <xf numFmtId="0" fontId="48" fillId="0" borderId="0"/>
    <xf numFmtId="0" fontId="48" fillId="0" borderId="0"/>
    <xf numFmtId="0" fontId="48" fillId="0" borderId="0"/>
    <xf numFmtId="0"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110" fillId="0" borderId="0"/>
    <xf numFmtId="0" fontId="48" fillId="0" borderId="0"/>
    <xf numFmtId="0" fontId="48" fillId="0" borderId="0"/>
    <xf numFmtId="0" fontId="48"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50" fillId="0" borderId="0"/>
    <xf numFmtId="0" fontId="50" fillId="0" borderId="0"/>
    <xf numFmtId="0" fontId="8" fillId="0" borderId="0"/>
    <xf numFmtId="0" fontId="8" fillId="0" borderId="0"/>
    <xf numFmtId="0" fontId="8" fillId="0" borderId="0"/>
    <xf numFmtId="0"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07" fillId="0" borderId="0"/>
    <xf numFmtId="0" fontId="16"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0" fontId="48" fillId="0" borderId="0"/>
    <xf numFmtId="191" fontId="16" fillId="0" borderId="0"/>
    <xf numFmtId="0" fontId="16"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07"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107"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07"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107"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07"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107"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6" fillId="0" borderId="0"/>
    <xf numFmtId="191" fontId="16"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6" fillId="0" borderId="0"/>
    <xf numFmtId="191" fontId="16"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07" fillId="0" borderId="0"/>
    <xf numFmtId="191" fontId="107" fillId="0" borderId="0"/>
    <xf numFmtId="0" fontId="4" fillId="0" borderId="0"/>
    <xf numFmtId="0" fontId="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 fillId="0" borderId="0"/>
    <xf numFmtId="0" fontId="107" fillId="0" borderId="0"/>
    <xf numFmtId="191" fontId="107" fillId="0" borderId="0"/>
    <xf numFmtId="0" fontId="107" fillId="0" borderId="0"/>
    <xf numFmtId="191" fontId="107" fillId="0" borderId="0"/>
    <xf numFmtId="0" fontId="8" fillId="0" borderId="0"/>
    <xf numFmtId="191" fontId="8" fillId="0" borderId="0"/>
    <xf numFmtId="196" fontId="4" fillId="0" borderId="0"/>
    <xf numFmtId="191" fontId="4" fillId="0" borderId="0"/>
    <xf numFmtId="0" fontId="3" fillId="0" borderId="0"/>
    <xf numFmtId="0" fontId="3" fillId="0" borderId="0"/>
    <xf numFmtId="0" fontId="3" fillId="0" borderId="0"/>
    <xf numFmtId="0" fontId="3" fillId="0" borderId="0"/>
    <xf numFmtId="0" fontId="3"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0" fontId="107"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0" fontId="111" fillId="0" borderId="0"/>
    <xf numFmtId="0" fontId="3"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6" fillId="0" borderId="0"/>
    <xf numFmtId="0" fontId="4" fillId="0" borderId="0"/>
    <xf numFmtId="191" fontId="4" fillId="0" borderId="0"/>
    <xf numFmtId="191" fontId="16"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6" fillId="0" borderId="0"/>
    <xf numFmtId="191" fontId="16"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4" fillId="0" borderId="0"/>
    <xf numFmtId="0" fontId="4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6" fillId="0" borderId="0"/>
    <xf numFmtId="191" fontId="16"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4" fillId="0" borderId="0"/>
    <xf numFmtId="191" fontId="4" fillId="0" borderId="0"/>
    <xf numFmtId="0"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0" fontId="48" fillId="0" borderId="0"/>
    <xf numFmtId="191" fontId="48"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16" fillId="0" borderId="0"/>
    <xf numFmtId="191" fontId="16" fillId="0" borderId="0"/>
    <xf numFmtId="191" fontId="16" fillId="0" borderId="0"/>
    <xf numFmtId="0" fontId="16" fillId="0" borderId="0"/>
    <xf numFmtId="0"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8"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6"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1" fontId="16" fillId="0" borderId="0"/>
    <xf numFmtId="0" fontId="3"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16" fillId="0" borderId="0"/>
    <xf numFmtId="0" fontId="4" fillId="0" borderId="0"/>
    <xf numFmtId="191" fontId="4" fillId="0" borderId="0"/>
    <xf numFmtId="0" fontId="3"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0" fontId="4" fillId="0" borderId="0"/>
    <xf numFmtId="0"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6" fillId="0" borderId="0"/>
    <xf numFmtId="191" fontId="16"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191" fontId="112" fillId="0" borderId="0"/>
    <xf numFmtId="0" fontId="16" fillId="0" borderId="0"/>
    <xf numFmtId="191" fontId="16" fillId="0" borderId="0"/>
    <xf numFmtId="0" fontId="16" fillId="0" borderId="0"/>
    <xf numFmtId="191" fontId="16"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12" fillId="0" borderId="0"/>
    <xf numFmtId="191" fontId="112" fillId="0" borderId="0"/>
    <xf numFmtId="0" fontId="16" fillId="0" borderId="0"/>
    <xf numFmtId="0" fontId="16" fillId="0" borderId="0"/>
    <xf numFmtId="191" fontId="16" fillId="0" borderId="0"/>
    <xf numFmtId="0" fontId="16" fillId="0" borderId="0"/>
    <xf numFmtId="191" fontId="16" fillId="0" borderId="0"/>
    <xf numFmtId="0" fontId="16" fillId="0" borderId="0"/>
    <xf numFmtId="191" fontId="16" fillId="0" borderId="0"/>
    <xf numFmtId="191" fontId="16" fillId="0" borderId="0"/>
    <xf numFmtId="0" fontId="4" fillId="0" borderId="0"/>
    <xf numFmtId="191" fontId="4" fillId="0" borderId="0"/>
    <xf numFmtId="0" fontId="107" fillId="0" borderId="0"/>
    <xf numFmtId="191" fontId="107" fillId="0" borderId="0"/>
    <xf numFmtId="0" fontId="107" fillId="0" borderId="0"/>
    <xf numFmtId="191" fontId="107" fillId="0" borderId="0"/>
    <xf numFmtId="0" fontId="107" fillId="0" borderId="0"/>
    <xf numFmtId="191" fontId="107" fillId="0" borderId="0"/>
    <xf numFmtId="0" fontId="8" fillId="0" borderId="0"/>
    <xf numFmtId="191" fontId="8" fillId="0" borderId="0"/>
    <xf numFmtId="0" fontId="4"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6"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8"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6" fontId="48" fillId="0" borderId="0"/>
    <xf numFmtId="196"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1" fontId="4"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107" fillId="0" borderId="0"/>
    <xf numFmtId="0" fontId="8" fillId="0" borderId="0"/>
    <xf numFmtId="0" fontId="48" fillId="0" borderId="0"/>
    <xf numFmtId="0" fontId="48" fillId="0" borderId="0"/>
    <xf numFmtId="191" fontId="48" fillId="0" borderId="0"/>
    <xf numFmtId="191" fontId="48" fillId="0" borderId="0"/>
    <xf numFmtId="0" fontId="8" fillId="0" borderId="0"/>
    <xf numFmtId="0" fontId="48" fillId="0" borderId="0"/>
    <xf numFmtId="191" fontId="48" fillId="0" borderId="0"/>
    <xf numFmtId="0" fontId="48" fillId="0" borderId="0"/>
    <xf numFmtId="191" fontId="48" fillId="0" borderId="0"/>
    <xf numFmtId="0" fontId="48" fillId="0" borderId="0"/>
    <xf numFmtId="191" fontId="48" fillId="0" borderId="0"/>
    <xf numFmtId="191" fontId="16" fillId="0" borderId="0"/>
    <xf numFmtId="0" fontId="46"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8" fillId="0" borderId="0"/>
    <xf numFmtId="0" fontId="4" fillId="0" borderId="0"/>
    <xf numFmtId="0" fontId="8" fillId="0" borderId="0"/>
    <xf numFmtId="0" fontId="4" fillId="0" borderId="0"/>
    <xf numFmtId="191" fontId="4" fillId="0" borderId="0"/>
    <xf numFmtId="196" fontId="16" fillId="0" borderId="0"/>
    <xf numFmtId="0" fontId="3" fillId="0" borderId="0"/>
    <xf numFmtId="0" fontId="4"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16" fillId="0" borderId="0"/>
    <xf numFmtId="191" fontId="16" fillId="0" borderId="0"/>
    <xf numFmtId="0" fontId="16" fillId="0" borderId="0"/>
    <xf numFmtId="191" fontId="16" fillId="0" borderId="0"/>
    <xf numFmtId="0" fontId="16" fillId="0" borderId="0"/>
    <xf numFmtId="191" fontId="16" fillId="0" borderId="0"/>
    <xf numFmtId="196" fontId="16" fillId="0" borderId="0"/>
    <xf numFmtId="0" fontId="48" fillId="0" borderId="0"/>
    <xf numFmtId="0" fontId="3"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 fillId="0" borderId="0"/>
    <xf numFmtId="191" fontId="4" fillId="0" borderId="0"/>
    <xf numFmtId="0" fontId="4" fillId="0" borderId="0"/>
    <xf numFmtId="191" fontId="4" fillId="0" borderId="0"/>
    <xf numFmtId="196" fontId="16" fillId="0" borderId="0"/>
    <xf numFmtId="0" fontId="3" fillId="0" borderId="0"/>
    <xf numFmtId="0" fontId="4"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191" fontId="48" fillId="0" borderId="0"/>
    <xf numFmtId="0" fontId="48" fillId="0" borderId="0"/>
    <xf numFmtId="0" fontId="48" fillId="0" borderId="0"/>
    <xf numFmtId="191" fontId="48" fillId="0" borderId="0"/>
    <xf numFmtId="191" fontId="48" fillId="0" borderId="0"/>
    <xf numFmtId="0" fontId="48" fillId="0" borderId="0"/>
    <xf numFmtId="191" fontId="48" fillId="0" borderId="0"/>
    <xf numFmtId="0" fontId="48" fillId="0" borderId="0"/>
    <xf numFmtId="191" fontId="48" fillId="0" borderId="0"/>
    <xf numFmtId="191" fontId="48" fillId="0" borderId="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86" fillId="96" borderId="0" applyNumberFormat="0" applyBorder="0" applyAlignment="0" applyProtection="0"/>
    <xf numFmtId="191" fontId="86" fillId="96"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0" fontId="38" fillId="3" borderId="0" applyNumberFormat="0" applyBorder="0" applyAlignment="0" applyProtection="0"/>
    <xf numFmtId="191" fontId="38" fillId="3" borderId="0" applyNumberFormat="0" applyBorder="0" applyAlignment="0" applyProtection="0"/>
    <xf numFmtId="196" fontId="86" fillId="96" borderId="0" applyNumberFormat="0" applyBorder="0" applyAlignment="0" applyProtection="0"/>
    <xf numFmtId="0" fontId="38" fillId="127" borderId="0" applyNumberFormat="0" applyBorder="0" applyAlignment="0" applyProtection="0"/>
    <xf numFmtId="200" fontId="113" fillId="17" borderId="19" applyNumberFormat="0" applyBorder="0" applyAlignment="0">
      <alignment vertical="center"/>
      <protection locked="0"/>
    </xf>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94" fillId="0" borderId="0" applyNumberFormat="0" applyFill="0" applyBorder="0" applyAlignment="0" applyProtection="0"/>
    <xf numFmtId="191" fontId="94"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0" fontId="39" fillId="0" borderId="0" applyNumberFormat="0" applyFill="0" applyBorder="0" applyAlignment="0" applyProtection="0"/>
    <xf numFmtId="191" fontId="39" fillId="0" borderId="0" applyNumberFormat="0" applyFill="0" applyBorder="0" applyAlignment="0" applyProtection="0"/>
    <xf numFmtId="196" fontId="94" fillId="0" borderId="0" applyNumberFormat="0" applyFill="0" applyBorder="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27" borderId="13" applyNumberFormat="0" applyFont="0" applyAlignment="0" applyProtection="0"/>
    <xf numFmtId="191" fontId="4" fillId="27" borderId="13"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4" fillId="101" borderId="39" applyNumberFormat="0" applyFont="0" applyAlignment="0" applyProtection="0"/>
    <xf numFmtId="191" fontId="4" fillId="101" borderId="39" applyNumberFormat="0" applyFont="0" applyAlignment="0" applyProtection="0"/>
    <xf numFmtId="0" fontId="17" fillId="149"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50"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91" fillId="0" borderId="37" applyNumberFormat="0" applyFill="0" applyAlignment="0" applyProtection="0"/>
    <xf numFmtId="191" fontId="91" fillId="0" borderId="37"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0" fontId="40" fillId="0" borderId="14" applyNumberFormat="0" applyFill="0" applyAlignment="0" applyProtection="0"/>
    <xf numFmtId="191" fontId="40" fillId="0" borderId="14" applyNumberFormat="0" applyFill="0" applyAlignment="0" applyProtection="0"/>
    <xf numFmtId="196" fontId="91"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1" fontId="1" fillId="0" borderId="0"/>
    <xf numFmtId="0" fontId="8" fillId="0" borderId="0"/>
    <xf numFmtId="0" fontId="2" fillId="0" borderId="0"/>
    <xf numFmtId="0" fontId="1" fillId="0" borderId="0"/>
    <xf numFmtId="191" fontId="1" fillId="0" borderId="0"/>
    <xf numFmtId="0" fontId="1" fillId="0" borderId="0"/>
    <xf numFmtId="191" fontId="1" fillId="0" borderId="0"/>
    <xf numFmtId="0" fontId="1" fillId="0" borderId="0"/>
    <xf numFmtId="191" fontId="1" fillId="0" borderId="0"/>
    <xf numFmtId="0" fontId="1" fillId="0" borderId="0"/>
    <xf numFmtId="191" fontId="1" fillId="0" borderId="0"/>
    <xf numFmtId="0" fontId="2" fillId="0" borderId="0"/>
    <xf numFmtId="191" fontId="2" fillId="0" borderId="0"/>
    <xf numFmtId="38" fontId="42" fillId="0" borderId="0">
      <alignment vertical="top"/>
    </xf>
    <xf numFmtId="0" fontId="2" fillId="0" borderId="0"/>
    <xf numFmtId="191" fontId="2" fillId="0" borderId="0"/>
    <xf numFmtId="38" fontId="42" fillId="0" borderId="0">
      <alignment vertical="top"/>
    </xf>
    <xf numFmtId="0" fontId="2" fillId="0" borderId="0"/>
    <xf numFmtId="191" fontId="2" fillId="0" borderId="0"/>
    <xf numFmtId="38" fontId="42" fillId="0" borderId="0">
      <alignment vertical="top"/>
    </xf>
    <xf numFmtId="0" fontId="2" fillId="0" borderId="0"/>
    <xf numFmtId="191"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1"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1"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1"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1" fontId="2" fillId="0" borderId="0"/>
    <xf numFmtId="191" fontId="2" fillId="0" borderId="0"/>
    <xf numFmtId="0" fontId="8" fillId="0" borderId="0"/>
    <xf numFmtId="38" fontId="42" fillId="0" borderId="0">
      <alignment vertical="top"/>
    </xf>
    <xf numFmtId="38" fontId="42" fillId="0" borderId="0">
      <alignment vertical="top"/>
    </xf>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93" fillId="0" borderId="0" applyNumberFormat="0" applyFill="0" applyBorder="0" applyAlignment="0" applyProtection="0"/>
    <xf numFmtId="191" fontId="9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0" fontId="43" fillId="0" borderId="0" applyNumberFormat="0" applyFill="0" applyBorder="0" applyAlignment="0" applyProtection="0"/>
    <xf numFmtId="191" fontId="43" fillId="0" borderId="0" applyNumberFormat="0" applyFill="0" applyBorder="0" applyAlignment="0" applyProtection="0"/>
    <xf numFmtId="196" fontId="93" fillId="0" borderId="0" applyNumberFormat="0" applyFill="0" applyBorder="0" applyAlignment="0" applyProtection="0"/>
    <xf numFmtId="49" fontId="7" fillId="0" borderId="0">
      <alignment horizontal="center"/>
    </xf>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181" fontId="47" fillId="0" borderId="0" applyFont="0" applyFill="0" applyBorder="0" applyAlignment="0" applyProtection="0"/>
    <xf numFmtId="181" fontId="47" fillId="0" borderId="0" applyFont="0" applyFill="0" applyBorder="0" applyAlignment="0" applyProtection="0"/>
    <xf numFmtId="181" fontId="47" fillId="0" borderId="0" applyFont="0" applyFill="0" applyBorder="0" applyAlignment="0" applyProtection="0"/>
    <xf numFmtId="181" fontId="47" fillId="0" borderId="0" applyFont="0" applyFill="0" applyBorder="0" applyAlignment="0" applyProtection="0"/>
    <xf numFmtId="166" fontId="107" fillId="0" borderId="0" applyFont="0" applyFill="0" applyBorder="0" applyAlignment="0" applyProtection="0"/>
    <xf numFmtId="181" fontId="16" fillId="0" borderId="0" applyFont="0" applyFill="0" applyBorder="0" applyAlignment="0" applyProtection="0"/>
    <xf numFmtId="202" fontId="17"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166" fontId="107" fillId="0" borderId="0" applyFont="0" applyFill="0" applyBorder="0" applyAlignment="0" applyProtection="0"/>
    <xf numFmtId="166" fontId="107" fillId="0" borderId="0" applyFont="0" applyFill="0" applyBorder="0" applyAlignment="0" applyProtection="0"/>
    <xf numFmtId="166" fontId="10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4" fillId="0" borderId="0" applyFont="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3" fontId="8" fillId="0" borderId="0" applyFill="0" applyBorder="0" applyAlignment="0" applyProtection="0"/>
    <xf numFmtId="204" fontId="17"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166" fontId="4" fillId="0" borderId="0" applyFont="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8" fillId="0" borderId="0" applyFill="0" applyBorder="0" applyAlignment="0" applyProtection="0"/>
    <xf numFmtId="202"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7" fillId="0" borderId="0" applyFont="0" applyFill="0" applyBorder="0" applyAlignment="0" applyProtection="0"/>
    <xf numFmtId="166" fontId="10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8"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8"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4"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50" borderId="44" applyBorder="0">
      <alignment horizontal="right"/>
    </xf>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85" fillId="95" borderId="0" applyNumberFormat="0" applyBorder="0" applyAlignment="0" applyProtection="0"/>
    <xf numFmtId="191" fontId="85" fillId="95"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0" fontId="44" fillId="4" borderId="0" applyNumberFormat="0" applyBorder="0" applyAlignment="0" applyProtection="0"/>
    <xf numFmtId="191" fontId="44" fillId="4" borderId="0" applyNumberFormat="0" applyBorder="0" applyAlignment="0" applyProtection="0"/>
    <xf numFmtId="196" fontId="85" fillId="95" borderId="0" applyNumberFormat="0" applyBorder="0" applyAlignment="0" applyProtection="0"/>
    <xf numFmtId="0" fontId="44" fillId="128" borderId="0" applyNumberFormat="0" applyBorder="0" applyAlignment="0" applyProtection="0"/>
    <xf numFmtId="195" fontId="97" fillId="0" borderId="0">
      <protection locked="0"/>
    </xf>
    <xf numFmtId="0" fontId="3" fillId="0" borderId="3" applyBorder="0">
      <alignment horizontal="center" vertical="center" wrapText="1"/>
    </xf>
    <xf numFmtId="191" fontId="3" fillId="0" borderId="3" applyBorder="0">
      <alignment horizontal="center" vertical="center" wrapText="1"/>
    </xf>
    <xf numFmtId="0" fontId="117" fillId="0" borderId="0"/>
    <xf numFmtId="181" fontId="8" fillId="0" borderId="0" applyFont="0" applyFill="0" applyBorder="0" applyAlignment="0" applyProtection="0"/>
    <xf numFmtId="181"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0" fontId="8" fillId="0" borderId="0"/>
    <xf numFmtId="9" fontId="16" fillId="0" borderId="0" applyFont="0" applyFill="0" applyBorder="0" applyAlignment="0" applyProtection="0"/>
    <xf numFmtId="0" fontId="47" fillId="0" borderId="0">
      <alignment horizontal="center"/>
    </xf>
    <xf numFmtId="166" fontId="16" fillId="0" borderId="0" applyFont="0" applyFill="0" applyBorder="0" applyAlignment="0" applyProtection="0"/>
    <xf numFmtId="0" fontId="118" fillId="0" borderId="0"/>
    <xf numFmtId="0" fontId="2" fillId="0" borderId="0"/>
    <xf numFmtId="182" fontId="23" fillId="0" borderId="0"/>
    <xf numFmtId="0" fontId="48" fillId="0" borderId="0"/>
    <xf numFmtId="182" fontId="23" fillId="0" borderId="0"/>
    <xf numFmtId="206" fontId="2" fillId="0" borderId="0"/>
    <xf numFmtId="181"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1"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30" fillId="0" borderId="0" applyNumberFormat="0"/>
    <xf numFmtId="0" fontId="42" fillId="0" borderId="0"/>
    <xf numFmtId="0" fontId="42" fillId="0" borderId="0"/>
    <xf numFmtId="0" fontId="42" fillId="0" borderId="0"/>
    <xf numFmtId="0" fontId="47" fillId="0" borderId="46">
      <alignment horizontal="center"/>
    </xf>
    <xf numFmtId="0" fontId="16" fillId="0" borderId="0">
      <alignment vertical="top"/>
    </xf>
    <xf numFmtId="0" fontId="16" fillId="0" borderId="0">
      <alignment vertical="top"/>
    </xf>
    <xf numFmtId="0" fontId="16" fillId="0" borderId="0">
      <alignment vertical="top"/>
    </xf>
    <xf numFmtId="0" fontId="47" fillId="0" borderId="46">
      <alignment horizontal="center"/>
    </xf>
    <xf numFmtId="0" fontId="47" fillId="0" borderId="0">
      <alignment vertical="top"/>
    </xf>
    <xf numFmtId="0" fontId="47" fillId="0" borderId="0">
      <alignment horizontal="right" vertical="top" wrapText="1"/>
    </xf>
    <xf numFmtId="0" fontId="47" fillId="0" borderId="0"/>
    <xf numFmtId="0" fontId="16" fillId="0" borderId="0"/>
    <xf numFmtId="0" fontId="16" fillId="0" borderId="0"/>
    <xf numFmtId="0" fontId="16" fillId="0" borderId="0"/>
    <xf numFmtId="0" fontId="16" fillId="0" borderId="0"/>
    <xf numFmtId="0" fontId="16" fillId="0" borderId="0"/>
    <xf numFmtId="0" fontId="16" fillId="0" borderId="0"/>
    <xf numFmtId="0" fontId="47" fillId="0" borderId="0"/>
    <xf numFmtId="0" fontId="47" fillId="0" borderId="0"/>
    <xf numFmtId="0" fontId="16" fillId="0" borderId="0"/>
    <xf numFmtId="0" fontId="16" fillId="0" borderId="0"/>
    <xf numFmtId="0" fontId="16" fillId="0" borderId="0"/>
    <xf numFmtId="0" fontId="16" fillId="0" borderId="0"/>
    <xf numFmtId="0" fontId="16" fillId="0" borderId="0"/>
    <xf numFmtId="0" fontId="47" fillId="0" borderId="0"/>
    <xf numFmtId="0" fontId="47" fillId="0" borderId="46">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7" fillId="0" borderId="0"/>
    <xf numFmtId="0" fontId="47" fillId="0" borderId="46">
      <alignment horizontal="center" wrapText="1"/>
    </xf>
    <xf numFmtId="0" fontId="47" fillId="0" borderId="46">
      <alignment horizontal="center"/>
    </xf>
    <xf numFmtId="0" fontId="47" fillId="0" borderId="46">
      <alignment horizontal="center" wrapText="1"/>
    </xf>
    <xf numFmtId="0" fontId="16" fillId="0" borderId="0"/>
    <xf numFmtId="0" fontId="16" fillId="0" borderId="0"/>
    <xf numFmtId="0" fontId="16" fillId="0" borderId="0"/>
    <xf numFmtId="0" fontId="47" fillId="0" borderId="0">
      <alignment horizontal="left" vertical="top"/>
    </xf>
    <xf numFmtId="0" fontId="47" fillId="0" borderId="0"/>
    <xf numFmtId="0" fontId="4" fillId="0" borderId="0"/>
    <xf numFmtId="0" fontId="24" fillId="7" borderId="52" applyNumberFormat="0" applyAlignment="0" applyProtection="0"/>
    <xf numFmtId="0" fontId="25" fillId="23" borderId="53" applyNumberFormat="0" applyAlignment="0" applyProtection="0"/>
    <xf numFmtId="0" fontId="26" fillId="23" borderId="52" applyNumberFormat="0" applyAlignment="0" applyProtection="0"/>
    <xf numFmtId="0" fontId="34" fillId="0" borderId="54" applyNumberFormat="0" applyFill="0" applyAlignment="0" applyProtection="0"/>
    <xf numFmtId="0" fontId="8" fillId="0" borderId="0"/>
    <xf numFmtId="0" fontId="8" fillId="0" borderId="0"/>
    <xf numFmtId="0" fontId="8" fillId="0" borderId="0"/>
    <xf numFmtId="0" fontId="4" fillId="27" borderId="55" applyNumberFormat="0" applyFont="0" applyAlignment="0" applyProtection="0"/>
    <xf numFmtId="0" fontId="8" fillId="0" borderId="0"/>
    <xf numFmtId="0" fontId="48" fillId="0" borderId="0"/>
    <xf numFmtId="0" fontId="8" fillId="0" borderId="0"/>
    <xf numFmtId="0" fontId="48" fillId="0" borderId="0"/>
    <xf numFmtId="207" fontId="131" fillId="0" borderId="0" applyFont="0" applyFill="0" applyBorder="0" applyAlignment="0" applyProtection="0"/>
    <xf numFmtId="0" fontId="132" fillId="0" borderId="0"/>
    <xf numFmtId="0" fontId="154" fillId="0" borderId="0"/>
    <xf numFmtId="166" fontId="48" fillId="0" borderId="0" applyFont="0" applyFill="0" applyBorder="0" applyAlignment="0" applyProtection="0"/>
    <xf numFmtId="0" fontId="8" fillId="0" borderId="0"/>
  </cellStyleXfs>
  <cellXfs count="512">
    <xf numFmtId="0" fontId="0" fillId="0" borderId="0" xfId="0"/>
    <xf numFmtId="0" fontId="119" fillId="0" borderId="0" xfId="60922" applyFont="1" applyFill="1" applyAlignment="1">
      <alignment horizontal="center"/>
    </xf>
    <xf numFmtId="0" fontId="119" fillId="0" borderId="0" xfId="60922" applyFont="1" applyFill="1" applyBorder="1"/>
    <xf numFmtId="0" fontId="119" fillId="0" borderId="0" xfId="60922" applyFont="1" applyFill="1"/>
    <xf numFmtId="0" fontId="119" fillId="0" borderId="0" xfId="60922" applyFont="1" applyFill="1" applyAlignment="1">
      <alignment vertical="center"/>
    </xf>
    <xf numFmtId="0" fontId="121" fillId="0" borderId="0" xfId="60922" applyFont="1" applyFill="1"/>
    <xf numFmtId="0" fontId="122" fillId="0" borderId="0" xfId="60922" applyFont="1" applyFill="1" applyBorder="1"/>
    <xf numFmtId="0" fontId="122" fillId="0" borderId="15" xfId="60922" applyFont="1" applyFill="1" applyBorder="1"/>
    <xf numFmtId="0" fontId="123" fillId="0" borderId="0" xfId="60922" applyFont="1" applyFill="1" applyBorder="1"/>
    <xf numFmtId="0" fontId="123" fillId="0" borderId="15" xfId="60922" applyFont="1" applyFill="1" applyBorder="1"/>
    <xf numFmtId="0" fontId="124" fillId="0" borderId="15" xfId="60922" applyFont="1" applyFill="1" applyBorder="1"/>
    <xf numFmtId="0" fontId="119" fillId="0" borderId="0" xfId="60922" applyFont="1" applyFill="1" applyBorder="1" applyAlignment="1">
      <alignment horizontal="center"/>
    </xf>
    <xf numFmtId="205" fontId="129" fillId="0" borderId="46" xfId="60925" applyNumberFormat="1" applyFont="1" applyFill="1" applyBorder="1" applyAlignment="1">
      <alignment horizontal="centerContinuous" vertical="center"/>
    </xf>
    <xf numFmtId="0" fontId="120" fillId="0" borderId="46" xfId="60922" applyFont="1" applyFill="1" applyBorder="1" applyAlignment="1">
      <alignment horizontal="center" vertical="center" wrapText="1"/>
    </xf>
    <xf numFmtId="0" fontId="120" fillId="0" borderId="46" xfId="60922" applyFont="1" applyFill="1" applyBorder="1" applyAlignment="1">
      <alignment horizontal="center" vertical="center"/>
    </xf>
    <xf numFmtId="0" fontId="46" fillId="0" borderId="46" xfId="60922" applyFont="1" applyFill="1" applyBorder="1" applyAlignment="1">
      <alignment horizontal="center" vertical="center" wrapText="1"/>
    </xf>
    <xf numFmtId="200" fontId="128" fillId="0" borderId="46" xfId="30243" applyNumberFormat="1" applyFont="1" applyBorder="1" applyAlignment="1">
      <alignment horizontal="center" vertical="center" wrapText="1"/>
    </xf>
    <xf numFmtId="0" fontId="121" fillId="151" borderId="0" xfId="60922" applyFont="1" applyFill="1"/>
    <xf numFmtId="0" fontId="124" fillId="0" borderId="0" xfId="60922" applyFont="1" applyFill="1" applyBorder="1"/>
    <xf numFmtId="180" fontId="119" fillId="153" borderId="46" xfId="60922" applyNumberFormat="1" applyFont="1" applyFill="1" applyBorder="1"/>
    <xf numFmtId="0" fontId="119" fillId="153" borderId="46" xfId="60922" applyFont="1" applyFill="1" applyBorder="1"/>
    <xf numFmtId="200" fontId="45" fillId="152" borderId="51" xfId="60923" applyNumberFormat="1" applyFont="1" applyFill="1" applyBorder="1" applyAlignment="1">
      <alignment horizontal="center" vertical="center"/>
    </xf>
    <xf numFmtId="200" fontId="45" fillId="29" borderId="51" xfId="60923" applyNumberFormat="1" applyFont="1" applyFill="1" applyBorder="1" applyAlignment="1">
      <alignment horizontal="center" vertical="center"/>
    </xf>
    <xf numFmtId="200" fontId="45" fillId="154" borderId="51" xfId="60923" applyNumberFormat="1" applyFont="1" applyFill="1" applyBorder="1" applyAlignment="1">
      <alignment horizontal="center" vertical="center"/>
    </xf>
    <xf numFmtId="168" fontId="105" fillId="151" borderId="31" xfId="60923" applyNumberFormat="1" applyFont="1" applyFill="1" applyBorder="1" applyAlignment="1">
      <alignment horizontal="center" vertical="center"/>
    </xf>
    <xf numFmtId="168" fontId="105" fillId="151" borderId="0" xfId="60923" applyNumberFormat="1" applyFont="1" applyFill="1" applyBorder="1" applyAlignment="1">
      <alignment horizontal="center" vertical="center"/>
    </xf>
    <xf numFmtId="168" fontId="105" fillId="151" borderId="61" xfId="60923" applyNumberFormat="1" applyFont="1" applyFill="1" applyBorder="1" applyAlignment="1">
      <alignment horizontal="center" vertical="center"/>
    </xf>
    <xf numFmtId="0" fontId="135" fillId="30" borderId="56" xfId="0" applyFont="1" applyFill="1" applyBorder="1" applyAlignment="1">
      <alignment wrapText="1"/>
    </xf>
    <xf numFmtId="0" fontId="135" fillId="30" borderId="56" xfId="0" applyFont="1" applyFill="1" applyBorder="1" applyAlignment="1">
      <alignment horizontal="center" wrapText="1"/>
    </xf>
    <xf numFmtId="209" fontId="135" fillId="30" borderId="56" xfId="0" applyNumberFormat="1" applyFont="1" applyFill="1" applyBorder="1" applyAlignment="1">
      <alignment vertical="center" wrapText="1"/>
    </xf>
    <xf numFmtId="212" fontId="135" fillId="30" borderId="56" xfId="0" applyNumberFormat="1" applyFont="1" applyFill="1" applyBorder="1" applyAlignment="1">
      <alignment horizontal="center" wrapText="1"/>
    </xf>
    <xf numFmtId="0" fontId="137" fillId="30" borderId="0" xfId="0" applyFont="1" applyFill="1" applyBorder="1" applyAlignment="1">
      <alignment horizontal="center" vertical="center" wrapText="1"/>
    </xf>
    <xf numFmtId="0" fontId="147" fillId="0" borderId="0" xfId="140" applyFont="1" applyFill="1" applyAlignment="1">
      <alignment vertical="top"/>
    </xf>
    <xf numFmtId="0" fontId="147" fillId="0" borderId="0" xfId="140" applyFont="1" applyAlignment="1">
      <alignment horizontal="center" vertical="center"/>
    </xf>
    <xf numFmtId="0" fontId="147" fillId="0" borderId="0" xfId="140" applyFont="1" applyAlignment="1">
      <alignment horizontal="center"/>
    </xf>
    <xf numFmtId="0" fontId="150" fillId="0" borderId="0" xfId="140" applyFont="1" applyFill="1" applyAlignment="1">
      <alignment vertical="top"/>
    </xf>
    <xf numFmtId="0" fontId="148" fillId="0" borderId="0" xfId="140" applyFont="1" applyFill="1" applyAlignment="1">
      <alignment vertical="top"/>
    </xf>
    <xf numFmtId="0" fontId="148" fillId="0" borderId="0" xfId="143" applyFont="1" applyFill="1" applyBorder="1" applyAlignment="1">
      <alignment horizontal="left" vertical="top"/>
    </xf>
    <xf numFmtId="209" fontId="144" fillId="30" borderId="56" xfId="0" applyNumberFormat="1" applyFont="1" applyFill="1" applyBorder="1" applyAlignment="1">
      <alignment vertical="center" wrapText="1"/>
    </xf>
    <xf numFmtId="0" fontId="155" fillId="0" borderId="0" xfId="701" applyFont="1" applyFill="1" applyBorder="1" applyAlignment="1">
      <alignment horizontal="left" vertical="center"/>
    </xf>
    <xf numFmtId="0" fontId="155" fillId="0" borderId="0" xfId="701" applyFont="1" applyFill="1" applyBorder="1" applyAlignment="1">
      <alignment horizontal="right" vertical="center"/>
    </xf>
    <xf numFmtId="0" fontId="155" fillId="0" borderId="15" xfId="701" applyFont="1" applyFill="1" applyBorder="1" applyAlignment="1">
      <alignment horizontal="left" vertical="center"/>
    </xf>
    <xf numFmtId="0" fontId="156" fillId="0" borderId="0" xfId="60996" applyFont="1" applyFill="1" applyAlignment="1">
      <alignment vertical="center" wrapText="1"/>
    </xf>
    <xf numFmtId="0" fontId="150" fillId="0" borderId="0" xfId="60996" applyFont="1" applyFill="1" applyAlignment="1">
      <alignment vertical="top"/>
    </xf>
    <xf numFmtId="0" fontId="149" fillId="0" borderId="0" xfId="60996" applyFont="1" applyFill="1" applyAlignment="1">
      <alignment horizontal="center" vertical="top"/>
    </xf>
    <xf numFmtId="0" fontId="152" fillId="0" borderId="0" xfId="140" applyFont="1" applyAlignment="1">
      <alignment horizontal="center" vertical="center"/>
    </xf>
    <xf numFmtId="0" fontId="157" fillId="0" borderId="0" xfId="140" applyFont="1" applyAlignment="1">
      <alignment horizontal="center" vertical="center"/>
    </xf>
    <xf numFmtId="0" fontId="149" fillId="0" borderId="0" xfId="140" applyFont="1" applyAlignment="1">
      <alignment horizontal="center" vertical="center"/>
    </xf>
    <xf numFmtId="0" fontId="158" fillId="0" borderId="0" xfId="60996" applyFont="1" applyFill="1" applyAlignment="1">
      <alignment horizontal="center" vertical="center" wrapText="1"/>
    </xf>
    <xf numFmtId="0" fontId="159" fillId="0" borderId="0" xfId="60996" applyFont="1" applyFill="1" applyAlignment="1">
      <alignment vertical="center" wrapText="1"/>
    </xf>
    <xf numFmtId="0" fontId="147" fillId="0" borderId="0" xfId="60996" applyFont="1" applyFill="1" applyAlignment="1">
      <alignment vertical="top"/>
    </xf>
    <xf numFmtId="0" fontId="147" fillId="0" borderId="0" xfId="60996" applyFont="1" applyFill="1" applyAlignment="1">
      <alignment horizontal="center" vertical="top"/>
    </xf>
    <xf numFmtId="0" fontId="160" fillId="0" borderId="0" xfId="140" applyFont="1" applyAlignment="1">
      <alignment horizontal="center" vertical="center"/>
    </xf>
    <xf numFmtId="0" fontId="159" fillId="0" borderId="0" xfId="140" applyFont="1" applyAlignment="1">
      <alignment horizontal="center" vertical="center"/>
    </xf>
    <xf numFmtId="0" fontId="160" fillId="0" borderId="0" xfId="140" applyFont="1" applyAlignment="1">
      <alignment horizontal="center"/>
    </xf>
    <xf numFmtId="0" fontId="149" fillId="0" borderId="0" xfId="60996" applyFont="1" applyFill="1" applyAlignment="1">
      <alignment horizontal="center" vertical="center"/>
    </xf>
    <xf numFmtId="0" fontId="161" fillId="0" borderId="0" xfId="60996" applyFont="1" applyFill="1" applyAlignment="1">
      <alignment horizontal="center" vertical="center"/>
    </xf>
    <xf numFmtId="0" fontId="150" fillId="0" borderId="0" xfId="60996" applyFont="1" applyFill="1" applyAlignment="1">
      <alignment vertical="center"/>
    </xf>
    <xf numFmtId="0" fontId="149" fillId="0" borderId="0" xfId="60996" applyFont="1" applyFill="1" applyAlignment="1">
      <alignment horizontal="left" vertical="center"/>
    </xf>
    <xf numFmtId="0" fontId="150" fillId="0" borderId="0" xfId="60996" applyFont="1" applyFill="1" applyAlignment="1">
      <alignment horizontal="right" vertical="center"/>
    </xf>
    <xf numFmtId="0" fontId="162" fillId="0" borderId="15" xfId="60996" applyFont="1" applyFill="1" applyBorder="1" applyAlignment="1">
      <alignment vertical="top"/>
    </xf>
    <xf numFmtId="0" fontId="163" fillId="0" borderId="15" xfId="0" applyFont="1" applyBorder="1" applyAlignment="1">
      <alignment vertical="top"/>
    </xf>
    <xf numFmtId="0" fontId="150" fillId="0" borderId="0" xfId="60996" applyFont="1" applyFill="1" applyBorder="1" applyAlignment="1">
      <alignment vertical="center"/>
    </xf>
    <xf numFmtId="0" fontId="150" fillId="0" borderId="0" xfId="60996" applyFont="1" applyFill="1" applyBorder="1" applyAlignment="1">
      <alignment horizontal="right" vertical="center"/>
    </xf>
    <xf numFmtId="0" fontId="150" fillId="0" borderId="0" xfId="60996" applyFont="1" applyFill="1" applyAlignment="1">
      <alignment horizontal="center" vertical="top"/>
    </xf>
    <xf numFmtId="0" fontId="149" fillId="0" borderId="0" xfId="60996" applyFont="1" applyFill="1" applyBorder="1" applyAlignment="1">
      <alignment horizontal="left" vertical="top"/>
    </xf>
    <xf numFmtId="0" fontId="149" fillId="0" borderId="0" xfId="60996" applyFont="1" applyFill="1" applyAlignment="1">
      <alignment vertical="top"/>
    </xf>
    <xf numFmtId="0" fontId="151" fillId="0" borderId="0" xfId="60996" applyFont="1" applyFill="1" applyBorder="1" applyAlignment="1">
      <alignment horizontal="left" vertical="top"/>
    </xf>
    <xf numFmtId="0" fontId="149" fillId="0" borderId="0" xfId="60996" applyFont="1" applyFill="1" applyAlignment="1">
      <alignment horizontal="left" vertical="top"/>
    </xf>
    <xf numFmtId="0" fontId="149" fillId="0" borderId="0" xfId="60996" applyFont="1" applyFill="1" applyBorder="1" applyAlignment="1">
      <alignment vertical="top"/>
    </xf>
    <xf numFmtId="0" fontId="155" fillId="0" borderId="15" xfId="60996" applyFont="1" applyFill="1" applyBorder="1" applyAlignment="1">
      <alignment vertical="top"/>
    </xf>
    <xf numFmtId="0" fontId="164" fillId="0" borderId="15" xfId="0" applyFont="1" applyBorder="1" applyAlignment="1">
      <alignment vertical="top"/>
    </xf>
    <xf numFmtId="0" fontId="149" fillId="0" borderId="0" xfId="60996" applyFont="1" applyFill="1" applyAlignment="1">
      <alignment vertical="center"/>
    </xf>
    <xf numFmtId="0" fontId="149" fillId="0" borderId="0" xfId="60996" applyFont="1" applyFill="1" applyBorder="1" applyAlignment="1">
      <alignment vertical="center"/>
    </xf>
    <xf numFmtId="0" fontId="151" fillId="0" borderId="63" xfId="60996" applyFont="1" applyFill="1" applyBorder="1" applyAlignment="1">
      <alignment horizontal="left" vertical="center"/>
    </xf>
    <xf numFmtId="0" fontId="165" fillId="0" borderId="63" xfId="0" applyFont="1" applyBorder="1" applyAlignment="1">
      <alignment horizontal="center" vertical="center"/>
    </xf>
    <xf numFmtId="0" fontId="150" fillId="0" borderId="0" xfId="60996" applyFont="1" applyFill="1" applyAlignment="1">
      <alignment horizontal="left" vertical="top"/>
    </xf>
    <xf numFmtId="0" fontId="151" fillId="0" borderId="0" xfId="60996" applyFont="1" applyFill="1" applyBorder="1" applyAlignment="1">
      <alignment horizontal="left" vertical="center"/>
    </xf>
    <xf numFmtId="0" fontId="165" fillId="0" borderId="0" xfId="0" applyFont="1" applyBorder="1" applyAlignment="1">
      <alignment horizontal="center" vertical="center"/>
    </xf>
    <xf numFmtId="0" fontId="151" fillId="0" borderId="0" xfId="60996" applyFont="1" applyFill="1" applyAlignment="1">
      <alignment vertical="top"/>
    </xf>
    <xf numFmtId="0" fontId="150" fillId="0" borderId="0" xfId="60996" applyFont="1" applyFill="1" applyBorder="1" applyAlignment="1">
      <alignment horizontal="center" vertical="top"/>
    </xf>
    <xf numFmtId="0" fontId="150" fillId="0" borderId="0" xfId="60996" applyFont="1" applyFill="1" applyBorder="1" applyAlignment="1">
      <alignment vertical="top"/>
    </xf>
    <xf numFmtId="0" fontId="149" fillId="0" borderId="0" xfId="60996" applyFont="1" applyFill="1" applyBorder="1" applyAlignment="1">
      <alignment horizontal="right" vertical="top"/>
    </xf>
    <xf numFmtId="0" fontId="149" fillId="0" borderId="15" xfId="60996" applyFont="1" applyFill="1" applyBorder="1" applyAlignment="1">
      <alignment vertical="top"/>
    </xf>
    <xf numFmtId="0" fontId="150" fillId="0" borderId="69" xfId="60996" applyFont="1" applyFill="1" applyBorder="1" applyAlignment="1">
      <alignment vertical="top" wrapText="1"/>
    </xf>
    <xf numFmtId="0" fontId="150" fillId="0" borderId="0" xfId="60996" applyFont="1" applyFill="1" applyAlignment="1">
      <alignment vertical="top" wrapText="1"/>
    </xf>
    <xf numFmtId="0" fontId="168" fillId="0" borderId="69" xfId="60996" applyFont="1" applyFill="1" applyBorder="1" applyAlignment="1">
      <alignment vertical="top" wrapText="1"/>
    </xf>
    <xf numFmtId="0" fontId="168" fillId="0" borderId="0" xfId="60996" applyFont="1" applyFill="1" applyAlignment="1">
      <alignment vertical="top" wrapText="1"/>
    </xf>
    <xf numFmtId="0" fontId="16" fillId="155" borderId="69" xfId="140" applyFill="1" applyBorder="1" applyAlignment="1">
      <alignment vertical="top" wrapText="1"/>
    </xf>
    <xf numFmtId="0" fontId="150" fillId="0" borderId="69" xfId="60996" applyFont="1" applyFill="1" applyBorder="1" applyAlignment="1">
      <alignment horizontal="center" vertical="center" wrapText="1"/>
    </xf>
    <xf numFmtId="0" fontId="149" fillId="0" borderId="69" xfId="60996" applyFont="1" applyFill="1" applyBorder="1" applyAlignment="1">
      <alignment horizontal="center" vertical="center"/>
    </xf>
    <xf numFmtId="0" fontId="150" fillId="0" borderId="0" xfId="60996" applyFont="1" applyFill="1" applyBorder="1" applyAlignment="1">
      <alignment horizontal="center" vertical="center" wrapText="1"/>
    </xf>
    <xf numFmtId="0" fontId="150" fillId="0" borderId="15" xfId="60996" applyFont="1" applyFill="1" applyBorder="1" applyAlignment="1">
      <alignment vertical="top"/>
    </xf>
    <xf numFmtId="0" fontId="150" fillId="0" borderId="0" xfId="701" applyFont="1" applyFill="1" applyAlignment="1"/>
    <xf numFmtId="0" fontId="149" fillId="0" borderId="0" xfId="60996" applyFont="1" applyFill="1" applyAlignment="1">
      <alignment horizontal="left"/>
    </xf>
    <xf numFmtId="0" fontId="150" fillId="0" borderId="0" xfId="60996" applyFont="1" applyFill="1" applyBorder="1" applyAlignment="1">
      <alignment horizontal="left" vertical="top" wrapText="1"/>
    </xf>
    <xf numFmtId="0" fontId="155" fillId="0" borderId="15" xfId="60996" applyFont="1" applyFill="1" applyBorder="1" applyAlignment="1">
      <alignment vertical="center"/>
    </xf>
    <xf numFmtId="0" fontId="155" fillId="0" borderId="0" xfId="60996" applyFont="1" applyFill="1" applyAlignment="1">
      <alignment vertical="center"/>
    </xf>
    <xf numFmtId="2" fontId="147" fillId="0" borderId="0" xfId="60996" applyNumberFormat="1" applyFont="1" applyFill="1" applyAlignment="1">
      <alignment vertical="center"/>
    </xf>
    <xf numFmtId="167" fontId="149" fillId="0" borderId="0" xfId="60996" applyNumberFormat="1" applyFont="1" applyFill="1" applyBorder="1" applyAlignment="1">
      <alignment horizontal="right" vertical="top"/>
    </xf>
    <xf numFmtId="4" fontId="162" fillId="0" borderId="0" xfId="60996" applyNumberFormat="1" applyFont="1" applyFill="1" applyBorder="1" applyAlignment="1">
      <alignment horizontal="right" vertical="top"/>
    </xf>
    <xf numFmtId="0" fontId="162" fillId="0" borderId="0" xfId="60996" applyFont="1" applyFill="1" applyAlignment="1">
      <alignment vertical="top"/>
    </xf>
    <xf numFmtId="0" fontId="150" fillId="0" borderId="0" xfId="60996" applyFont="1" applyFill="1" applyBorder="1" applyAlignment="1">
      <alignment horizontal="left" vertical="top"/>
    </xf>
    <xf numFmtId="199" fontId="162" fillId="0" borderId="19" xfId="60996" applyNumberFormat="1" applyFont="1" applyFill="1" applyBorder="1" applyAlignment="1">
      <alignment horizontal="left" vertical="top" wrapText="1"/>
    </xf>
    <xf numFmtId="0" fontId="162" fillId="0" borderId="64" xfId="60996" applyFont="1" applyFill="1" applyBorder="1" applyAlignment="1">
      <alignment vertical="top"/>
    </xf>
    <xf numFmtId="0" fontId="162" fillId="0" borderId="0" xfId="60996" applyFont="1" applyFill="1" applyBorder="1" applyAlignment="1">
      <alignment horizontal="left" vertical="top" wrapText="1"/>
    </xf>
    <xf numFmtId="0" fontId="162" fillId="0" borderId="0" xfId="60996" applyFont="1" applyFill="1" applyBorder="1" applyAlignment="1">
      <alignment vertical="top"/>
    </xf>
    <xf numFmtId="0" fontId="153" fillId="0" borderId="20" xfId="60996" applyFont="1" applyFill="1" applyBorder="1" applyAlignment="1">
      <alignment vertical="top"/>
    </xf>
    <xf numFmtId="0" fontId="162" fillId="0" borderId="15" xfId="60996" applyFont="1" applyFill="1" applyBorder="1" applyAlignment="1">
      <alignment horizontal="left" vertical="top" wrapText="1"/>
    </xf>
    <xf numFmtId="0" fontId="162" fillId="0" borderId="18" xfId="60996" applyFont="1" applyFill="1" applyBorder="1" applyAlignment="1">
      <alignment horizontal="left" vertical="top" wrapText="1"/>
    </xf>
    <xf numFmtId="0" fontId="150" fillId="0" borderId="0" xfId="60996" applyFont="1" applyFill="1" applyAlignment="1">
      <alignment horizontal="right" vertical="top"/>
    </xf>
    <xf numFmtId="0" fontId="150" fillId="0" borderId="0" xfId="60996" applyFont="1" applyFill="1" applyBorder="1" applyAlignment="1">
      <alignment horizontal="left"/>
    </xf>
    <xf numFmtId="167" fontId="149" fillId="0" borderId="0" xfId="60996" applyNumberFormat="1" applyFont="1" applyFill="1" applyBorder="1" applyAlignment="1">
      <alignment horizontal="center" vertical="top"/>
    </xf>
    <xf numFmtId="167" fontId="150" fillId="0" borderId="0" xfId="60996" applyNumberFormat="1" applyFont="1" applyFill="1" applyAlignment="1">
      <alignment horizontal="center" vertical="top"/>
    </xf>
    <xf numFmtId="4" fontId="149" fillId="0" borderId="0" xfId="60996" applyNumberFormat="1" applyFont="1" applyFill="1" applyBorder="1" applyAlignment="1">
      <alignment horizontal="right" vertical="top"/>
    </xf>
    <xf numFmtId="0" fontId="162" fillId="0" borderId="65" xfId="60996" applyFont="1" applyFill="1" applyBorder="1" applyAlignment="1">
      <alignment vertical="top"/>
    </xf>
    <xf numFmtId="0" fontId="162" fillId="0" borderId="63" xfId="60996" applyFont="1" applyFill="1" applyBorder="1" applyAlignment="1">
      <alignment vertical="top"/>
    </xf>
    <xf numFmtId="0" fontId="150" fillId="0" borderId="63" xfId="60996" applyFont="1" applyFill="1" applyBorder="1" applyAlignment="1">
      <alignment vertical="top"/>
    </xf>
    <xf numFmtId="0" fontId="155" fillId="0" borderId="63" xfId="60996" applyFont="1" applyFill="1" applyBorder="1" applyAlignment="1">
      <alignment horizontal="right" vertical="top"/>
    </xf>
    <xf numFmtId="0" fontId="162" fillId="0" borderId="63" xfId="60996" applyFont="1" applyFill="1" applyBorder="1" applyAlignment="1">
      <alignment horizontal="center" vertical="top"/>
    </xf>
    <xf numFmtId="0" fontId="162" fillId="0" borderId="0" xfId="60996" applyFont="1" applyFill="1" applyBorder="1" applyAlignment="1">
      <alignment horizontal="left" vertical="top"/>
    </xf>
    <xf numFmtId="0" fontId="162" fillId="0" borderId="19" xfId="60996" applyFont="1" applyFill="1" applyBorder="1" applyAlignment="1">
      <alignment vertical="top"/>
    </xf>
    <xf numFmtId="0" fontId="162" fillId="0" borderId="20" xfId="60996" applyFont="1" applyFill="1" applyBorder="1" applyAlignment="1">
      <alignment vertical="top"/>
    </xf>
    <xf numFmtId="0" fontId="162" fillId="0" borderId="18" xfId="60996" applyFont="1" applyFill="1" applyBorder="1" applyAlignment="1">
      <alignment vertical="top"/>
    </xf>
    <xf numFmtId="0" fontId="155" fillId="0" borderId="73" xfId="60996" applyFont="1" applyFill="1" applyBorder="1" applyAlignment="1">
      <alignment horizontal="center" vertical="top"/>
    </xf>
    <xf numFmtId="0" fontId="162" fillId="0" borderId="15" xfId="60996" applyFont="1" applyFill="1" applyBorder="1" applyAlignment="1">
      <alignment horizontal="center" vertical="top"/>
    </xf>
    <xf numFmtId="0" fontId="155" fillId="0" borderId="73" xfId="60996" applyFont="1" applyFill="1" applyBorder="1" applyAlignment="1">
      <alignment horizontal="right" vertical="top"/>
    </xf>
    <xf numFmtId="0" fontId="162" fillId="0" borderId="66" xfId="60996" applyFont="1" applyFill="1" applyBorder="1" applyAlignment="1">
      <alignment vertical="top"/>
    </xf>
    <xf numFmtId="0" fontId="149" fillId="0" borderId="0" xfId="60996" applyFont="1" applyFill="1" applyBorder="1" applyAlignment="1">
      <alignment horizontal="center" vertical="top"/>
    </xf>
    <xf numFmtId="0" fontId="155" fillId="0" borderId="0" xfId="60996" applyFont="1" applyFill="1" applyAlignment="1">
      <alignment horizontal="left" vertical="top"/>
    </xf>
    <xf numFmtId="0" fontId="155" fillId="0" borderId="0" xfId="60996" applyFont="1" applyFill="1" applyAlignment="1">
      <alignment horizontal="left" vertical="top" wrapText="1"/>
    </xf>
    <xf numFmtId="0" fontId="155" fillId="0" borderId="0" xfId="60996" applyFont="1" applyFill="1" applyBorder="1" applyAlignment="1">
      <alignment horizontal="center" vertical="top"/>
    </xf>
    <xf numFmtId="0" fontId="162" fillId="0" borderId="0" xfId="60996" applyFont="1" applyFill="1" applyAlignment="1">
      <alignment horizontal="left" vertical="top"/>
    </xf>
    <xf numFmtId="0" fontId="162" fillId="0" borderId="0" xfId="60996" applyFont="1" applyFill="1" applyAlignment="1">
      <alignment horizontal="center" vertical="top"/>
    </xf>
    <xf numFmtId="0" fontId="173" fillId="0" borderId="0" xfId="60996" applyFont="1" applyFill="1" applyAlignment="1">
      <alignment vertical="top"/>
    </xf>
    <xf numFmtId="0" fontId="149" fillId="0" borderId="0" xfId="60996" applyFont="1" applyFill="1" applyBorder="1" applyAlignment="1">
      <alignment horizontal="left" wrapText="1"/>
    </xf>
    <xf numFmtId="0" fontId="150" fillId="0" borderId="0" xfId="60996" applyFont="1" applyFill="1" applyAlignment="1"/>
    <xf numFmtId="0" fontId="147" fillId="0" borderId="0" xfId="143" applyFont="1" applyBorder="1" applyAlignment="1">
      <alignment horizontal="left" vertical="center"/>
    </xf>
    <xf numFmtId="0" fontId="0" fillId="0" borderId="0" xfId="0" applyBorder="1" applyAlignment="1">
      <alignment vertical="center"/>
    </xf>
    <xf numFmtId="0" fontId="149" fillId="0" borderId="0" xfId="140" applyFont="1" applyFill="1" applyAlignment="1">
      <alignment vertical="top"/>
    </xf>
    <xf numFmtId="0" fontId="125" fillId="30" borderId="0" xfId="60895" applyFont="1" applyFill="1" applyAlignment="1">
      <alignment horizontal="right" vertical="center" wrapText="1"/>
    </xf>
    <xf numFmtId="0" fontId="116" fillId="30" borderId="0" xfId="60895" applyFont="1" applyFill="1" applyAlignment="1">
      <alignment horizontal="right" vertical="center" wrapText="1"/>
    </xf>
    <xf numFmtId="0" fontId="135" fillId="30" borderId="0" xfId="0" applyFont="1" applyFill="1" applyAlignment="1">
      <alignment horizontal="center" wrapText="1"/>
    </xf>
    <xf numFmtId="0" fontId="135" fillId="30" borderId="0" xfId="0" applyFont="1" applyFill="1"/>
    <xf numFmtId="0" fontId="115" fillId="30" borderId="0" xfId="0" applyFont="1" applyFill="1" applyAlignment="1">
      <alignment vertical="center" wrapText="1"/>
    </xf>
    <xf numFmtId="49" fontId="135" fillId="30" borderId="0" xfId="0" applyNumberFormat="1" applyFont="1" applyFill="1" applyAlignment="1">
      <alignment horizontal="center"/>
    </xf>
    <xf numFmtId="0" fontId="135" fillId="30" borderId="0" xfId="0" applyFont="1" applyFill="1" applyAlignment="1">
      <alignment wrapText="1"/>
    </xf>
    <xf numFmtId="49" fontId="135" fillId="30" borderId="0" xfId="0" applyNumberFormat="1" applyFont="1" applyFill="1" applyAlignment="1">
      <alignment horizontal="right"/>
    </xf>
    <xf numFmtId="0" fontId="135" fillId="30" borderId="15" xfId="0" applyFont="1" applyFill="1" applyBorder="1"/>
    <xf numFmtId="14" fontId="0" fillId="30" borderId="0" xfId="0" applyNumberFormat="1" applyFill="1" applyBorder="1" applyAlignment="1">
      <alignment horizontal="center" wrapText="1"/>
    </xf>
    <xf numFmtId="49" fontId="135" fillId="30" borderId="0" xfId="0" applyNumberFormat="1" applyFont="1" applyFill="1" applyBorder="1" applyAlignment="1">
      <alignment horizontal="center"/>
    </xf>
    <xf numFmtId="210" fontId="135" fillId="30" borderId="56" xfId="0" applyNumberFormat="1" applyFont="1" applyFill="1" applyBorder="1" applyAlignment="1">
      <alignment horizontal="center" vertical="center" wrapText="1"/>
    </xf>
    <xf numFmtId="210" fontId="135" fillId="30" borderId="0" xfId="0" applyNumberFormat="1" applyFont="1" applyFill="1" applyBorder="1" applyAlignment="1">
      <alignment horizontal="center" vertical="center" wrapText="1"/>
    </xf>
    <xf numFmtId="0" fontId="137" fillId="30" borderId="57" xfId="0" applyFont="1" applyFill="1" applyBorder="1" applyAlignment="1">
      <alignment horizontal="center" vertical="center" wrapText="1"/>
    </xf>
    <xf numFmtId="0" fontId="137" fillId="30" borderId="56" xfId="0" applyFont="1" applyFill="1" applyBorder="1" applyAlignment="1">
      <alignment horizontal="center" vertical="center" wrapText="1"/>
    </xf>
    <xf numFmtId="0" fontId="135" fillId="30" borderId="43" xfId="60994" applyFont="1" applyFill="1" applyBorder="1" applyAlignment="1">
      <alignment horizontal="left" vertical="center"/>
    </xf>
    <xf numFmtId="209" fontId="135" fillId="30" borderId="0" xfId="0" applyNumberFormat="1" applyFont="1" applyFill="1" applyBorder="1" applyAlignment="1">
      <alignment horizontal="center" vertical="center" wrapText="1"/>
    </xf>
    <xf numFmtId="0" fontId="135" fillId="30" borderId="76" xfId="60994" applyFont="1" applyFill="1" applyBorder="1" applyAlignment="1">
      <alignment horizontal="left" vertical="center"/>
    </xf>
    <xf numFmtId="209" fontId="137" fillId="30" borderId="0" xfId="0" applyNumberFormat="1" applyFont="1" applyFill="1" applyBorder="1" applyAlignment="1">
      <alignment horizontal="center" vertical="center" wrapText="1"/>
    </xf>
    <xf numFmtId="0" fontId="135" fillId="30" borderId="78" xfId="60994" applyFont="1" applyFill="1" applyBorder="1" applyAlignment="1">
      <alignment horizontal="left" vertical="center"/>
    </xf>
    <xf numFmtId="49" fontId="135" fillId="30" borderId="43" xfId="60994" applyNumberFormat="1" applyFont="1" applyFill="1" applyBorder="1" applyAlignment="1">
      <alignment horizontal="left" vertical="center"/>
    </xf>
    <xf numFmtId="49" fontId="135" fillId="30" borderId="75" xfId="60994" applyNumberFormat="1" applyFont="1" applyFill="1" applyBorder="1" applyAlignment="1">
      <alignment horizontal="center" vertical="center"/>
    </xf>
    <xf numFmtId="0" fontId="137" fillId="30" borderId="75" xfId="60994" applyFont="1" applyFill="1" applyBorder="1" applyAlignment="1">
      <alignment horizontal="left" vertical="center" wrapText="1"/>
    </xf>
    <xf numFmtId="208" fontId="137" fillId="30" borderId="0" xfId="0" applyNumberFormat="1" applyFont="1" applyFill="1" applyBorder="1" applyAlignment="1">
      <alignment horizontal="center" vertical="center" wrapText="1"/>
    </xf>
    <xf numFmtId="49" fontId="135" fillId="30" borderId="76" xfId="60994" applyNumberFormat="1" applyFont="1" applyFill="1" applyBorder="1" applyAlignment="1">
      <alignment horizontal="left" vertical="center"/>
    </xf>
    <xf numFmtId="49" fontId="135" fillId="30" borderId="69" xfId="60994" applyNumberFormat="1" applyFont="1" applyFill="1" applyBorder="1" applyAlignment="1">
      <alignment horizontal="center" vertical="center"/>
    </xf>
    <xf numFmtId="49" fontId="135" fillId="30" borderId="78" xfId="60994" applyNumberFormat="1" applyFont="1" applyFill="1" applyBorder="1" applyAlignment="1">
      <alignment horizontal="left" vertical="center"/>
    </xf>
    <xf numFmtId="49" fontId="135" fillId="30" borderId="74" xfId="60994" applyNumberFormat="1" applyFont="1" applyFill="1" applyBorder="1" applyAlignment="1">
      <alignment horizontal="center" vertical="center"/>
    </xf>
    <xf numFmtId="49" fontId="135" fillId="30" borderId="81" xfId="60994" applyNumberFormat="1" applyFont="1" applyFill="1" applyBorder="1" applyAlignment="1">
      <alignment horizontal="left" vertical="center"/>
    </xf>
    <xf numFmtId="49" fontId="135" fillId="30" borderId="16" xfId="60994" applyNumberFormat="1" applyFont="1" applyFill="1" applyBorder="1" applyAlignment="1">
      <alignment horizontal="center" vertical="center"/>
    </xf>
    <xf numFmtId="208" fontId="137" fillId="30" borderId="0" xfId="0" applyNumberFormat="1" applyFont="1" applyFill="1" applyBorder="1" applyAlignment="1">
      <alignment horizontal="right" vertical="center" wrapText="1"/>
    </xf>
    <xf numFmtId="209" fontId="135" fillId="30" borderId="0" xfId="0" applyNumberFormat="1" applyFont="1" applyFill="1" applyBorder="1" applyAlignment="1">
      <alignment horizontal="right" vertical="center" wrapText="1"/>
    </xf>
    <xf numFmtId="9" fontId="137" fillId="30" borderId="75" xfId="60994" applyNumberFormat="1" applyFont="1" applyFill="1" applyBorder="1" applyAlignment="1">
      <alignment horizontal="center" vertical="center" wrapText="1"/>
    </xf>
    <xf numFmtId="49" fontId="135" fillId="30" borderId="86" xfId="60994" applyNumberFormat="1" applyFont="1" applyFill="1" applyBorder="1" applyAlignment="1">
      <alignment horizontal="left" vertical="center"/>
    </xf>
    <xf numFmtId="49" fontId="135" fillId="30" borderId="87" xfId="60994" applyNumberFormat="1" applyFont="1" applyFill="1" applyBorder="1" applyAlignment="1">
      <alignment horizontal="center" vertical="center"/>
    </xf>
    <xf numFmtId="0" fontId="135" fillId="30" borderId="87" xfId="60994" applyFont="1" applyFill="1" applyBorder="1" applyAlignment="1">
      <alignment horizontal="left" vertical="center" wrapText="1"/>
    </xf>
    <xf numFmtId="9" fontId="135" fillId="30" borderId="87" xfId="60994" applyNumberFormat="1" applyFont="1" applyFill="1" applyBorder="1" applyAlignment="1">
      <alignment horizontal="center" vertical="center" wrapText="1"/>
    </xf>
    <xf numFmtId="212" fontId="135" fillId="30" borderId="87" xfId="60994" applyNumberFormat="1" applyFont="1" applyFill="1" applyBorder="1" applyAlignment="1">
      <alignment horizontal="center" vertical="center"/>
    </xf>
    <xf numFmtId="209" fontId="135" fillId="30" borderId="87" xfId="60994" applyNumberFormat="1" applyFont="1" applyFill="1" applyBorder="1" applyAlignment="1">
      <alignment horizontal="center" vertical="center" wrapText="1"/>
    </xf>
    <xf numFmtId="209" fontId="135" fillId="30" borderId="88" xfId="60994" applyNumberFormat="1" applyFont="1" applyFill="1" applyBorder="1" applyAlignment="1">
      <alignment horizontal="center" vertical="center"/>
    </xf>
    <xf numFmtId="212" fontId="135" fillId="30" borderId="69" xfId="60994" applyNumberFormat="1" applyFont="1" applyFill="1" applyBorder="1" applyAlignment="1">
      <alignment horizontal="center" vertical="center"/>
    </xf>
    <xf numFmtId="208" fontId="135" fillId="30" borderId="0" xfId="0" applyNumberFormat="1" applyFont="1" applyFill="1" applyBorder="1" applyAlignment="1">
      <alignment horizontal="right" vertical="center"/>
    </xf>
    <xf numFmtId="49" fontId="135" fillId="30" borderId="56" xfId="60994" applyNumberFormat="1" applyFont="1" applyFill="1" applyBorder="1" applyAlignment="1">
      <alignment horizontal="left" vertical="center"/>
    </xf>
    <xf numFmtId="49" fontId="135" fillId="30" borderId="56" xfId="60994" applyNumberFormat="1" applyFont="1" applyFill="1" applyBorder="1" applyAlignment="1">
      <alignment horizontal="center" vertical="center"/>
    </xf>
    <xf numFmtId="0" fontId="135" fillId="30" borderId="56" xfId="60994" applyFont="1" applyFill="1" applyBorder="1" applyAlignment="1">
      <alignment horizontal="left" vertical="center" wrapText="1"/>
    </xf>
    <xf numFmtId="209" fontId="135" fillId="30" borderId="56" xfId="60994" applyNumberFormat="1" applyFont="1" applyFill="1" applyBorder="1" applyAlignment="1">
      <alignment horizontal="center" vertical="center" wrapText="1"/>
    </xf>
    <xf numFmtId="209" fontId="135" fillId="30" borderId="56" xfId="60994" applyNumberFormat="1" applyFont="1" applyFill="1" applyBorder="1" applyAlignment="1">
      <alignment horizontal="center" vertical="center"/>
    </xf>
    <xf numFmtId="209" fontId="135" fillId="30" borderId="0" xfId="0" applyNumberFormat="1" applyFont="1" applyFill="1" applyBorder="1" applyAlignment="1">
      <alignment horizontal="center" vertical="center"/>
    </xf>
    <xf numFmtId="49" fontId="135" fillId="30" borderId="89" xfId="60994" applyNumberFormat="1" applyFont="1" applyFill="1" applyBorder="1" applyAlignment="1">
      <alignment horizontal="left" vertical="center"/>
    </xf>
    <xf numFmtId="49" fontId="135" fillId="30" borderId="72" xfId="60994" applyNumberFormat="1" applyFont="1" applyFill="1" applyBorder="1" applyAlignment="1">
      <alignment horizontal="center" vertical="center"/>
    </xf>
    <xf numFmtId="209" fontId="137" fillId="30" borderId="0" xfId="0" applyNumberFormat="1" applyFont="1" applyFill="1" applyBorder="1" applyAlignment="1">
      <alignment horizontal="right" vertical="center" wrapText="1"/>
    </xf>
    <xf numFmtId="208" fontId="135" fillId="30" borderId="0" xfId="0" applyNumberFormat="1" applyFont="1" applyFill="1" applyAlignment="1">
      <alignment horizontal="center" wrapText="1"/>
    </xf>
    <xf numFmtId="209" fontId="135" fillId="30" borderId="0" xfId="0" applyNumberFormat="1" applyFont="1" applyFill="1" applyAlignment="1">
      <alignment horizontal="center" wrapText="1"/>
    </xf>
    <xf numFmtId="0" fontId="116" fillId="30" borderId="56" xfId="0" applyFont="1" applyFill="1" applyBorder="1" applyAlignment="1">
      <alignment horizontal="center" vertical="center" wrapText="1"/>
    </xf>
    <xf numFmtId="210" fontId="139" fillId="30" borderId="56" xfId="0" applyNumberFormat="1" applyFont="1" applyFill="1" applyBorder="1" applyAlignment="1">
      <alignment horizontal="center" vertical="center" wrapText="1"/>
    </xf>
    <xf numFmtId="1" fontId="127" fillId="30" borderId="16" xfId="0" applyNumberFormat="1" applyFont="1" applyFill="1" applyBorder="1" applyAlignment="1">
      <alignment horizontal="center" vertical="center" wrapText="1"/>
    </xf>
    <xf numFmtId="0" fontId="140" fillId="30" borderId="56" xfId="0" applyFont="1" applyFill="1" applyBorder="1" applyAlignment="1">
      <alignment horizontal="center" vertical="center" wrapText="1"/>
    </xf>
    <xf numFmtId="0" fontId="47" fillId="30" borderId="56" xfId="0" applyFont="1" applyFill="1" applyBorder="1" applyAlignment="1">
      <alignment horizontal="center" vertical="center" wrapText="1"/>
    </xf>
    <xf numFmtId="208" fontId="141" fillId="30" borderId="56" xfId="0" applyNumberFormat="1" applyFont="1" applyFill="1" applyBorder="1" applyAlignment="1">
      <alignment horizontal="right" vertical="center" wrapText="1"/>
    </xf>
    <xf numFmtId="208" fontId="135" fillId="30" borderId="0" xfId="0" applyNumberFormat="1" applyFont="1" applyFill="1"/>
    <xf numFmtId="0" fontId="46" fillId="30" borderId="56" xfId="0" applyFont="1" applyFill="1" applyBorder="1" applyAlignment="1">
      <alignment vertical="center" wrapText="1"/>
    </xf>
    <xf numFmtId="1" fontId="127" fillId="30" borderId="56" xfId="0" applyNumberFormat="1" applyFont="1" applyFill="1" applyBorder="1" applyAlignment="1">
      <alignment horizontal="center" vertical="center" wrapText="1"/>
    </xf>
    <xf numFmtId="0" fontId="127" fillId="30" borderId="56" xfId="0" applyFont="1" applyFill="1" applyBorder="1" applyAlignment="1">
      <alignment horizontal="center" vertical="center" wrapText="1"/>
    </xf>
    <xf numFmtId="49" fontId="139" fillId="30" borderId="56" xfId="0" applyNumberFormat="1" applyFont="1" applyFill="1" applyBorder="1" applyAlignment="1">
      <alignment horizontal="center" vertical="center" wrapText="1"/>
    </xf>
    <xf numFmtId="49" fontId="135" fillId="30" borderId="56" xfId="0" applyNumberFormat="1" applyFont="1" applyFill="1" applyBorder="1" applyAlignment="1">
      <alignment horizontal="center" vertical="center"/>
    </xf>
    <xf numFmtId="4" fontId="143" fillId="30" borderId="56" xfId="0" applyNumberFormat="1" applyFont="1" applyFill="1" applyBorder="1" applyAlignment="1">
      <alignment vertical="center" wrapText="1"/>
    </xf>
    <xf numFmtId="4" fontId="138" fillId="30" borderId="56" xfId="0" applyNumberFormat="1" applyFont="1" applyFill="1" applyBorder="1" applyAlignment="1">
      <alignment vertical="center" wrapText="1"/>
    </xf>
    <xf numFmtId="4" fontId="135" fillId="30" borderId="0" xfId="0" applyNumberFormat="1" applyFont="1" applyFill="1"/>
    <xf numFmtId="212" fontId="135" fillId="30" borderId="56" xfId="0" applyNumberFormat="1" applyFont="1" applyFill="1" applyBorder="1" applyAlignment="1">
      <alignment horizontal="center" vertical="center"/>
    </xf>
    <xf numFmtId="209" fontId="138" fillId="30" borderId="56" xfId="0" applyNumberFormat="1" applyFont="1" applyFill="1" applyBorder="1" applyAlignment="1">
      <alignment vertical="center" wrapText="1"/>
    </xf>
    <xf numFmtId="208" fontId="145" fillId="30" borderId="56" xfId="0" applyNumberFormat="1" applyFont="1" applyFill="1" applyBorder="1" applyAlignment="1">
      <alignment horizontal="right" vertical="center" wrapText="1"/>
    </xf>
    <xf numFmtId="214" fontId="135" fillId="30" borderId="56" xfId="0" applyNumberFormat="1" applyFont="1" applyFill="1" applyBorder="1" applyAlignment="1">
      <alignment horizontal="center" vertical="center"/>
    </xf>
    <xf numFmtId="4" fontId="135" fillId="30" borderId="56" xfId="0" applyNumberFormat="1" applyFont="1" applyFill="1" applyBorder="1" applyAlignment="1">
      <alignment vertical="center" wrapText="1"/>
    </xf>
    <xf numFmtId="209" fontId="138" fillId="30" borderId="62" xfId="0" applyNumberFormat="1" applyFont="1" applyFill="1" applyBorder="1" applyAlignment="1">
      <alignment vertical="center" wrapText="1"/>
    </xf>
    <xf numFmtId="49" fontId="135" fillId="30" borderId="0" xfId="0" applyNumberFormat="1" applyFont="1" applyFill="1" applyAlignment="1">
      <alignment horizontal="left"/>
    </xf>
    <xf numFmtId="49" fontId="135" fillId="30" borderId="83" xfId="60994" applyNumberFormat="1" applyFont="1" applyFill="1" applyBorder="1" applyAlignment="1">
      <alignment horizontal="left" vertical="center"/>
    </xf>
    <xf numFmtId="49" fontId="135" fillId="30" borderId="84" xfId="60994" applyNumberFormat="1" applyFont="1" applyFill="1" applyBorder="1" applyAlignment="1">
      <alignment horizontal="center" vertical="center"/>
    </xf>
    <xf numFmtId="0" fontId="137" fillId="30" borderId="84" xfId="60994" applyFont="1" applyFill="1" applyBorder="1" applyAlignment="1">
      <alignment horizontal="left" vertical="center" wrapText="1"/>
    </xf>
    <xf numFmtId="9" fontId="137" fillId="30" borderId="84" xfId="60994" applyNumberFormat="1" applyFont="1" applyFill="1" applyBorder="1" applyAlignment="1">
      <alignment horizontal="center" vertical="center" wrapText="1"/>
    </xf>
    <xf numFmtId="0" fontId="135" fillId="0" borderId="0" xfId="60994" applyFont="1"/>
    <xf numFmtId="0" fontId="135" fillId="0" borderId="0" xfId="60994" applyFont="1" applyAlignment="1">
      <alignment horizontal="center" wrapText="1"/>
    </xf>
    <xf numFmtId="0" fontId="135" fillId="0" borderId="0" xfId="60994" applyFont="1" applyAlignment="1">
      <alignment wrapText="1"/>
    </xf>
    <xf numFmtId="49" fontId="135" fillId="0" borderId="0" xfId="60994" applyNumberFormat="1" applyFont="1" applyAlignment="1">
      <alignment horizontal="center"/>
    </xf>
    <xf numFmtId="4" fontId="135" fillId="0" borderId="0" xfId="60994" applyNumberFormat="1" applyFont="1" applyAlignment="1">
      <alignment wrapText="1"/>
    </xf>
    <xf numFmtId="209" fontId="135" fillId="0" borderId="0" xfId="60994" applyNumberFormat="1" applyFont="1" applyAlignment="1">
      <alignment wrapText="1"/>
    </xf>
    <xf numFmtId="213" fontId="135" fillId="0" borderId="0" xfId="60994" applyNumberFormat="1" applyFont="1" applyAlignment="1">
      <alignment wrapText="1"/>
    </xf>
    <xf numFmtId="209" fontId="135" fillId="0" borderId="0" xfId="60994" applyNumberFormat="1" applyFont="1" applyAlignment="1">
      <alignment horizontal="center" wrapText="1"/>
    </xf>
    <xf numFmtId="208" fontId="135" fillId="0" borderId="0" xfId="60994" applyNumberFormat="1" applyFont="1" applyAlignment="1">
      <alignment horizontal="center" wrapText="1"/>
    </xf>
    <xf numFmtId="208" fontId="137" fillId="0" borderId="79" xfId="60994" applyNumberFormat="1" applyFont="1" applyBorder="1" applyAlignment="1">
      <alignment horizontal="center" vertical="center" wrapText="1"/>
    </xf>
    <xf numFmtId="209" fontId="137" fillId="0" borderId="74" xfId="60994" applyNumberFormat="1" applyFont="1" applyBorder="1" applyAlignment="1">
      <alignment horizontal="center" vertical="center" wrapText="1"/>
    </xf>
    <xf numFmtId="9" fontId="137" fillId="0" borderId="74" xfId="60994" applyNumberFormat="1" applyFont="1" applyBorder="1" applyAlignment="1">
      <alignment horizontal="center" vertical="center" wrapText="1"/>
    </xf>
    <xf numFmtId="0" fontId="137" fillId="0" borderId="74" xfId="60994" applyFont="1" applyBorder="1" applyAlignment="1">
      <alignment horizontal="left" vertical="center" wrapText="1"/>
    </xf>
    <xf numFmtId="49" fontId="135" fillId="0" borderId="74" xfId="60994" applyNumberFormat="1" applyFont="1" applyBorder="1" applyAlignment="1">
      <alignment horizontal="center" vertical="center"/>
    </xf>
    <xf numFmtId="49" fontId="135" fillId="0" borderId="78" xfId="60994" applyNumberFormat="1" applyFont="1" applyBorder="1" applyAlignment="1">
      <alignment horizontal="left" vertical="center"/>
    </xf>
    <xf numFmtId="209" fontId="135" fillId="0" borderId="77" xfId="60994" applyNumberFormat="1" applyFont="1" applyBorder="1" applyAlignment="1">
      <alignment horizontal="right" vertical="center" wrapText="1"/>
    </xf>
    <xf numFmtId="209" fontId="135" fillId="0" borderId="69" xfId="60994" applyNumberFormat="1" applyFont="1" applyBorder="1" applyAlignment="1">
      <alignment horizontal="center" vertical="center" wrapText="1"/>
    </xf>
    <xf numFmtId="9" fontId="135" fillId="0" borderId="69" xfId="60994" applyNumberFormat="1" applyFont="1" applyBorder="1" applyAlignment="1">
      <alignment horizontal="center" vertical="center" wrapText="1"/>
    </xf>
    <xf numFmtId="0" fontId="135" fillId="0" borderId="69" xfId="60994" applyFont="1" applyBorder="1" applyAlignment="1">
      <alignment horizontal="left" vertical="center" wrapText="1"/>
    </xf>
    <xf numFmtId="49" fontId="135" fillId="0" borderId="69" xfId="60994" applyNumberFormat="1" applyFont="1" applyBorder="1" applyAlignment="1">
      <alignment horizontal="center" vertical="center"/>
    </xf>
    <xf numFmtId="49" fontId="135" fillId="0" borderId="76" xfId="60994" applyNumberFormat="1" applyFont="1" applyBorder="1" applyAlignment="1">
      <alignment horizontal="left" vertical="center"/>
    </xf>
    <xf numFmtId="209" fontId="137" fillId="0" borderId="44" xfId="60994" applyNumberFormat="1" applyFont="1" applyBorder="1" applyAlignment="1">
      <alignment horizontal="center" vertical="center" wrapText="1"/>
    </xf>
    <xf numFmtId="208" fontId="137" fillId="0" borderId="75" xfId="60994" applyNumberFormat="1" applyFont="1" applyBorder="1" applyAlignment="1">
      <alignment horizontal="right" vertical="center" wrapText="1"/>
    </xf>
    <xf numFmtId="9" fontId="137" fillId="0" borderId="75" xfId="60994" applyNumberFormat="1" applyFont="1" applyBorder="1" applyAlignment="1">
      <alignment horizontal="center" vertical="center" wrapText="1"/>
    </xf>
    <xf numFmtId="0" fontId="137" fillId="0" borderId="75" xfId="60994" applyFont="1" applyBorder="1" applyAlignment="1">
      <alignment horizontal="left" vertical="center" wrapText="1"/>
    </xf>
    <xf numFmtId="49" fontId="135" fillId="0" borderId="75" xfId="60994" applyNumberFormat="1" applyFont="1" applyBorder="1" applyAlignment="1">
      <alignment horizontal="center" vertical="center"/>
    </xf>
    <xf numFmtId="49" fontId="135" fillId="0" borderId="43" xfId="60994" applyNumberFormat="1" applyFont="1" applyBorder="1" applyAlignment="1">
      <alignment horizontal="left" vertical="center"/>
    </xf>
    <xf numFmtId="209" fontId="137" fillId="0" borderId="79" xfId="60994" applyNumberFormat="1" applyFont="1" applyBorder="1" applyAlignment="1">
      <alignment horizontal="right" wrapText="1"/>
    </xf>
    <xf numFmtId="208" fontId="137" fillId="0" borderId="90" xfId="60994" applyNumberFormat="1" applyFont="1" applyBorder="1" applyAlignment="1">
      <alignment horizontal="right" vertical="center" wrapText="1"/>
    </xf>
    <xf numFmtId="208" fontId="137" fillId="0" borderId="72" xfId="60994" applyNumberFormat="1" applyFont="1" applyBorder="1" applyAlignment="1">
      <alignment horizontal="center" vertical="center" wrapText="1"/>
    </xf>
    <xf numFmtId="208" fontId="137" fillId="0" borderId="72" xfId="60994" applyNumberFormat="1" applyFont="1" applyBorder="1" applyAlignment="1">
      <alignment horizontal="right" vertical="center" wrapText="1"/>
    </xf>
    <xf numFmtId="9" fontId="137" fillId="0" borderId="16" xfId="60994" applyNumberFormat="1" applyFont="1" applyBorder="1" applyAlignment="1">
      <alignment horizontal="center" vertical="center" wrapText="1"/>
    </xf>
    <xf numFmtId="0" fontId="137" fillId="0" borderId="72" xfId="60994" applyFont="1" applyBorder="1" applyAlignment="1">
      <alignment horizontal="left" vertical="center" wrapText="1"/>
    </xf>
    <xf numFmtId="49" fontId="135" fillId="0" borderId="72" xfId="60994" applyNumberFormat="1" applyFont="1" applyBorder="1" applyAlignment="1">
      <alignment horizontal="center" vertical="center"/>
    </xf>
    <xf numFmtId="49" fontId="135" fillId="0" borderId="89" xfId="60994" applyNumberFormat="1" applyFont="1" applyBorder="1" applyAlignment="1">
      <alignment horizontal="left" vertical="center"/>
    </xf>
    <xf numFmtId="209" fontId="135" fillId="0" borderId="88" xfId="60994" applyNumberFormat="1" applyFont="1" applyBorder="1" applyAlignment="1">
      <alignment horizontal="center" vertical="center"/>
    </xf>
    <xf numFmtId="209" fontId="135" fillId="0" borderId="87" xfId="60994" applyNumberFormat="1" applyFont="1" applyBorder="1" applyAlignment="1">
      <alignment horizontal="center" vertical="center" wrapText="1"/>
    </xf>
    <xf numFmtId="212" fontId="135" fillId="0" borderId="87" xfId="60994" applyNumberFormat="1" applyFont="1" applyBorder="1" applyAlignment="1">
      <alignment horizontal="center" vertical="center"/>
    </xf>
    <xf numFmtId="9" fontId="135" fillId="0" borderId="87" xfId="60994" applyNumberFormat="1" applyFont="1" applyBorder="1" applyAlignment="1">
      <alignment horizontal="center" vertical="center" wrapText="1"/>
    </xf>
    <xf numFmtId="0" fontId="135" fillId="0" borderId="87" xfId="60994" applyFont="1" applyBorder="1" applyAlignment="1">
      <alignment horizontal="left" vertical="center" wrapText="1"/>
    </xf>
    <xf numFmtId="49" fontId="135" fillId="0" borderId="87" xfId="60994" applyNumberFormat="1" applyFont="1" applyBorder="1" applyAlignment="1">
      <alignment horizontal="center" vertical="center"/>
    </xf>
    <xf numFmtId="49" fontId="135" fillId="0" borderId="86" xfId="60994" applyNumberFormat="1" applyFont="1" applyBorder="1" applyAlignment="1">
      <alignment horizontal="left" vertical="center"/>
    </xf>
    <xf numFmtId="208" fontId="137" fillId="0" borderId="85" xfId="60994" applyNumberFormat="1" applyFont="1" applyBorder="1" applyAlignment="1">
      <alignment horizontal="right" vertical="center" wrapText="1"/>
    </xf>
    <xf numFmtId="208" fontId="137" fillId="0" borderId="84" xfId="60994" applyNumberFormat="1" applyFont="1" applyBorder="1" applyAlignment="1">
      <alignment horizontal="center" vertical="center" wrapText="1"/>
    </xf>
    <xf numFmtId="208" fontId="137" fillId="0" borderId="84" xfId="60994" applyNumberFormat="1" applyFont="1" applyBorder="1" applyAlignment="1">
      <alignment horizontal="right" vertical="center" wrapText="1"/>
    </xf>
    <xf numFmtId="9" fontId="137" fillId="0" borderId="84" xfId="60994" applyNumberFormat="1" applyFont="1" applyBorder="1" applyAlignment="1">
      <alignment horizontal="center" vertical="center" wrapText="1"/>
    </xf>
    <xf numFmtId="0" fontId="137" fillId="0" borderId="84" xfId="60994" applyFont="1" applyBorder="1" applyAlignment="1">
      <alignment horizontal="left" vertical="center" wrapText="1"/>
    </xf>
    <xf numFmtId="49" fontId="135" fillId="0" borderId="84" xfId="60994" applyNumberFormat="1" applyFont="1" applyBorder="1" applyAlignment="1">
      <alignment horizontal="center" vertical="center"/>
    </xf>
    <xf numFmtId="49" fontId="135" fillId="0" borderId="83" xfId="60994" applyNumberFormat="1" applyFont="1" applyBorder="1" applyAlignment="1">
      <alignment horizontal="left" vertical="center"/>
    </xf>
    <xf numFmtId="209" fontId="135" fillId="0" borderId="77" xfId="60994" applyNumberFormat="1" applyFont="1" applyBorder="1" applyAlignment="1">
      <alignment horizontal="center" vertical="center"/>
    </xf>
    <xf numFmtId="208" fontId="135" fillId="0" borderId="69" xfId="60994" applyNumberFormat="1" applyFont="1" applyBorder="1" applyAlignment="1">
      <alignment horizontal="center" vertical="center"/>
    </xf>
    <xf numFmtId="208" fontId="135" fillId="0" borderId="69" xfId="60994" applyNumberFormat="1" applyFont="1" applyBorder="1" applyAlignment="1">
      <alignment horizontal="right" vertical="center"/>
    </xf>
    <xf numFmtId="212" fontId="135" fillId="0" borderId="69" xfId="60994" applyNumberFormat="1" applyFont="1" applyBorder="1" applyAlignment="1">
      <alignment horizontal="center" vertical="center"/>
    </xf>
    <xf numFmtId="0" fontId="135" fillId="0" borderId="69" xfId="60994" applyFont="1" applyBorder="1" applyAlignment="1">
      <alignment horizontal="left" vertical="center"/>
    </xf>
    <xf numFmtId="208" fontId="137" fillId="0" borderId="44" xfId="60994" applyNumberFormat="1" applyFont="1" applyBorder="1" applyAlignment="1">
      <alignment horizontal="right" vertical="center" wrapText="1"/>
    </xf>
    <xf numFmtId="208" fontId="137" fillId="0" borderId="75" xfId="60994" applyNumberFormat="1" applyFont="1" applyBorder="1" applyAlignment="1">
      <alignment horizontal="center" vertical="center" wrapText="1"/>
    </xf>
    <xf numFmtId="209" fontId="137" fillId="0" borderId="82" xfId="60994" applyNumberFormat="1" applyFont="1" applyBorder="1" applyAlignment="1">
      <alignment horizontal="right" vertical="center" wrapText="1"/>
    </xf>
    <xf numFmtId="209" fontId="135" fillId="0" borderId="16" xfId="60994" applyNumberFormat="1" applyFont="1" applyBorder="1" applyAlignment="1">
      <alignment horizontal="center" vertical="center" wrapText="1"/>
    </xf>
    <xf numFmtId="208" fontId="137" fillId="0" borderId="16" xfId="60994" applyNumberFormat="1" applyFont="1" applyBorder="1" applyAlignment="1">
      <alignment horizontal="right" vertical="center" wrapText="1"/>
    </xf>
    <xf numFmtId="0" fontId="137" fillId="0" borderId="16" xfId="60994" applyFont="1" applyBorder="1" applyAlignment="1">
      <alignment horizontal="left" vertical="center" wrapText="1"/>
    </xf>
    <xf numFmtId="49" fontId="135" fillId="0" borderId="16" xfId="60994" applyNumberFormat="1" applyFont="1" applyBorder="1" applyAlignment="1">
      <alignment horizontal="center" vertical="center"/>
    </xf>
    <xf numFmtId="49" fontId="135" fillId="0" borderId="81" xfId="60994" applyNumberFormat="1" applyFont="1" applyBorder="1" applyAlignment="1">
      <alignment horizontal="left" vertical="center"/>
    </xf>
    <xf numFmtId="209" fontId="137" fillId="0" borderId="44" xfId="60994" applyNumberFormat="1" applyFont="1" applyBorder="1" applyAlignment="1">
      <alignment horizontal="right" vertical="center" wrapText="1"/>
    </xf>
    <xf numFmtId="0" fontId="137" fillId="0" borderId="75" xfId="60994" applyFont="1" applyBorder="1" applyAlignment="1">
      <alignment horizontal="center" vertical="center" wrapText="1"/>
    </xf>
    <xf numFmtId="208" fontId="137" fillId="0" borderId="16" xfId="60994" applyNumberFormat="1" applyFont="1" applyBorder="1" applyAlignment="1">
      <alignment horizontal="center" vertical="center" wrapText="1"/>
    </xf>
    <xf numFmtId="211" fontId="135" fillId="0" borderId="16" xfId="60994" applyNumberFormat="1" applyFont="1" applyBorder="1" applyAlignment="1">
      <alignment horizontal="center" vertical="center"/>
    </xf>
    <xf numFmtId="0" fontId="135" fillId="0" borderId="78" xfId="60994" applyFont="1" applyBorder="1" applyAlignment="1">
      <alignment horizontal="left" vertical="center"/>
    </xf>
    <xf numFmtId="209" fontId="135" fillId="0" borderId="77" xfId="60994" applyNumberFormat="1" applyFont="1" applyBorder="1" applyAlignment="1">
      <alignment horizontal="right" wrapText="1"/>
    </xf>
    <xf numFmtId="10" fontId="135" fillId="0" borderId="69" xfId="60994" applyNumberFormat="1" applyFont="1" applyBorder="1" applyAlignment="1">
      <alignment horizontal="center" vertical="center" wrapText="1"/>
    </xf>
    <xf numFmtId="211" fontId="135" fillId="0" borderId="69" xfId="60994" applyNumberFormat="1" applyFont="1" applyBorder="1" applyAlignment="1">
      <alignment horizontal="center" vertical="center"/>
    </xf>
    <xf numFmtId="0" fontId="135" fillId="0" borderId="76" xfId="60994" applyFont="1" applyBorder="1" applyAlignment="1">
      <alignment horizontal="left" vertical="center"/>
    </xf>
    <xf numFmtId="209" fontId="137" fillId="0" borderId="77" xfId="60994" applyNumberFormat="1" applyFont="1" applyBorder="1" applyAlignment="1">
      <alignment horizontal="right" wrapText="1"/>
    </xf>
    <xf numFmtId="209" fontId="137" fillId="0" borderId="69" xfId="60994" applyNumberFormat="1" applyFont="1" applyBorder="1" applyAlignment="1">
      <alignment horizontal="center" wrapText="1"/>
    </xf>
    <xf numFmtId="209" fontId="137" fillId="0" borderId="69" xfId="60994" applyNumberFormat="1" applyFont="1" applyBorder="1" applyAlignment="1">
      <alignment horizontal="right" wrapText="1"/>
    </xf>
    <xf numFmtId="9" fontId="137" fillId="0" borderId="69" xfId="60994" applyNumberFormat="1" applyFont="1" applyBorder="1" applyAlignment="1">
      <alignment horizontal="center" vertical="center" wrapText="1"/>
    </xf>
    <xf numFmtId="0" fontId="137" fillId="0" borderId="69" xfId="60994" applyFont="1" applyBorder="1" applyAlignment="1">
      <alignment horizontal="left" vertical="center" wrapText="1"/>
    </xf>
    <xf numFmtId="4" fontId="135" fillId="0" borderId="0" xfId="60994" applyNumberFormat="1" applyFont="1"/>
    <xf numFmtId="209" fontId="135" fillId="0" borderId="69" xfId="60994" applyNumberFormat="1" applyFont="1" applyBorder="1" applyAlignment="1">
      <alignment horizontal="right" wrapText="1"/>
    </xf>
    <xf numFmtId="10" fontId="135" fillId="0" borderId="16" xfId="60994" applyNumberFormat="1" applyFont="1" applyBorder="1" applyAlignment="1">
      <alignment horizontal="center" vertical="center" wrapText="1"/>
    </xf>
    <xf numFmtId="209" fontId="135" fillId="0" borderId="44" xfId="60994" applyNumberFormat="1" applyFont="1" applyBorder="1" applyAlignment="1">
      <alignment horizontal="right" wrapText="1"/>
    </xf>
    <xf numFmtId="209" fontId="135" fillId="0" borderId="75" xfId="60994" applyNumberFormat="1" applyFont="1" applyBorder="1" applyAlignment="1">
      <alignment horizontal="right" wrapText="1"/>
    </xf>
    <xf numFmtId="10" fontId="135" fillId="0" borderId="75" xfId="60994" applyNumberFormat="1" applyFont="1" applyBorder="1" applyAlignment="1">
      <alignment horizontal="center" vertical="center" wrapText="1"/>
    </xf>
    <xf numFmtId="0" fontId="135" fillId="0" borderId="75" xfId="60994" applyFont="1" applyBorder="1" applyAlignment="1">
      <alignment horizontal="left" vertical="center" wrapText="1"/>
    </xf>
    <xf numFmtId="211" fontId="135" fillId="0" borderId="80" xfId="60994" applyNumberFormat="1" applyFont="1" applyBorder="1" applyAlignment="1">
      <alignment horizontal="center" vertical="center"/>
    </xf>
    <xf numFmtId="0" fontId="135" fillId="0" borderId="43" xfId="60994" applyFont="1" applyBorder="1" applyAlignment="1">
      <alignment horizontal="left" vertical="center"/>
    </xf>
    <xf numFmtId="211" fontId="135" fillId="0" borderId="74" xfId="60994" applyNumberFormat="1" applyFont="1" applyBorder="1" applyAlignment="1">
      <alignment horizontal="center" vertical="center"/>
    </xf>
    <xf numFmtId="209" fontId="135" fillId="0" borderId="0" xfId="60994" applyNumberFormat="1" applyFont="1" applyAlignment="1">
      <alignment horizontal="center" vertical="center" wrapText="1"/>
    </xf>
    <xf numFmtId="211" fontId="135" fillId="0" borderId="75" xfId="60994" applyNumberFormat="1" applyFont="1" applyBorder="1" applyAlignment="1">
      <alignment horizontal="center" vertical="center"/>
    </xf>
    <xf numFmtId="49" fontId="137" fillId="156" borderId="74" xfId="60994" applyNumberFormat="1" applyFont="1" applyFill="1" applyBorder="1" applyAlignment="1">
      <alignment horizontal="center" vertical="center" wrapText="1"/>
    </xf>
    <xf numFmtId="14" fontId="135" fillId="0" borderId="15" xfId="60994" applyNumberFormat="1" applyFont="1" applyBorder="1" applyAlignment="1">
      <alignment horizontal="center" wrapText="1"/>
    </xf>
    <xf numFmtId="49" fontId="135" fillId="0" borderId="15" xfId="60994" applyNumberFormat="1" applyFont="1" applyBorder="1" applyAlignment="1">
      <alignment horizontal="center"/>
    </xf>
    <xf numFmtId="49" fontId="135" fillId="0" borderId="0" xfId="60994" applyNumberFormat="1" applyFont="1" applyAlignment="1">
      <alignment horizontal="right"/>
    </xf>
    <xf numFmtId="49" fontId="135" fillId="0" borderId="15" xfId="60994" applyNumberFormat="1" applyFont="1" applyBorder="1" applyAlignment="1">
      <alignment horizontal="left"/>
    </xf>
    <xf numFmtId="0" fontId="155" fillId="0" borderId="0" xfId="60996" applyFont="1" applyFill="1" applyBorder="1" applyAlignment="1">
      <alignment vertical="top"/>
    </xf>
    <xf numFmtId="1" fontId="155" fillId="0" borderId="0" xfId="60996" applyNumberFormat="1" applyFont="1" applyFill="1" applyBorder="1" applyAlignment="1">
      <alignment vertical="top"/>
    </xf>
    <xf numFmtId="0" fontId="115" fillId="30" borderId="91" xfId="0" applyFont="1" applyFill="1" applyBorder="1" applyAlignment="1">
      <alignment horizontal="center" vertical="center" wrapText="1"/>
    </xf>
    <xf numFmtId="0" fontId="147" fillId="0" borderId="0" xfId="143" applyFont="1" applyBorder="1" applyAlignment="1">
      <alignment vertical="top"/>
    </xf>
    <xf numFmtId="0" fontId="0" fillId="0" borderId="0" xfId="0" applyAlignment="1"/>
    <xf numFmtId="0" fontId="135" fillId="30" borderId="69" xfId="60994" applyFont="1" applyFill="1" applyBorder="1" applyAlignment="1">
      <alignment horizontal="left" vertical="center"/>
    </xf>
    <xf numFmtId="208" fontId="135" fillId="30" borderId="69" xfId="60994" applyNumberFormat="1" applyFont="1" applyFill="1" applyBorder="1" applyAlignment="1">
      <alignment horizontal="right" vertical="center"/>
    </xf>
    <xf numFmtId="208" fontId="135" fillId="30" borderId="69" xfId="60994" applyNumberFormat="1" applyFont="1" applyFill="1" applyBorder="1" applyAlignment="1">
      <alignment horizontal="center" vertical="center"/>
    </xf>
    <xf numFmtId="209" fontId="135" fillId="30" borderId="77" xfId="60994" applyNumberFormat="1" applyFont="1" applyFill="1" applyBorder="1" applyAlignment="1">
      <alignment horizontal="center" vertical="center"/>
    </xf>
    <xf numFmtId="49" fontId="137" fillId="156" borderId="94" xfId="60994" applyNumberFormat="1" applyFont="1" applyFill="1" applyBorder="1" applyAlignment="1">
      <alignment horizontal="center" vertical="center" wrapText="1"/>
    </xf>
    <xf numFmtId="211" fontId="135" fillId="30" borderId="75" xfId="60994" applyNumberFormat="1" applyFont="1" applyFill="1" applyBorder="1" applyAlignment="1">
      <alignment horizontal="center" vertical="center"/>
    </xf>
    <xf numFmtId="0" fontId="135" fillId="30" borderId="75" xfId="60994" applyFont="1" applyFill="1" applyBorder="1" applyAlignment="1">
      <alignment horizontal="left" vertical="center" wrapText="1"/>
    </xf>
    <xf numFmtId="10" fontId="135" fillId="30" borderId="16" xfId="60994" applyNumberFormat="1" applyFont="1" applyFill="1" applyBorder="1" applyAlignment="1">
      <alignment horizontal="center" vertical="center" wrapText="1"/>
    </xf>
    <xf numFmtId="209" fontId="135" fillId="30" borderId="75" xfId="60994" applyNumberFormat="1" applyFont="1" applyFill="1" applyBorder="1" applyAlignment="1">
      <alignment horizontal="right" wrapText="1"/>
    </xf>
    <xf numFmtId="209" fontId="135" fillId="30" borderId="16" xfId="60994" applyNumberFormat="1" applyFont="1" applyFill="1" applyBorder="1" applyAlignment="1">
      <alignment horizontal="center" vertical="center" wrapText="1"/>
    </xf>
    <xf numFmtId="209" fontId="135" fillId="30" borderId="44" xfId="60994" applyNumberFormat="1" applyFont="1" applyFill="1" applyBorder="1" applyAlignment="1">
      <alignment horizontal="right" wrapText="1"/>
    </xf>
    <xf numFmtId="211" fontId="135" fillId="30" borderId="69" xfId="60994" applyNumberFormat="1" applyFont="1" applyFill="1" applyBorder="1" applyAlignment="1">
      <alignment horizontal="center" vertical="center"/>
    </xf>
    <xf numFmtId="0" fontId="135" fillId="30" borderId="69" xfId="60994" applyFont="1" applyFill="1" applyBorder="1" applyAlignment="1">
      <alignment horizontal="left" vertical="center" wrapText="1"/>
    </xf>
    <xf numFmtId="209" fontId="135" fillId="30" borderId="69" xfId="60994" applyNumberFormat="1" applyFont="1" applyFill="1" applyBorder="1" applyAlignment="1">
      <alignment horizontal="right" wrapText="1"/>
    </xf>
    <xf numFmtId="209" fontId="135" fillId="30" borderId="69" xfId="60994" applyNumberFormat="1" applyFont="1" applyFill="1" applyBorder="1" applyAlignment="1">
      <alignment horizontal="center" vertical="center" wrapText="1"/>
    </xf>
    <xf numFmtId="209" fontId="135" fillId="30" borderId="77" xfId="60994" applyNumberFormat="1" applyFont="1" applyFill="1" applyBorder="1" applyAlignment="1">
      <alignment horizontal="right" wrapText="1"/>
    </xf>
    <xf numFmtId="0" fontId="137" fillId="30" borderId="69" xfId="60994" applyFont="1" applyFill="1" applyBorder="1" applyAlignment="1">
      <alignment horizontal="left" vertical="center" wrapText="1"/>
    </xf>
    <xf numFmtId="9" fontId="137" fillId="30" borderId="69" xfId="60994" applyNumberFormat="1" applyFont="1" applyFill="1" applyBorder="1" applyAlignment="1">
      <alignment horizontal="center" vertical="center" wrapText="1"/>
    </xf>
    <xf numFmtId="209" fontId="137" fillId="30" borderId="69" xfId="60994" applyNumberFormat="1" applyFont="1" applyFill="1" applyBorder="1" applyAlignment="1">
      <alignment horizontal="right" wrapText="1"/>
    </xf>
    <xf numFmtId="209" fontId="137" fillId="30" borderId="69" xfId="60994" applyNumberFormat="1" applyFont="1" applyFill="1" applyBorder="1" applyAlignment="1">
      <alignment horizontal="center" wrapText="1"/>
    </xf>
    <xf numFmtId="209" fontId="137" fillId="30" borderId="77" xfId="60994" applyNumberFormat="1" applyFont="1" applyFill="1" applyBorder="1" applyAlignment="1">
      <alignment horizontal="right" wrapText="1"/>
    </xf>
    <xf numFmtId="10" fontId="135" fillId="30" borderId="69" xfId="60994" applyNumberFormat="1" applyFont="1" applyFill="1" applyBorder="1" applyAlignment="1">
      <alignment horizontal="center" vertical="center" wrapText="1"/>
    </xf>
    <xf numFmtId="211" fontId="135" fillId="30" borderId="74" xfId="60994" applyNumberFormat="1" applyFont="1" applyFill="1" applyBorder="1" applyAlignment="1">
      <alignment horizontal="center" vertical="center"/>
    </xf>
    <xf numFmtId="0" fontId="137" fillId="30" borderId="74" xfId="60994" applyFont="1" applyFill="1" applyBorder="1" applyAlignment="1">
      <alignment horizontal="left" vertical="center" wrapText="1"/>
    </xf>
    <xf numFmtId="9" fontId="137" fillId="30" borderId="74" xfId="60994" applyNumberFormat="1" applyFont="1" applyFill="1" applyBorder="1" applyAlignment="1">
      <alignment horizontal="center" vertical="center" wrapText="1"/>
    </xf>
    <xf numFmtId="209" fontId="137" fillId="30" borderId="74" xfId="60994" applyNumberFormat="1" applyFont="1" applyFill="1" applyBorder="1" applyAlignment="1">
      <alignment horizontal="center" vertical="center" wrapText="1"/>
    </xf>
    <xf numFmtId="209" fontId="137" fillId="30" borderId="79" xfId="60994" applyNumberFormat="1" applyFont="1" applyFill="1" applyBorder="1" applyAlignment="1">
      <alignment horizontal="right" wrapText="1"/>
    </xf>
    <xf numFmtId="211" fontId="135" fillId="30" borderId="80" xfId="60994" applyNumberFormat="1" applyFont="1" applyFill="1" applyBorder="1" applyAlignment="1">
      <alignment horizontal="center" vertical="center"/>
    </xf>
    <xf numFmtId="10" fontId="135" fillId="30" borderId="75" xfId="60994" applyNumberFormat="1" applyFont="1" applyFill="1" applyBorder="1" applyAlignment="1">
      <alignment horizontal="center" vertical="center" wrapText="1"/>
    </xf>
    <xf numFmtId="211" fontId="135" fillId="30" borderId="16" xfId="60994" applyNumberFormat="1" applyFont="1" applyFill="1" applyBorder="1" applyAlignment="1">
      <alignment horizontal="center" vertical="center"/>
    </xf>
    <xf numFmtId="0" fontId="137" fillId="30" borderId="75" xfId="60994" applyFont="1" applyFill="1" applyBorder="1" applyAlignment="1">
      <alignment horizontal="center" vertical="center" wrapText="1"/>
    </xf>
    <xf numFmtId="208" fontId="137" fillId="30" borderId="75" xfId="60994" applyNumberFormat="1" applyFont="1" applyFill="1" applyBorder="1" applyAlignment="1">
      <alignment horizontal="right" vertical="center" wrapText="1"/>
    </xf>
    <xf numFmtId="208" fontId="137" fillId="30" borderId="75" xfId="60994" applyNumberFormat="1" applyFont="1" applyFill="1" applyBorder="1" applyAlignment="1">
      <alignment horizontal="center" vertical="center" wrapText="1"/>
    </xf>
    <xf numFmtId="209" fontId="137" fillId="30" borderId="44" xfId="60994" applyNumberFormat="1" applyFont="1" applyFill="1" applyBorder="1" applyAlignment="1">
      <alignment horizontal="right" vertical="center" wrapText="1"/>
    </xf>
    <xf numFmtId="9" fontId="135" fillId="30" borderId="69" xfId="60994" applyNumberFormat="1" applyFont="1" applyFill="1" applyBorder="1" applyAlignment="1">
      <alignment horizontal="center" vertical="center" wrapText="1"/>
    </xf>
    <xf numFmtId="209" fontId="135" fillId="30" borderId="77" xfId="60994" applyNumberFormat="1" applyFont="1" applyFill="1" applyBorder="1" applyAlignment="1">
      <alignment horizontal="right" vertical="center" wrapText="1"/>
    </xf>
    <xf numFmtId="0" fontId="137" fillId="30" borderId="16" xfId="60994" applyFont="1" applyFill="1" applyBorder="1" applyAlignment="1">
      <alignment horizontal="left" vertical="center" wrapText="1"/>
    </xf>
    <xf numFmtId="9" fontId="137" fillId="30" borderId="16" xfId="60994" applyNumberFormat="1" applyFont="1" applyFill="1" applyBorder="1" applyAlignment="1">
      <alignment horizontal="center" vertical="center" wrapText="1"/>
    </xf>
    <xf numFmtId="208" fontId="137" fillId="30" borderId="16" xfId="60994" applyNumberFormat="1" applyFont="1" applyFill="1" applyBorder="1" applyAlignment="1">
      <alignment horizontal="right" vertical="center" wrapText="1"/>
    </xf>
    <xf numFmtId="208" fontId="137" fillId="30" borderId="16" xfId="60994" applyNumberFormat="1" applyFont="1" applyFill="1" applyBorder="1" applyAlignment="1">
      <alignment horizontal="center" vertical="center" wrapText="1"/>
    </xf>
    <xf numFmtId="209" fontId="137" fillId="30" borderId="82" xfId="60994" applyNumberFormat="1" applyFont="1" applyFill="1" applyBorder="1" applyAlignment="1">
      <alignment horizontal="right" vertical="center" wrapText="1"/>
    </xf>
    <xf numFmtId="208" fontId="137" fillId="30" borderId="44" xfId="60994" applyNumberFormat="1" applyFont="1" applyFill="1" applyBorder="1" applyAlignment="1">
      <alignment horizontal="right" vertical="center" wrapText="1"/>
    </xf>
    <xf numFmtId="0" fontId="137" fillId="30" borderId="72" xfId="60994" applyFont="1" applyFill="1" applyBorder="1" applyAlignment="1">
      <alignment horizontal="left" vertical="center" wrapText="1"/>
    </xf>
    <xf numFmtId="208" fontId="137" fillId="30" borderId="72" xfId="60994" applyNumberFormat="1" applyFont="1" applyFill="1" applyBorder="1" applyAlignment="1">
      <alignment horizontal="right" vertical="center" wrapText="1"/>
    </xf>
    <xf numFmtId="208" fontId="137" fillId="30" borderId="72" xfId="60994" applyNumberFormat="1" applyFont="1" applyFill="1" applyBorder="1" applyAlignment="1">
      <alignment horizontal="center" vertical="center" wrapText="1"/>
    </xf>
    <xf numFmtId="208" fontId="137" fillId="30" borderId="90" xfId="60994" applyNumberFormat="1" applyFont="1" applyFill="1" applyBorder="1" applyAlignment="1">
      <alignment horizontal="right" vertical="center" wrapText="1"/>
    </xf>
    <xf numFmtId="209" fontId="137" fillId="30" borderId="44" xfId="60994" applyNumberFormat="1" applyFont="1" applyFill="1" applyBorder="1" applyAlignment="1">
      <alignment horizontal="center" vertical="center" wrapText="1"/>
    </xf>
    <xf numFmtId="208" fontId="137" fillId="30" borderId="79" xfId="60994" applyNumberFormat="1" applyFont="1" applyFill="1" applyBorder="1" applyAlignment="1">
      <alignment horizontal="center" vertical="center" wrapText="1"/>
    </xf>
    <xf numFmtId="212" fontId="135" fillId="30" borderId="69" xfId="0" applyNumberFormat="1" applyFont="1" applyFill="1" applyBorder="1" applyAlignment="1">
      <alignment horizontal="center" vertical="center"/>
    </xf>
    <xf numFmtId="49" fontId="135" fillId="30" borderId="16" xfId="0" applyNumberFormat="1" applyFont="1" applyFill="1" applyBorder="1" applyAlignment="1">
      <alignment horizontal="center" vertical="center"/>
    </xf>
    <xf numFmtId="0" fontId="115" fillId="30" borderId="56" xfId="0" applyFont="1" applyFill="1" applyBorder="1" applyAlignment="1">
      <alignment horizontal="center" vertical="center" wrapText="1"/>
    </xf>
    <xf numFmtId="0" fontId="115" fillId="30" borderId="57" xfId="0" applyFont="1" applyFill="1" applyBorder="1" applyAlignment="1">
      <alignment horizontal="center" vertical="center" wrapText="1"/>
    </xf>
    <xf numFmtId="0" fontId="115" fillId="30" borderId="16" xfId="0" applyFont="1" applyFill="1" applyBorder="1" applyAlignment="1">
      <alignment horizontal="center" vertical="center" wrapText="1"/>
    </xf>
    <xf numFmtId="0" fontId="135" fillId="30" borderId="56" xfId="0" applyFont="1" applyFill="1" applyBorder="1" applyAlignment="1">
      <alignment horizontal="center" vertical="center" wrapText="1"/>
    </xf>
    <xf numFmtId="49" fontId="137" fillId="156" borderId="95" xfId="60994" applyNumberFormat="1" applyFont="1" applyFill="1" applyBorder="1" applyAlignment="1">
      <alignment horizontal="center" vertical="center" wrapText="1"/>
    </xf>
    <xf numFmtId="49" fontId="137" fillId="156" borderId="96" xfId="60994" applyNumberFormat="1" applyFont="1" applyFill="1" applyBorder="1" applyAlignment="1">
      <alignment horizontal="center" vertical="center" wrapText="1"/>
    </xf>
    <xf numFmtId="49" fontId="137" fillId="156" borderId="97" xfId="60994" applyNumberFormat="1" applyFont="1" applyFill="1" applyBorder="1" applyAlignment="1">
      <alignment horizontal="center" vertical="center" wrapText="1"/>
    </xf>
    <xf numFmtId="210" fontId="135" fillId="0" borderId="97" xfId="60994" applyNumberFormat="1" applyFont="1" applyBorder="1" applyAlignment="1">
      <alignment horizontal="center" vertical="center" wrapText="1"/>
    </xf>
    <xf numFmtId="0" fontId="120" fillId="0" borderId="47" xfId="60922" applyFont="1" applyFill="1" applyBorder="1" applyAlignment="1">
      <alignment horizontal="center" vertical="center"/>
    </xf>
    <xf numFmtId="0" fontId="120" fillId="0" borderId="45" xfId="60922" applyFont="1" applyFill="1" applyBorder="1" applyAlignment="1">
      <alignment horizontal="center" vertical="center"/>
    </xf>
    <xf numFmtId="0" fontId="136" fillId="0" borderId="0" xfId="60994" applyFont="1" applyAlignment="1">
      <alignment horizontal="center" vertical="center"/>
    </xf>
    <xf numFmtId="49" fontId="137" fillId="0" borderId="0" xfId="60994" applyNumberFormat="1" applyFont="1" applyAlignment="1">
      <alignment horizontal="right"/>
    </xf>
    <xf numFmtId="49" fontId="135" fillId="0" borderId="15" xfId="60994" applyNumberFormat="1" applyFont="1" applyBorder="1" applyAlignment="1">
      <alignment horizontal="left" wrapText="1"/>
    </xf>
    <xf numFmtId="0" fontId="135" fillId="0" borderId="69" xfId="60994" applyFont="1" applyBorder="1" applyAlignment="1">
      <alignment horizontal="center" vertical="center" wrapText="1"/>
    </xf>
    <xf numFmtId="0" fontId="135" fillId="0" borderId="97" xfId="60994" applyFont="1" applyBorder="1" applyAlignment="1">
      <alignment horizontal="center" vertical="center" wrapText="1"/>
    </xf>
    <xf numFmtId="0" fontId="135" fillId="0" borderId="72" xfId="60994" applyFont="1" applyBorder="1" applyAlignment="1">
      <alignment horizontal="center" vertical="center" wrapText="1"/>
    </xf>
    <xf numFmtId="49" fontId="135" fillId="30" borderId="0" xfId="0" applyNumberFormat="1" applyFont="1" applyFill="1" applyAlignment="1">
      <alignment horizontal="left" wrapText="1"/>
    </xf>
    <xf numFmtId="0" fontId="0" fillId="30" borderId="0" xfId="0" applyFill="1" applyAlignment="1">
      <alignment wrapText="1"/>
    </xf>
    <xf numFmtId="0" fontId="115" fillId="30" borderId="0" xfId="0" applyFont="1" applyFill="1" applyAlignment="1">
      <alignment horizontal="center" wrapText="1"/>
    </xf>
    <xf numFmtId="0" fontId="115" fillId="30" borderId="56" xfId="0" applyFont="1" applyFill="1" applyBorder="1" applyAlignment="1">
      <alignment horizontal="left" vertical="center" wrapText="1"/>
    </xf>
    <xf numFmtId="0" fontId="116" fillId="30" borderId="58" xfId="0" applyFont="1" applyFill="1" applyBorder="1" applyAlignment="1">
      <alignment horizontal="left" vertical="center" wrapText="1"/>
    </xf>
    <xf numFmtId="0" fontId="116" fillId="30" borderId="59" xfId="0" applyFont="1" applyFill="1" applyBorder="1" applyAlignment="1">
      <alignment horizontal="left" vertical="center" wrapText="1"/>
    </xf>
    <xf numFmtId="0" fontId="116" fillId="30" borderId="60" xfId="0" applyFont="1" applyFill="1" applyBorder="1" applyAlignment="1">
      <alignment horizontal="left" vertical="center" wrapText="1"/>
    </xf>
    <xf numFmtId="0" fontId="116" fillId="30" borderId="56" xfId="0" applyFont="1" applyFill="1" applyBorder="1" applyAlignment="1">
      <alignment horizontal="left" vertical="center" wrapText="1"/>
    </xf>
    <xf numFmtId="1" fontId="115" fillId="30" borderId="58" xfId="0" applyNumberFormat="1" applyFont="1" applyFill="1" applyBorder="1" applyAlignment="1">
      <alignment horizontal="center" vertical="center" wrapText="1"/>
    </xf>
    <xf numFmtId="1" fontId="115" fillId="30" borderId="59" xfId="0" applyNumberFormat="1" applyFont="1" applyFill="1" applyBorder="1" applyAlignment="1">
      <alignment horizontal="center" vertical="center" wrapText="1"/>
    </xf>
    <xf numFmtId="1" fontId="115" fillId="30" borderId="60" xfId="0" applyNumberFormat="1" applyFont="1" applyFill="1" applyBorder="1" applyAlignment="1">
      <alignment horizontal="center" vertical="center" wrapText="1"/>
    </xf>
    <xf numFmtId="49" fontId="135" fillId="30" borderId="57" xfId="0" applyNumberFormat="1" applyFont="1" applyFill="1" applyBorder="1" applyAlignment="1">
      <alignment horizontal="center" vertical="center"/>
    </xf>
    <xf numFmtId="49" fontId="135" fillId="30" borderId="31" xfId="0" applyNumberFormat="1" applyFont="1" applyFill="1" applyBorder="1" applyAlignment="1">
      <alignment horizontal="center" vertical="center"/>
    </xf>
    <xf numFmtId="49" fontId="135" fillId="30" borderId="16" xfId="0" applyNumberFormat="1" applyFont="1" applyFill="1" applyBorder="1" applyAlignment="1">
      <alignment horizontal="center" vertical="center"/>
    </xf>
    <xf numFmtId="1" fontId="115" fillId="30" borderId="58" xfId="0" applyNumberFormat="1" applyFont="1" applyFill="1" applyBorder="1" applyAlignment="1">
      <alignment horizontal="left" vertical="center" wrapText="1"/>
    </xf>
    <xf numFmtId="1" fontId="115" fillId="30" borderId="59" xfId="0" applyNumberFormat="1" applyFont="1" applyFill="1" applyBorder="1" applyAlignment="1">
      <alignment horizontal="left" vertical="center" wrapText="1"/>
    </xf>
    <xf numFmtId="1" fontId="115" fillId="30" borderId="60" xfId="0" applyNumberFormat="1" applyFont="1" applyFill="1" applyBorder="1" applyAlignment="1">
      <alignment horizontal="left" vertical="center" wrapText="1"/>
    </xf>
    <xf numFmtId="1" fontId="115" fillId="30" borderId="56" xfId="0" applyNumberFormat="1" applyFont="1" applyFill="1" applyBorder="1" applyAlignment="1">
      <alignment horizontal="left" vertical="center" wrapText="1"/>
    </xf>
    <xf numFmtId="0" fontId="115" fillId="30" borderId="69" xfId="0" applyFont="1" applyFill="1" applyBorder="1" applyAlignment="1">
      <alignment horizontal="left" vertical="center" wrapText="1"/>
    </xf>
    <xf numFmtId="0" fontId="115" fillId="30" borderId="58" xfId="0" applyFont="1" applyFill="1" applyBorder="1" applyAlignment="1">
      <alignment horizontal="center" vertical="center" wrapText="1"/>
    </xf>
    <xf numFmtId="0" fontId="115" fillId="30" borderId="59" xfId="0" applyFont="1" applyFill="1" applyBorder="1" applyAlignment="1">
      <alignment horizontal="center" vertical="center" wrapText="1"/>
    </xf>
    <xf numFmtId="0" fontId="115" fillId="30" borderId="60" xfId="0" applyFont="1" applyFill="1" applyBorder="1" applyAlignment="1">
      <alignment horizontal="center" vertical="center" wrapText="1"/>
    </xf>
    <xf numFmtId="0" fontId="115" fillId="30" borderId="56" xfId="0" applyFont="1" applyFill="1" applyBorder="1" applyAlignment="1">
      <alignment horizontal="center" vertical="center" wrapText="1"/>
    </xf>
    <xf numFmtId="0" fontId="115" fillId="30" borderId="48" xfId="0" applyFont="1" applyFill="1" applyBorder="1" applyAlignment="1">
      <alignment horizontal="center" vertical="center" wrapText="1"/>
    </xf>
    <xf numFmtId="0" fontId="115" fillId="30" borderId="50" xfId="0" applyFont="1" applyFill="1" applyBorder="1" applyAlignment="1">
      <alignment horizontal="center" vertical="center" wrapText="1"/>
    </xf>
    <xf numFmtId="0" fontId="115" fillId="30" borderId="49" xfId="0" applyFont="1" applyFill="1" applyBorder="1" applyAlignment="1">
      <alignment horizontal="center" vertical="center" wrapText="1"/>
    </xf>
    <xf numFmtId="0" fontId="115" fillId="30" borderId="20" xfId="0" applyFont="1" applyFill="1" applyBorder="1" applyAlignment="1">
      <alignment horizontal="center" vertical="center" wrapText="1"/>
    </xf>
    <xf numFmtId="0" fontId="115" fillId="30" borderId="15" xfId="0" applyFont="1" applyFill="1" applyBorder="1" applyAlignment="1">
      <alignment horizontal="center" vertical="center" wrapText="1"/>
    </xf>
    <xf numFmtId="0" fontId="115" fillId="30" borderId="18" xfId="0" applyFont="1" applyFill="1" applyBorder="1" applyAlignment="1">
      <alignment horizontal="center" vertical="center" wrapText="1"/>
    </xf>
    <xf numFmtId="0" fontId="115" fillId="30" borderId="57" xfId="0" applyFont="1" applyFill="1" applyBorder="1" applyAlignment="1">
      <alignment horizontal="center" vertical="center" wrapText="1"/>
    </xf>
    <xf numFmtId="0" fontId="115" fillId="30" borderId="16" xfId="0" applyFont="1" applyFill="1" applyBorder="1" applyAlignment="1">
      <alignment horizontal="center" vertical="center" wrapText="1"/>
    </xf>
    <xf numFmtId="0" fontId="135" fillId="30" borderId="93" xfId="0" applyFont="1" applyFill="1" applyBorder="1" applyAlignment="1">
      <alignment horizontal="center" wrapText="1"/>
    </xf>
    <xf numFmtId="0" fontId="135" fillId="30" borderId="16" xfId="0" applyFont="1" applyFill="1" applyBorder="1" applyAlignment="1">
      <alignment horizontal="center" wrapText="1"/>
    </xf>
    <xf numFmtId="0" fontId="115" fillId="30" borderId="93" xfId="0" applyFont="1" applyFill="1" applyBorder="1" applyAlignment="1">
      <alignment horizontal="center" vertical="center" wrapText="1"/>
    </xf>
    <xf numFmtId="0" fontId="135" fillId="30" borderId="56" xfId="0" applyFont="1" applyFill="1" applyBorder="1" applyAlignment="1">
      <alignment horizontal="center" vertical="center" wrapText="1"/>
    </xf>
    <xf numFmtId="0" fontId="135" fillId="30" borderId="57" xfId="0" applyFont="1" applyFill="1" applyBorder="1" applyAlignment="1">
      <alignment horizontal="center" vertical="center" wrapText="1"/>
    </xf>
    <xf numFmtId="0" fontId="135" fillId="30" borderId="31" xfId="0" applyFont="1" applyFill="1" applyBorder="1" applyAlignment="1">
      <alignment horizontal="center" vertical="center" wrapText="1"/>
    </xf>
    <xf numFmtId="0" fontId="126" fillId="30" borderId="0" xfId="0" applyFont="1" applyFill="1" applyAlignment="1">
      <alignment horizontal="center" vertical="center" wrapText="1"/>
    </xf>
    <xf numFmtId="0" fontId="116" fillId="30" borderId="0" xfId="60895" applyFont="1" applyFill="1" applyAlignment="1">
      <alignment horizontal="center" vertical="center" wrapText="1"/>
    </xf>
    <xf numFmtId="0" fontId="116" fillId="30" borderId="0" xfId="0" applyFont="1" applyFill="1" applyAlignment="1">
      <alignment horizontal="right" vertical="center" wrapText="1"/>
    </xf>
    <xf numFmtId="49" fontId="137" fillId="30" borderId="0" xfId="0" applyNumberFormat="1" applyFont="1" applyFill="1" applyAlignment="1">
      <alignment horizontal="right" wrapText="1"/>
    </xf>
    <xf numFmtId="49" fontId="137" fillId="30" borderId="0" xfId="0" applyNumberFormat="1" applyFont="1" applyFill="1" applyAlignment="1">
      <alignment horizontal="right"/>
    </xf>
    <xf numFmtId="0" fontId="143" fillId="30" borderId="15" xfId="0" applyNumberFormat="1" applyFont="1" applyFill="1" applyBorder="1" applyAlignment="1">
      <alignment horizontal="left" wrapText="1"/>
    </xf>
    <xf numFmtId="49" fontId="138" fillId="30" borderId="58" xfId="0" applyNumberFormat="1" applyFont="1" applyFill="1" applyBorder="1" applyAlignment="1">
      <alignment horizontal="center" vertical="center"/>
    </xf>
    <xf numFmtId="49" fontId="138" fillId="30" borderId="59" xfId="0" applyNumberFormat="1" applyFont="1" applyFill="1" applyBorder="1" applyAlignment="1">
      <alignment horizontal="center" vertical="center"/>
    </xf>
    <xf numFmtId="49" fontId="138" fillId="30" borderId="60" xfId="0" applyNumberFormat="1" applyFont="1" applyFill="1" applyBorder="1" applyAlignment="1">
      <alignment horizontal="center" vertical="center"/>
    </xf>
    <xf numFmtId="0" fontId="46" fillId="30" borderId="57" xfId="0" applyFont="1" applyFill="1" applyBorder="1" applyAlignment="1">
      <alignment horizontal="center" vertical="center" wrapText="1"/>
    </xf>
    <xf numFmtId="0" fontId="46" fillId="30" borderId="31" xfId="0" applyFont="1" applyFill="1" applyBorder="1" applyAlignment="1">
      <alignment horizontal="center" vertical="center" wrapText="1"/>
    </xf>
    <xf numFmtId="0" fontId="46" fillId="30" borderId="16" xfId="0" applyFont="1" applyFill="1" applyBorder="1" applyAlignment="1">
      <alignment horizontal="center" vertical="center" wrapText="1"/>
    </xf>
    <xf numFmtId="0" fontId="115" fillId="30" borderId="70" xfId="0" applyFont="1" applyFill="1" applyBorder="1" applyAlignment="1">
      <alignment horizontal="center" vertical="center" wrapText="1"/>
    </xf>
    <xf numFmtId="0" fontId="115" fillId="30" borderId="68" xfId="0" applyFont="1" applyFill="1" applyBorder="1" applyAlignment="1">
      <alignment horizontal="center" vertical="center" wrapText="1"/>
    </xf>
    <xf numFmtId="0" fontId="115" fillId="30" borderId="71" xfId="0" applyFont="1" applyFill="1" applyBorder="1" applyAlignment="1">
      <alignment horizontal="center" vertical="center" wrapText="1"/>
    </xf>
    <xf numFmtId="0" fontId="147" fillId="0" borderId="92" xfId="143" applyFont="1" applyBorder="1" applyAlignment="1">
      <alignment horizontal="left" vertical="center"/>
    </xf>
    <xf numFmtId="0" fontId="0" fillId="0" borderId="92" xfId="0" applyBorder="1" applyAlignment="1">
      <alignment vertical="center"/>
    </xf>
    <xf numFmtId="0" fontId="147" fillId="0" borderId="0" xfId="143" applyFont="1" applyBorder="1" applyAlignment="1">
      <alignment vertical="top"/>
    </xf>
    <xf numFmtId="0" fontId="0" fillId="0" borderId="0" xfId="0" applyAlignment="1"/>
    <xf numFmtId="0" fontId="149" fillId="0" borderId="15" xfId="60996" applyFont="1" applyFill="1" applyBorder="1" applyAlignment="1">
      <alignment horizontal="center"/>
    </xf>
    <xf numFmtId="0" fontId="150" fillId="0" borderId="15" xfId="60996" applyFont="1" applyFill="1" applyBorder="1" applyAlignment="1"/>
    <xf numFmtId="0" fontId="149" fillId="0" borderId="15" xfId="60996" applyFont="1" applyFill="1" applyBorder="1" applyAlignment="1"/>
    <xf numFmtId="0" fontId="155" fillId="0" borderId="0" xfId="60996" applyFont="1" applyFill="1" applyAlignment="1">
      <alignment horizontal="center" vertical="top"/>
    </xf>
    <xf numFmtId="0" fontId="155" fillId="0" borderId="67" xfId="60996" applyFont="1" applyFill="1" applyBorder="1" applyAlignment="1">
      <alignment horizontal="center" vertical="center"/>
    </xf>
    <xf numFmtId="0" fontId="162" fillId="0" borderId="70" xfId="60996" applyFont="1" applyFill="1" applyBorder="1" applyAlignment="1">
      <alignment vertical="top" wrapText="1"/>
    </xf>
    <xf numFmtId="0" fontId="162" fillId="0" borderId="68" xfId="60996" applyFont="1" applyFill="1" applyBorder="1" applyAlignment="1">
      <alignment vertical="top" wrapText="1"/>
    </xf>
    <xf numFmtId="0" fontId="162" fillId="0" borderId="71" xfId="60996" applyFont="1" applyFill="1" applyBorder="1" applyAlignment="1">
      <alignment vertical="top" wrapText="1"/>
    </xf>
    <xf numFmtId="0" fontId="150" fillId="0" borderId="69" xfId="60996" applyFont="1" applyFill="1" applyBorder="1" applyAlignment="1">
      <alignment vertical="top" wrapText="1"/>
    </xf>
    <xf numFmtId="0" fontId="149" fillId="0" borderId="69" xfId="60996" applyFont="1" applyFill="1" applyBorder="1" applyAlignment="1">
      <alignment vertical="top" wrapText="1"/>
    </xf>
    <xf numFmtId="0" fontId="149" fillId="0" borderId="45" xfId="60996" applyFont="1" applyFill="1" applyBorder="1" applyAlignment="1">
      <alignment horizontal="center" vertical="top" wrapText="1"/>
    </xf>
    <xf numFmtId="0" fontId="167" fillId="0" borderId="45" xfId="0" applyFont="1" applyBorder="1" applyAlignment="1">
      <alignment horizontal="center" vertical="top" wrapText="1"/>
    </xf>
    <xf numFmtId="0" fontId="155" fillId="0" borderId="15" xfId="60996" applyFont="1" applyFill="1" applyBorder="1" applyAlignment="1">
      <alignment horizontal="center" vertical="top"/>
    </xf>
    <xf numFmtId="0" fontId="151" fillId="0" borderId="63" xfId="60996" applyFont="1" applyFill="1" applyBorder="1" applyAlignment="1">
      <alignment horizontal="center" vertical="center"/>
    </xf>
    <xf numFmtId="0" fontId="0" fillId="0" borderId="63" xfId="0" applyFill="1" applyBorder="1" applyAlignment="1">
      <alignment horizontal="center" vertical="center"/>
    </xf>
    <xf numFmtId="0" fontId="150" fillId="0" borderId="15" xfId="60996" applyFont="1" applyFill="1" applyBorder="1" applyAlignment="1">
      <alignment horizontal="center" vertical="top"/>
    </xf>
    <xf numFmtId="0" fontId="0" fillId="0" borderId="15" xfId="0" applyBorder="1" applyAlignment="1">
      <alignment vertical="top"/>
    </xf>
    <xf numFmtId="1" fontId="150" fillId="0" borderId="15" xfId="60996" applyNumberFormat="1" applyFont="1" applyFill="1" applyBorder="1" applyAlignment="1">
      <alignment horizontal="center" vertical="top" wrapText="1"/>
    </xf>
    <xf numFmtId="0" fontId="151" fillId="0" borderId="0" xfId="60996" applyFont="1" applyFill="1" applyBorder="1" applyAlignment="1">
      <alignment horizontal="center" vertical="top"/>
    </xf>
    <xf numFmtId="0" fontId="151" fillId="0" borderId="63" xfId="60996" applyFont="1" applyFill="1" applyBorder="1" applyAlignment="1">
      <alignment horizontal="center" vertical="top" wrapText="1"/>
    </xf>
    <xf numFmtId="0" fontId="0" fillId="0" borderId="63" xfId="0" applyBorder="1" applyAlignment="1">
      <alignment horizontal="center" vertical="top" wrapText="1"/>
    </xf>
    <xf numFmtId="0" fontId="151" fillId="0" borderId="0" xfId="60996" applyFont="1" applyFill="1" applyBorder="1" applyAlignment="1">
      <alignment horizontal="center" vertical="top" wrapText="1"/>
    </xf>
    <xf numFmtId="0" fontId="0" fillId="0" borderId="0" xfId="0" applyAlignment="1">
      <alignment horizontal="center" vertical="top" wrapText="1"/>
    </xf>
    <xf numFmtId="0" fontId="155" fillId="30" borderId="15" xfId="60996" applyFont="1" applyFill="1" applyBorder="1" applyAlignment="1">
      <alignment vertical="top" wrapText="1"/>
    </xf>
    <xf numFmtId="0" fontId="166" fillId="30" borderId="15" xfId="0" applyFont="1" applyFill="1" applyBorder="1" applyAlignment="1">
      <alignment vertical="top" wrapText="1"/>
    </xf>
    <xf numFmtId="0" fontId="168" fillId="0" borderId="69" xfId="60996" applyFont="1" applyFill="1" applyBorder="1" applyAlignment="1">
      <alignment vertical="top" wrapText="1"/>
    </xf>
    <xf numFmtId="0" fontId="169" fillId="0" borderId="68" xfId="0" applyFont="1" applyBorder="1" applyAlignment="1">
      <alignment vertical="top" wrapText="1"/>
    </xf>
    <xf numFmtId="0" fontId="169" fillId="0" borderId="71" xfId="0" applyFont="1" applyBorder="1" applyAlignment="1">
      <alignment vertical="top" wrapText="1"/>
    </xf>
    <xf numFmtId="0" fontId="147" fillId="0" borderId="70" xfId="140" applyFont="1" applyFill="1" applyBorder="1" applyAlignment="1">
      <alignment horizontal="left" vertical="top" wrapText="1"/>
    </xf>
    <xf numFmtId="0" fontId="147" fillId="0" borderId="68" xfId="140" applyFont="1" applyFill="1" applyBorder="1" applyAlignment="1">
      <alignment horizontal="left" vertical="top" wrapText="1"/>
    </xf>
    <xf numFmtId="0" fontId="147" fillId="0" borderId="71" xfId="140" applyFont="1" applyFill="1" applyBorder="1" applyAlignment="1">
      <alignment horizontal="left" vertical="top" wrapText="1"/>
    </xf>
    <xf numFmtId="0" fontId="147" fillId="0" borderId="70" xfId="140" applyFont="1" applyFill="1" applyBorder="1" applyAlignment="1">
      <alignment vertical="top" wrapText="1"/>
    </xf>
    <xf numFmtId="0" fontId="147" fillId="0" borderId="68" xfId="140" applyFont="1" applyFill="1" applyBorder="1" applyAlignment="1">
      <alignment vertical="top" wrapText="1"/>
    </xf>
    <xf numFmtId="0" fontId="147" fillId="0" borderId="71" xfId="140" applyFont="1" applyFill="1" applyBorder="1" applyAlignment="1">
      <alignment vertical="top" wrapText="1"/>
    </xf>
    <xf numFmtId="0" fontId="147" fillId="0" borderId="69" xfId="140" applyFont="1" applyFill="1" applyBorder="1" applyAlignment="1">
      <alignment horizontal="left" vertical="top" wrapText="1"/>
    </xf>
    <xf numFmtId="0" fontId="16" fillId="0" borderId="69" xfId="140" applyFill="1" applyBorder="1" applyAlignment="1">
      <alignment horizontal="left" vertical="top" wrapText="1"/>
    </xf>
    <xf numFmtId="0" fontId="147" fillId="0" borderId="65" xfId="140" applyFont="1" applyFill="1" applyBorder="1" applyAlignment="1">
      <alignment horizontal="left" vertical="top" wrapText="1"/>
    </xf>
    <xf numFmtId="0" fontId="147" fillId="0" borderId="63" xfId="140" applyFont="1" applyFill="1" applyBorder="1" applyAlignment="1">
      <alignment horizontal="left" vertical="top" wrapText="1"/>
    </xf>
    <xf numFmtId="0" fontId="147" fillId="0" borderId="66" xfId="140" applyFont="1" applyFill="1" applyBorder="1" applyAlignment="1">
      <alignment horizontal="left" vertical="top" wrapText="1"/>
    </xf>
    <xf numFmtId="0" fontId="147" fillId="0" borderId="20" xfId="140" applyFont="1" applyFill="1" applyBorder="1" applyAlignment="1">
      <alignment horizontal="left" vertical="top" wrapText="1"/>
    </xf>
    <xf numFmtId="0" fontId="147" fillId="0" borderId="15" xfId="140" applyFont="1" applyFill="1" applyBorder="1" applyAlignment="1">
      <alignment horizontal="left" vertical="top" wrapText="1"/>
    </xf>
    <xf numFmtId="0" fontId="147" fillId="0" borderId="18" xfId="140" applyFont="1" applyFill="1" applyBorder="1" applyAlignment="1">
      <alignment horizontal="left" vertical="top" wrapText="1"/>
    </xf>
    <xf numFmtId="0" fontId="147" fillId="155" borderId="70" xfId="140" applyFont="1" applyFill="1" applyBorder="1" applyAlignment="1">
      <alignment horizontal="center" vertical="top" wrapText="1"/>
    </xf>
    <xf numFmtId="0" fontId="147" fillId="155" borderId="68" xfId="140" applyFont="1" applyFill="1" applyBorder="1" applyAlignment="1">
      <alignment horizontal="center" vertical="top" wrapText="1"/>
    </xf>
    <xf numFmtId="0" fontId="147" fillId="155" borderId="71" xfId="140" applyFont="1" applyFill="1" applyBorder="1" applyAlignment="1">
      <alignment horizontal="center" vertical="top" wrapText="1"/>
    </xf>
    <xf numFmtId="0" fontId="162" fillId="0" borderId="0" xfId="60996" applyFont="1" applyFill="1" applyAlignment="1">
      <alignment horizontal="right" vertical="top" wrapText="1"/>
    </xf>
    <xf numFmtId="0" fontId="169" fillId="0" borderId="0" xfId="0" applyFont="1" applyAlignment="1">
      <alignment horizontal="right" vertical="top" wrapText="1"/>
    </xf>
    <xf numFmtId="0" fontId="0" fillId="0" borderId="0" xfId="0" applyAlignment="1">
      <alignment vertical="top"/>
    </xf>
    <xf numFmtId="0" fontId="150" fillId="0" borderId="67" xfId="60996" applyFont="1" applyFill="1" applyBorder="1" applyAlignment="1">
      <alignment horizontal="left" vertical="top"/>
    </xf>
    <xf numFmtId="0" fontId="0" fillId="0" borderId="72" xfId="0" applyBorder="1" applyAlignment="1">
      <alignment horizontal="left" vertical="top"/>
    </xf>
    <xf numFmtId="0" fontId="0" fillId="0" borderId="16" xfId="0" applyBorder="1" applyAlignment="1">
      <alignment horizontal="left" vertical="top"/>
    </xf>
    <xf numFmtId="0" fontId="162" fillId="0" borderId="63" xfId="60996" applyFont="1" applyFill="1" applyBorder="1" applyAlignment="1">
      <alignment vertical="top" wrapText="1"/>
    </xf>
    <xf numFmtId="0" fontId="0" fillId="0" borderId="63" xfId="0" applyBorder="1" applyAlignment="1">
      <alignment vertical="top" wrapText="1"/>
    </xf>
    <xf numFmtId="0" fontId="0" fillId="0" borderId="66" xfId="0" applyBorder="1" applyAlignment="1">
      <alignment vertical="top" wrapText="1"/>
    </xf>
    <xf numFmtId="0" fontId="149" fillId="0" borderId="65" xfId="60996" applyFont="1" applyFill="1" applyBorder="1" applyAlignment="1">
      <alignment vertical="center"/>
    </xf>
    <xf numFmtId="0" fontId="0" fillId="0" borderId="63" xfId="0" applyBorder="1" applyAlignment="1">
      <alignment vertical="center"/>
    </xf>
    <xf numFmtId="0" fontId="0" fillId="0" borderId="66"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50" fillId="0" borderId="65" xfId="60996" applyFont="1" applyFill="1" applyBorder="1" applyAlignment="1">
      <alignment horizontal="center" vertical="top" wrapText="1"/>
    </xf>
    <xf numFmtId="0" fontId="0" fillId="0" borderId="66"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55" fillId="0" borderId="15" xfId="60996" applyNumberFormat="1" applyFont="1" applyFill="1" applyBorder="1" applyAlignment="1">
      <alignment horizontal="right" vertical="center"/>
    </xf>
    <xf numFmtId="0" fontId="149" fillId="0" borderId="0" xfId="60996" applyFont="1" applyFill="1" applyAlignment="1">
      <alignment horizontal="right" vertical="top" wrapText="1"/>
    </xf>
    <xf numFmtId="0" fontId="170" fillId="0" borderId="0" xfId="0" applyFont="1" applyAlignment="1">
      <alignment horizontal="right" vertical="top" wrapText="1"/>
    </xf>
    <xf numFmtId="0" fontId="171" fillId="0" borderId="65" xfId="60996" applyFont="1" applyFill="1" applyBorder="1" applyAlignment="1">
      <alignment vertical="top" wrapText="1"/>
    </xf>
    <xf numFmtId="0" fontId="172" fillId="0" borderId="63" xfId="0" applyFont="1" applyBorder="1" applyAlignment="1">
      <alignment vertical="top" wrapText="1"/>
    </xf>
    <xf numFmtId="0" fontId="172" fillId="0" borderId="66" xfId="0" applyFont="1" applyBorder="1" applyAlignment="1">
      <alignment vertical="top" wrapText="1"/>
    </xf>
    <xf numFmtId="0" fontId="162" fillId="0" borderId="64" xfId="60996" applyFont="1" applyFill="1" applyBorder="1" applyAlignment="1">
      <alignment vertical="top" wrapText="1"/>
    </xf>
    <xf numFmtId="0" fontId="169" fillId="0" borderId="0" xfId="0" applyFont="1" applyBorder="1" applyAlignment="1">
      <alignment vertical="top" wrapText="1"/>
    </xf>
  </cellXfs>
  <cellStyles count="60997">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9"/>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4"/>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5"/>
    <cellStyle name="Normal 7" xfId="60936"/>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7"/>
    <cellStyle name="АктМТСН" xfId="60938"/>
    <cellStyle name="АктМТСН 2" xfId="60939"/>
    <cellStyle name="АктМТСН 3" xfId="60940"/>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80"/>
    <cellStyle name="ВедРесурсов" xfId="60941"/>
    <cellStyle name="ВедРесурсовАкт" xfId="60942"/>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1"/>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2"/>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3"/>
    <cellStyle name="Итоги" xfId="60943"/>
    <cellStyle name="Итого" xfId="25325"/>
    <cellStyle name="ИтогоАктБазЦ" xfId="60944"/>
    <cellStyle name="ИтогоАктБИМ" xfId="60945"/>
    <cellStyle name="ИтогоАктБИМ 2" xfId="60946"/>
    <cellStyle name="ИтогоАктБИМ 3" xfId="60947"/>
    <cellStyle name="ИтогоАктРесМет" xfId="60948"/>
    <cellStyle name="ИтогоАктРесМет 2" xfId="60949"/>
    <cellStyle name="ИтогоАктРесМет 3" xfId="60950"/>
    <cellStyle name="ИтогоАктТекЦ" xfId="60951"/>
    <cellStyle name="ИтогоБазЦ" xfId="60952"/>
    <cellStyle name="ИтогоБИМ" xfId="25326"/>
    <cellStyle name="ИтогоБИМ 2" xfId="60953"/>
    <cellStyle name="ИтогоБИМ 3" xfId="60954"/>
    <cellStyle name="ИтогоРесМет" xfId="60955"/>
    <cellStyle name="ИтогоРесМет 2" xfId="60956"/>
    <cellStyle name="ИтогоРесМет 3" xfId="60957"/>
    <cellStyle name="ИтогоТекЦ" xfId="60958"/>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9"/>
    <cellStyle name="ЛокСмМТСН" xfId="25426"/>
    <cellStyle name="ЛокСмМТСН 2" xfId="60960"/>
    <cellStyle name="ЛокСмМТСН 3" xfId="60961"/>
    <cellStyle name="ЛокСмМТСН 4" xfId="60962"/>
    <cellStyle name="М29" xfId="60963"/>
    <cellStyle name="М29 2" xfId="60964"/>
    <cellStyle name="М29 3" xfId="60965"/>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6"/>
    <cellStyle name="ОбСмета 2" xfId="60967"/>
    <cellStyle name="ОбСмета 3" xfId="60968"/>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3"/>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9"/>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9"/>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3"/>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90"/>
    <cellStyle name="Обычный 279" xfId="60988"/>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3"/>
    <cellStyle name="Обычный 281" xfId="60994"/>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4"/>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5"/>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6"/>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4"/>
    <cellStyle name="Обычный 6 2 2" xfId="56168"/>
    <cellStyle name="Обычный 6 2 2 2" xfId="60991"/>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6"/>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5"/>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Обычный_Сб-macro 2020" xfId="60922"/>
    <cellStyle name="Параметр" xfId="60970"/>
    <cellStyle name="ПеременныеСметы" xfId="60971"/>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7"/>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2"/>
    <cellStyle name="Сверхулин" xfId="756"/>
    <cellStyle name="СводкаСтоимРаб" xfId="60973"/>
    <cellStyle name="СводРасч" xfId="60974"/>
    <cellStyle name="СводРасч 2" xfId="60975"/>
    <cellStyle name="СводРасч 3" xfId="60976"/>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7"/>
    <cellStyle name="Финансовый 2 2 2 2 2 2 2" xfId="60928"/>
    <cellStyle name="Финансовый 2 2 2 2 2 2 3" xfId="60929"/>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2"/>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5"/>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30"/>
    <cellStyle name="Финансовый 4 2 2 2 2 2 2" xfId="60931"/>
    <cellStyle name="Финансовый 4 2 2 2 2 2 3" xfId="60932"/>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7"/>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9" Type="http://schemas.openxmlformats.org/officeDocument/2006/relationships/externalLink" Target="externalLinks/externalLink35.xml"/><Relationship Id="rId21" Type="http://schemas.openxmlformats.org/officeDocument/2006/relationships/externalLink" Target="externalLinks/externalLink17.xml"/><Relationship Id="rId34" Type="http://schemas.openxmlformats.org/officeDocument/2006/relationships/externalLink" Target="externalLinks/externalLink30.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50" Type="http://schemas.openxmlformats.org/officeDocument/2006/relationships/externalLink" Target="externalLinks/externalLink46.xml"/><Relationship Id="rId55" Type="http://schemas.openxmlformats.org/officeDocument/2006/relationships/sharedStrings" Target="sharedStrings.xml"/><Relationship Id="rId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calcChain" Target="calcChain.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1041;&#1072;&#1083;&#1072;&#1085;&#1089;\An(EsMon)\7.02.01\&#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1041;&#1072;&#1083;&#1072;&#1085;&#1089;\An(EsMon)\&#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1052;&#1086;&#1080;%20&#1076;&#1086;&#1082;&#1091;&#1084;&#1077;&#1085;&#1090;&#1099;\&#1052;&#1054;&#1041;\06-03-06\Var2.7%20(version%2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1061;&#1072;&#1085;&#1086;&#1074;&#1072;\&#1043;&#1088;(27.07.00)5&#106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1076;&#1077;&#1092;&#1083;2005\V3-1.20.10.04.200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1041;&#1072;&#1083;&#1072;&#1085;&#1089;\An(EsMon)\7.02.01\V&#1045;&#1052;_2001.5.0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I:\SC_W\&#1055;&#1088;&#1086;&#1075;&#1085;&#1086;&#1079;\&#1055;&#1088;&#1086;&#1075;05_00(27.06).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1057;&#1057;&#1056;+&#1055;&#1048;&#1056;%20&#1052;126888-339545%20&#1044;&#1086;&#1083;&#1075;&#1086;&#1087;&#1088;&#1091;&#1076;&#1085;&#1099;&#1081;%20&#1055;&#1086;&#1087;&#1086;&#1085;&#1086;&#1074;&#1072;%202&#1055;&#1050;.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Users\GalljamovaLA\Desktop\&#1051;&#1077;&#1081;&#1089;&#1072;&#1085;\&#1054;&#1057;&#1058;&#1040;&#1042;&#1048;&#1058;&#1068;\&#1057;&#1057;&#1056;\308994&#1085;&#1072;&#1087;&#1088;&#1072;&#1074;22.07.24\&#1058;&#1047;%20&#1085;&#1086;&#1074;&#1099;&#1081;%20-%202&#1055;&#1050;%20&#1073;&#1077;&#1079;%201,5%20&#1085;&#1086;&#1074;&#1099;&#108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Коэфф1_1"/>
      <sheetName val="Прайс_лист1"/>
      <sheetName val="к_84-к_83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 val="Приложение № 3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Форма 2.1"/>
      <sheetName val="Выборка Заказчик"/>
      <sheetName val="Хаттон_90_礊め_x0005_"/>
      <sheetName val="Хаттон_90_忕と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B1">
            <v>0</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ow r="1">
          <cell r="B1">
            <v>0</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sheetData sheetId="1170"/>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sheetData sheetId="1193"/>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sheetData sheetId="1216"/>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sheetData sheetId="1321"/>
      <sheetData sheetId="1322"/>
      <sheetData sheetId="1323">
        <row r="1">
          <cell r="B1">
            <v>0</v>
          </cell>
        </row>
      </sheetData>
      <sheetData sheetId="1324">
        <row r="1">
          <cell r="B1">
            <v>0</v>
          </cell>
        </row>
      </sheetData>
      <sheetData sheetId="1325">
        <row r="1">
          <cell r="B1">
            <v>0</v>
          </cell>
        </row>
      </sheetData>
      <sheetData sheetId="1326">
        <row r="1">
          <cell r="B1">
            <v>0</v>
          </cell>
        </row>
      </sheetData>
      <sheetData sheetId="1327"/>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sheetData sheetId="1368"/>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sheetData sheetId="1381"/>
      <sheetData sheetId="1382">
        <row r="1">
          <cell r="B1">
            <v>0</v>
          </cell>
        </row>
      </sheetData>
      <sheetData sheetId="1383"/>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sheetData sheetId="1436">
        <row r="1">
          <cell r="B1">
            <v>0</v>
          </cell>
        </row>
      </sheetData>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sheetData sheetId="1579" refreshError="1"/>
      <sheetData sheetId="1580" refreshError="1"/>
      <sheetData sheetId="158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
      <sheetName val="таблица_руко_1"/>
      <sheetName val="сводная (2)"/>
      <sheetName val="проектные роли"/>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refreshError="1"/>
      <sheetData sheetId="533"/>
      <sheetData sheetId="534" refreshError="1"/>
      <sheetData sheetId="535" refreshError="1"/>
      <sheetData sheetId="536" refreshError="1"/>
      <sheetData sheetId="537" refreshError="1"/>
      <sheetData sheetId="538" refreshError="1"/>
      <sheetData sheetId="539" refreshError="1"/>
      <sheetData sheetId="540"/>
      <sheetData sheetId="541"/>
      <sheetData sheetId="542"/>
      <sheetData sheetId="543"/>
      <sheetData sheetId="544"/>
      <sheetData sheetId="545" refreshError="1"/>
      <sheetData sheetId="546" refreshError="1"/>
      <sheetData sheetId="547" refreshError="1"/>
      <sheetData sheetId="548"/>
      <sheetData sheetId="549"/>
      <sheetData sheetId="550" refreshError="1"/>
      <sheetData sheetId="551"/>
      <sheetData sheetId="552"/>
      <sheetData sheetId="553"/>
      <sheetData sheetId="554"/>
      <sheetData sheetId="555" refreshError="1"/>
      <sheetData sheetId="556" refreshError="1"/>
      <sheetData sheetId="557" refreshError="1"/>
      <sheetData sheetId="558" refreshError="1"/>
      <sheetData sheetId="559"/>
      <sheetData sheetId="560"/>
      <sheetData sheetId="561" refreshError="1"/>
      <sheetData sheetId="562"/>
      <sheetData sheetId="563"/>
      <sheetData sheetId="564" refreshError="1"/>
      <sheetData sheetId="565" refreshError="1"/>
      <sheetData sheetId="566"/>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refreshError="1"/>
      <sheetData sheetId="609"/>
      <sheetData sheetId="610" refreshError="1"/>
      <sheetData sheetId="611" refreshError="1"/>
      <sheetData sheetId="612" refreshError="1"/>
      <sheetData sheetId="613" refreshError="1"/>
      <sheetData sheetId="614" refreshError="1"/>
      <sheetData sheetId="615"/>
      <sheetData sheetId="616"/>
      <sheetData sheetId="617"/>
      <sheetData sheetId="618" refreshError="1"/>
      <sheetData sheetId="619"/>
      <sheetData sheetId="620"/>
      <sheetData sheetId="621"/>
      <sheetData sheetId="622"/>
      <sheetData sheetId="623"/>
      <sheetData sheetId="624"/>
      <sheetData sheetId="625" refreshError="1"/>
      <sheetData sheetId="626"/>
      <sheetData sheetId="627"/>
      <sheetData sheetId="628"/>
      <sheetData sheetId="629"/>
      <sheetData sheetId="630"/>
      <sheetData sheetId="631"/>
      <sheetData sheetId="632" refreshError="1"/>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 sheetId="1174" refreshError="1"/>
      <sheetData sheetId="117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Данные для расчёта сметы"/>
      <sheetName val="ПД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13_11"/>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ПС"/>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ow r="1">
          <cell r="B1">
            <v>0</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ow r="1">
          <cell r="B1">
            <v>0</v>
          </cell>
        </row>
      </sheetData>
      <sheetData sheetId="810" refreshError="1"/>
      <sheetData sheetId="811" refreshError="1"/>
      <sheetData sheetId="812">
        <row r="1">
          <cell r="B1">
            <v>0</v>
          </cell>
        </row>
      </sheetData>
      <sheetData sheetId="813">
        <row r="1">
          <cell r="B1">
            <v>0</v>
          </cell>
        </row>
      </sheetData>
      <sheetData sheetId="814" refreshError="1"/>
      <sheetData sheetId="815" refreshError="1"/>
      <sheetData sheetId="816" refreshError="1"/>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efreshError="1"/>
      <sheetData sheetId="824">
        <row r="1">
          <cell r="B1">
            <v>0</v>
          </cell>
        </row>
      </sheetData>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ow r="1">
          <cell r="B1">
            <v>0</v>
          </cell>
        </row>
      </sheetData>
      <sheetData sheetId="837" refreshError="1"/>
      <sheetData sheetId="838">
        <row r="1">
          <cell r="B1">
            <v>0</v>
          </cell>
        </row>
      </sheetData>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efreshError="1"/>
      <sheetData sheetId="1007" refreshError="1"/>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ow r="1">
          <cell r="B1">
            <v>0</v>
          </cell>
        </row>
      </sheetData>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ow r="1">
          <cell r="B1">
            <v>0</v>
          </cell>
        </row>
      </sheetData>
      <sheetData sheetId="1132" refreshError="1"/>
      <sheetData sheetId="1133" refreshError="1"/>
      <sheetData sheetId="1134">
        <row r="1">
          <cell r="B1">
            <v>0</v>
          </cell>
        </row>
      </sheetData>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ow r="1">
          <cell r="B1">
            <v>0</v>
          </cell>
        </row>
      </sheetData>
      <sheetData sheetId="1149">
        <row r="1">
          <cell r="B1">
            <v>0</v>
          </cell>
        </row>
      </sheetData>
      <sheetData sheetId="1150">
        <row r="1">
          <cell r="B1">
            <v>0</v>
          </cell>
        </row>
      </sheetData>
      <sheetData sheetId="1151">
        <row r="1">
          <cell r="B1">
            <v>0</v>
          </cell>
        </row>
      </sheetData>
      <sheetData sheetId="1152" refreshError="1"/>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sheetData sheetId="1448">
        <row r="1">
          <cell r="B1">
            <v>0</v>
          </cell>
        </row>
      </sheetData>
      <sheetData sheetId="1449"/>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sheetData sheetId="1457">
        <row r="1">
          <cell r="B1">
            <v>0</v>
          </cell>
        </row>
      </sheetData>
      <sheetData sheetId="1458"/>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sheetData sheetId="1467">
        <row r="1">
          <cell r="B1">
            <v>0</v>
          </cell>
        </row>
      </sheetData>
      <sheetData sheetId="1468"/>
      <sheetData sheetId="1469">
        <row r="1">
          <cell r="B1">
            <v>0</v>
          </cell>
        </row>
      </sheetData>
      <sheetData sheetId="1470"/>
      <sheetData sheetId="1471"/>
      <sheetData sheetId="1472"/>
      <sheetData sheetId="1473"/>
      <sheetData sheetId="1474">
        <row r="1">
          <cell r="B1">
            <v>0</v>
          </cell>
        </row>
      </sheetData>
      <sheetData sheetId="1475"/>
      <sheetData sheetId="1476">
        <row r="1">
          <cell r="B1">
            <v>0</v>
          </cell>
        </row>
      </sheetData>
      <sheetData sheetId="1477"/>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sheetData sheetId="1915">
        <row r="1">
          <cell r="B1">
            <v>0</v>
          </cell>
        </row>
      </sheetData>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sheetData sheetId="2076"/>
      <sheetData sheetId="2077"/>
      <sheetData sheetId="2078"/>
      <sheetData sheetId="2079"/>
      <sheetData sheetId="2080"/>
      <sheetData sheetId="2081"/>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sheetData sheetId="2113">
        <row r="1">
          <cell r="B1">
            <v>0</v>
          </cell>
        </row>
      </sheetData>
      <sheetData sheetId="2114">
        <row r="1">
          <cell r="B1">
            <v>0</v>
          </cell>
        </row>
      </sheetData>
      <sheetData sheetId="2115" refreshError="1"/>
      <sheetData sheetId="2116" refreshError="1"/>
      <sheetData sheetId="2117"/>
      <sheetData sheetId="2118" refreshError="1"/>
      <sheetData sheetId="2119" refreshError="1"/>
      <sheetData sheetId="2120" refreshError="1"/>
      <sheetData sheetId="2121"/>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sheetData sheetId="2129"/>
      <sheetData sheetId="2130" refreshError="1"/>
      <sheetData sheetId="2131"/>
      <sheetData sheetId="2132" refreshError="1"/>
      <sheetData sheetId="2133" refreshError="1"/>
      <sheetData sheetId="2134" refreshError="1"/>
      <sheetData sheetId="2135"/>
      <sheetData sheetId="2136"/>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row r="1">
          <cell r="B1">
            <v>0</v>
          </cell>
        </row>
      </sheetData>
      <sheetData sheetId="2355">
        <row r="1">
          <cell r="B1">
            <v>0</v>
          </cell>
        </row>
      </sheetData>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sheetData sheetId="3045">
        <row r="1">
          <cell r="B1">
            <v>0</v>
          </cell>
        </row>
      </sheetData>
      <sheetData sheetId="3046"/>
      <sheetData sheetId="3047"/>
      <sheetData sheetId="3048"/>
      <sheetData sheetId="3049"/>
      <sheetData sheetId="3050"/>
      <sheetData sheetId="3051"/>
      <sheetData sheetId="3052" refreshError="1"/>
      <sheetData sheetId="3053"/>
      <sheetData sheetId="305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таблица_руко_"/>
      <sheetName val="Смета_71"/>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Смета_7"/>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W28"/>
      <sheetName val="см 5 ОДД "/>
      <sheetName val="по объекту"/>
      <sheetName val="ЕТС (ф)"/>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ета _4ПР ЭХЗ"/>
      <sheetName val="Общие"/>
      <sheetName val="09-01"/>
      <sheetName val="09-02"/>
      <sheetName val="09-03"/>
      <sheetName val="09-04"/>
      <sheetName val="09-0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refreshError="1"/>
      <sheetData sheetId="829" refreshError="1"/>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refreshError="1"/>
      <sheetData sheetId="872"/>
      <sheetData sheetId="873"/>
      <sheetData sheetId="874"/>
      <sheetData sheetId="875"/>
      <sheetData sheetId="876"/>
      <sheetData sheetId="877" refreshError="1"/>
      <sheetData sheetId="878"/>
      <sheetData sheetId="879"/>
      <sheetData sheetId="880"/>
      <sheetData sheetId="881"/>
      <sheetData sheetId="882"/>
      <sheetData sheetId="883"/>
      <sheetData sheetId="884"/>
      <sheetData sheetId="885" refreshError="1"/>
      <sheetData sheetId="886" refreshError="1"/>
      <sheetData sheetId="887"/>
      <sheetData sheetId="888"/>
      <sheetData sheetId="889" refreshError="1"/>
      <sheetData sheetId="890"/>
      <sheetData sheetId="891"/>
      <sheetData sheetId="892"/>
      <sheetData sheetId="893"/>
      <sheetData sheetId="894"/>
      <sheetData sheetId="895"/>
      <sheetData sheetId="896"/>
      <sheetData sheetId="897"/>
      <sheetData sheetId="898"/>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sheetData sheetId="710"/>
      <sheetData sheetId="711"/>
      <sheetData sheetId="712"/>
      <sheetData sheetId="713"/>
      <sheetData sheetId="714"/>
      <sheetData sheetId="715"/>
      <sheetData sheetId="716">
        <row r="1">
          <cell r="B1">
            <v>0</v>
          </cell>
        </row>
      </sheetData>
      <sheetData sheetId="717">
        <row r="1">
          <cell r="B1">
            <v>0</v>
          </cell>
        </row>
      </sheetData>
      <sheetData sheetId="718"/>
      <sheetData sheetId="719">
        <row r="1">
          <cell r="B1">
            <v>0</v>
          </cell>
        </row>
      </sheetData>
      <sheetData sheetId="720">
        <row r="1">
          <cell r="B1">
            <v>0</v>
          </cell>
        </row>
      </sheetData>
      <sheetData sheetId="721"/>
      <sheetData sheetId="722">
        <row r="1">
          <cell r="B1">
            <v>0</v>
          </cell>
        </row>
      </sheetData>
      <sheetData sheetId="723">
        <row r="1">
          <cell r="B1">
            <v>0</v>
          </cell>
        </row>
      </sheetData>
      <sheetData sheetId="724"/>
      <sheetData sheetId="725">
        <row r="1">
          <cell r="B1">
            <v>0</v>
          </cell>
        </row>
      </sheetData>
      <sheetData sheetId="726">
        <row r="1">
          <cell r="B1">
            <v>0</v>
          </cell>
        </row>
      </sheetData>
      <sheetData sheetId="727"/>
      <sheetData sheetId="728">
        <row r="1">
          <cell r="B1">
            <v>0</v>
          </cell>
        </row>
      </sheetData>
      <sheetData sheetId="729">
        <row r="1">
          <cell r="B1">
            <v>0</v>
          </cell>
        </row>
      </sheetData>
      <sheetData sheetId="730"/>
      <sheetData sheetId="731">
        <row r="1">
          <cell r="B1">
            <v>0</v>
          </cell>
        </row>
      </sheetData>
      <sheetData sheetId="732">
        <row r="1">
          <cell r="B1">
            <v>0</v>
          </cell>
        </row>
      </sheetData>
      <sheetData sheetId="733"/>
      <sheetData sheetId="734">
        <row r="1">
          <cell r="B1">
            <v>0</v>
          </cell>
        </row>
      </sheetData>
      <sheetData sheetId="735">
        <row r="1">
          <cell r="B1">
            <v>0</v>
          </cell>
        </row>
      </sheetData>
      <sheetData sheetId="736"/>
      <sheetData sheetId="737">
        <row r="1">
          <cell r="B1">
            <v>0</v>
          </cell>
        </row>
      </sheetData>
      <sheetData sheetId="738">
        <row r="1">
          <cell r="B1">
            <v>0</v>
          </cell>
        </row>
      </sheetData>
      <sheetData sheetId="739"/>
      <sheetData sheetId="740">
        <row r="1">
          <cell r="B1">
            <v>0</v>
          </cell>
        </row>
      </sheetData>
      <sheetData sheetId="741">
        <row r="1">
          <cell r="B1">
            <v>0</v>
          </cell>
        </row>
      </sheetData>
      <sheetData sheetId="742"/>
      <sheetData sheetId="743">
        <row r="1">
          <cell r="B1">
            <v>0</v>
          </cell>
        </row>
      </sheetData>
      <sheetData sheetId="744">
        <row r="1">
          <cell r="B1">
            <v>0</v>
          </cell>
        </row>
      </sheetData>
      <sheetData sheetId="745"/>
      <sheetData sheetId="746">
        <row r="1">
          <cell r="B1">
            <v>0</v>
          </cell>
        </row>
      </sheetData>
      <sheetData sheetId="747">
        <row r="1">
          <cell r="B1">
            <v>0</v>
          </cell>
        </row>
      </sheetData>
      <sheetData sheetId="748"/>
      <sheetData sheetId="749">
        <row r="1">
          <cell r="B1">
            <v>0</v>
          </cell>
        </row>
      </sheetData>
      <sheetData sheetId="750"/>
      <sheetData sheetId="751"/>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sheetData sheetId="764">
        <row r="1">
          <cell r="B1">
            <v>0</v>
          </cell>
        </row>
      </sheetData>
      <sheetData sheetId="765">
        <row r="1">
          <cell r="B1">
            <v>0</v>
          </cell>
        </row>
      </sheetData>
      <sheetData sheetId="766"/>
      <sheetData sheetId="767">
        <row r="1">
          <cell r="B1">
            <v>0</v>
          </cell>
        </row>
      </sheetData>
      <sheetData sheetId="768">
        <row r="1">
          <cell r="B1">
            <v>0</v>
          </cell>
        </row>
      </sheetData>
      <sheetData sheetId="769"/>
      <sheetData sheetId="770">
        <row r="1">
          <cell r="B1">
            <v>0</v>
          </cell>
        </row>
      </sheetData>
      <sheetData sheetId="771">
        <row r="1">
          <cell r="B1">
            <v>0</v>
          </cell>
        </row>
      </sheetData>
      <sheetData sheetId="772"/>
      <sheetData sheetId="773">
        <row r="1">
          <cell r="B1">
            <v>0</v>
          </cell>
        </row>
      </sheetData>
      <sheetData sheetId="774">
        <row r="1">
          <cell r="B1">
            <v>0</v>
          </cell>
        </row>
      </sheetData>
      <sheetData sheetId="775"/>
      <sheetData sheetId="776">
        <row r="1">
          <cell r="B1">
            <v>0</v>
          </cell>
        </row>
      </sheetData>
      <sheetData sheetId="777">
        <row r="1">
          <cell r="B1">
            <v>0</v>
          </cell>
        </row>
      </sheetData>
      <sheetData sheetId="778"/>
      <sheetData sheetId="779">
        <row r="1">
          <cell r="B1">
            <v>0</v>
          </cell>
        </row>
      </sheetData>
      <sheetData sheetId="780">
        <row r="1">
          <cell r="B1">
            <v>0</v>
          </cell>
        </row>
      </sheetData>
      <sheetData sheetId="781"/>
      <sheetData sheetId="782">
        <row r="1">
          <cell r="B1">
            <v>0</v>
          </cell>
        </row>
      </sheetData>
      <sheetData sheetId="783">
        <row r="1">
          <cell r="B1">
            <v>0</v>
          </cell>
        </row>
      </sheetData>
      <sheetData sheetId="784"/>
      <sheetData sheetId="785">
        <row r="1">
          <cell r="B1">
            <v>0</v>
          </cell>
        </row>
      </sheetData>
      <sheetData sheetId="786">
        <row r="1">
          <cell r="B1">
            <v>0</v>
          </cell>
        </row>
      </sheetData>
      <sheetData sheetId="787"/>
      <sheetData sheetId="788">
        <row r="1">
          <cell r="B1">
            <v>0</v>
          </cell>
        </row>
      </sheetData>
      <sheetData sheetId="789">
        <row r="1">
          <cell r="B1">
            <v>0</v>
          </cell>
        </row>
      </sheetData>
      <sheetData sheetId="790"/>
      <sheetData sheetId="791">
        <row r="1">
          <cell r="B1">
            <v>0</v>
          </cell>
        </row>
      </sheetData>
      <sheetData sheetId="792">
        <row r="1">
          <cell r="B1">
            <v>0</v>
          </cell>
        </row>
      </sheetData>
      <sheetData sheetId="793"/>
      <sheetData sheetId="794">
        <row r="1">
          <cell r="B1">
            <v>0</v>
          </cell>
        </row>
      </sheetData>
      <sheetData sheetId="795">
        <row r="1">
          <cell r="B1">
            <v>0</v>
          </cell>
        </row>
      </sheetData>
      <sheetData sheetId="796"/>
      <sheetData sheetId="797">
        <row r="1">
          <cell r="B1">
            <v>0</v>
          </cell>
        </row>
      </sheetData>
      <sheetData sheetId="798">
        <row r="1">
          <cell r="B1">
            <v>0</v>
          </cell>
        </row>
      </sheetData>
      <sheetData sheetId="799"/>
      <sheetData sheetId="800">
        <row r="1">
          <cell r="B1">
            <v>0</v>
          </cell>
        </row>
      </sheetData>
      <sheetData sheetId="801">
        <row r="1">
          <cell r="B1">
            <v>0</v>
          </cell>
        </row>
      </sheetData>
      <sheetData sheetId="802"/>
      <sheetData sheetId="803">
        <row r="1">
          <cell r="B1">
            <v>0</v>
          </cell>
        </row>
      </sheetData>
      <sheetData sheetId="804">
        <row r="1">
          <cell r="B1">
            <v>0</v>
          </cell>
        </row>
      </sheetData>
      <sheetData sheetId="805">
        <row r="1">
          <cell r="B1">
            <v>0</v>
          </cell>
        </row>
      </sheetData>
      <sheetData sheetId="806">
        <row r="1">
          <cell r="B1">
            <v>0</v>
          </cell>
        </row>
      </sheetData>
      <sheetData sheetId="807"/>
      <sheetData sheetId="808">
        <row r="1">
          <cell r="B1">
            <v>0</v>
          </cell>
        </row>
      </sheetData>
      <sheetData sheetId="809">
        <row r="1">
          <cell r="B1">
            <v>0</v>
          </cell>
        </row>
      </sheetData>
      <sheetData sheetId="810"/>
      <sheetData sheetId="811">
        <row r="1">
          <cell r="B1">
            <v>0</v>
          </cell>
        </row>
      </sheetData>
      <sheetData sheetId="812">
        <row r="1">
          <cell r="B1">
            <v>0</v>
          </cell>
        </row>
      </sheetData>
      <sheetData sheetId="813"/>
      <sheetData sheetId="814">
        <row r="1">
          <cell r="B1">
            <v>0</v>
          </cell>
        </row>
      </sheetData>
      <sheetData sheetId="815">
        <row r="1">
          <cell r="B1">
            <v>0</v>
          </cell>
        </row>
      </sheetData>
      <sheetData sheetId="816"/>
      <sheetData sheetId="817">
        <row r="1">
          <cell r="B1">
            <v>0</v>
          </cell>
        </row>
      </sheetData>
      <sheetData sheetId="818">
        <row r="1">
          <cell r="B1">
            <v>0</v>
          </cell>
        </row>
      </sheetData>
      <sheetData sheetId="819"/>
      <sheetData sheetId="820">
        <row r="1">
          <cell r="B1">
            <v>0</v>
          </cell>
        </row>
      </sheetData>
      <sheetData sheetId="821">
        <row r="1">
          <cell r="B1">
            <v>0</v>
          </cell>
        </row>
      </sheetData>
      <sheetData sheetId="822"/>
      <sheetData sheetId="823"/>
      <sheetData sheetId="824">
        <row r="1">
          <cell r="B1">
            <v>0</v>
          </cell>
        </row>
      </sheetData>
      <sheetData sheetId="825"/>
      <sheetData sheetId="826">
        <row r="1">
          <cell r="B1">
            <v>0</v>
          </cell>
        </row>
      </sheetData>
      <sheetData sheetId="827">
        <row r="1">
          <cell r="B1">
            <v>0</v>
          </cell>
        </row>
      </sheetData>
      <sheetData sheetId="828"/>
      <sheetData sheetId="829">
        <row r="1">
          <cell r="B1">
            <v>0</v>
          </cell>
        </row>
      </sheetData>
      <sheetData sheetId="830">
        <row r="1">
          <cell r="B1">
            <v>0</v>
          </cell>
        </row>
      </sheetData>
      <sheetData sheetId="831"/>
      <sheetData sheetId="832">
        <row r="1">
          <cell r="B1">
            <v>0</v>
          </cell>
        </row>
      </sheetData>
      <sheetData sheetId="833">
        <row r="1">
          <cell r="B1">
            <v>0</v>
          </cell>
        </row>
      </sheetData>
      <sheetData sheetId="834"/>
      <sheetData sheetId="835">
        <row r="1">
          <cell r="B1">
            <v>0</v>
          </cell>
        </row>
      </sheetData>
      <sheetData sheetId="836">
        <row r="1">
          <cell r="B1">
            <v>0</v>
          </cell>
        </row>
      </sheetData>
      <sheetData sheetId="837"/>
      <sheetData sheetId="838"/>
      <sheetData sheetId="839">
        <row r="1">
          <cell r="B1">
            <v>0</v>
          </cell>
        </row>
      </sheetData>
      <sheetData sheetId="840"/>
      <sheetData sheetId="841"/>
      <sheetData sheetId="842">
        <row r="1">
          <cell r="B1">
            <v>0</v>
          </cell>
        </row>
      </sheetData>
      <sheetData sheetId="843"/>
      <sheetData sheetId="844">
        <row r="1">
          <cell r="B1">
            <v>0</v>
          </cell>
        </row>
      </sheetData>
      <sheetData sheetId="845">
        <row r="1">
          <cell r="B1">
            <v>0</v>
          </cell>
        </row>
      </sheetData>
      <sheetData sheetId="846"/>
      <sheetData sheetId="847">
        <row r="1">
          <cell r="B1">
            <v>0</v>
          </cell>
        </row>
      </sheetData>
      <sheetData sheetId="848">
        <row r="1">
          <cell r="B1">
            <v>0</v>
          </cell>
        </row>
      </sheetData>
      <sheetData sheetId="849"/>
      <sheetData sheetId="850">
        <row r="1">
          <cell r="B1">
            <v>0</v>
          </cell>
        </row>
      </sheetData>
      <sheetData sheetId="851">
        <row r="1">
          <cell r="B1">
            <v>0</v>
          </cell>
        </row>
      </sheetData>
      <sheetData sheetId="852"/>
      <sheetData sheetId="853">
        <row r="1">
          <cell r="B1">
            <v>0</v>
          </cell>
        </row>
      </sheetData>
      <sheetData sheetId="854">
        <row r="1">
          <cell r="B1">
            <v>0</v>
          </cell>
        </row>
      </sheetData>
      <sheetData sheetId="855"/>
      <sheetData sheetId="856"/>
      <sheetData sheetId="857">
        <row r="1">
          <cell r="B1">
            <v>0</v>
          </cell>
        </row>
      </sheetData>
      <sheetData sheetId="858"/>
      <sheetData sheetId="859"/>
      <sheetData sheetId="860"/>
      <sheetData sheetId="861"/>
      <sheetData sheetId="862">
        <row r="1">
          <cell r="B1">
            <v>0</v>
          </cell>
        </row>
      </sheetData>
      <sheetData sheetId="863">
        <row r="1">
          <cell r="B1">
            <v>0</v>
          </cell>
        </row>
      </sheetData>
      <sheetData sheetId="864"/>
      <sheetData sheetId="865">
        <row r="1">
          <cell r="B1">
            <v>0</v>
          </cell>
        </row>
      </sheetData>
      <sheetData sheetId="866">
        <row r="1">
          <cell r="B1">
            <v>0</v>
          </cell>
        </row>
      </sheetData>
      <sheetData sheetId="867"/>
      <sheetData sheetId="868">
        <row r="1">
          <cell r="B1">
            <v>0</v>
          </cell>
        </row>
      </sheetData>
      <sheetData sheetId="869">
        <row r="1">
          <cell r="B1">
            <v>0</v>
          </cell>
        </row>
      </sheetData>
      <sheetData sheetId="870"/>
      <sheetData sheetId="871">
        <row r="1">
          <cell r="B1">
            <v>0</v>
          </cell>
        </row>
      </sheetData>
      <sheetData sheetId="872"/>
      <sheetData sheetId="873"/>
      <sheetData sheetId="874"/>
      <sheetData sheetId="875"/>
      <sheetData sheetId="876"/>
      <sheetData sheetId="877"/>
      <sheetData sheetId="878"/>
      <sheetData sheetId="879"/>
      <sheetData sheetId="880">
        <row r="1">
          <cell r="B1">
            <v>0</v>
          </cell>
        </row>
      </sheetData>
      <sheetData sheetId="881">
        <row r="1">
          <cell r="B1">
            <v>0</v>
          </cell>
        </row>
      </sheetData>
      <sheetData sheetId="882"/>
      <sheetData sheetId="883">
        <row r="1">
          <cell r="B1">
            <v>0</v>
          </cell>
        </row>
      </sheetData>
      <sheetData sheetId="884">
        <row r="1">
          <cell r="B1">
            <v>0</v>
          </cell>
        </row>
      </sheetData>
      <sheetData sheetId="885"/>
      <sheetData sheetId="886">
        <row r="1">
          <cell r="B1">
            <v>0</v>
          </cell>
        </row>
      </sheetData>
      <sheetData sheetId="887">
        <row r="1">
          <cell r="B1">
            <v>0</v>
          </cell>
        </row>
      </sheetData>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row r="1">
          <cell r="B1">
            <v>0</v>
          </cell>
        </row>
      </sheetData>
      <sheetData sheetId="900"/>
      <sheetData sheetId="901">
        <row r="1">
          <cell r="B1">
            <v>0</v>
          </cell>
        </row>
      </sheetData>
      <sheetData sheetId="902">
        <row r="1">
          <cell r="B1">
            <v>0</v>
          </cell>
        </row>
      </sheetData>
      <sheetData sheetId="903"/>
      <sheetData sheetId="904">
        <row r="1">
          <cell r="B1">
            <v>0</v>
          </cell>
        </row>
      </sheetData>
      <sheetData sheetId="905">
        <row r="1">
          <cell r="B1">
            <v>0</v>
          </cell>
        </row>
      </sheetData>
      <sheetData sheetId="906"/>
      <sheetData sheetId="907"/>
      <sheetData sheetId="908"/>
      <sheetData sheetId="909"/>
      <sheetData sheetId="910"/>
      <sheetData sheetId="911"/>
      <sheetData sheetId="912"/>
      <sheetData sheetId="913"/>
      <sheetData sheetId="914"/>
      <sheetData sheetId="915">
        <row r="1">
          <cell r="B1">
            <v>0</v>
          </cell>
        </row>
      </sheetData>
      <sheetData sheetId="916">
        <row r="1">
          <cell r="B1">
            <v>0</v>
          </cell>
        </row>
      </sheetData>
      <sheetData sheetId="917"/>
      <sheetData sheetId="918">
        <row r="1">
          <cell r="B1">
            <v>0</v>
          </cell>
        </row>
      </sheetData>
      <sheetData sheetId="919">
        <row r="1">
          <cell r="B1">
            <v>0</v>
          </cell>
        </row>
      </sheetData>
      <sheetData sheetId="920"/>
      <sheetData sheetId="921">
        <row r="1">
          <cell r="B1">
            <v>0</v>
          </cell>
        </row>
      </sheetData>
      <sheetData sheetId="922">
        <row r="1">
          <cell r="B1">
            <v>0</v>
          </cell>
        </row>
      </sheetData>
      <sheetData sheetId="923"/>
      <sheetData sheetId="924">
        <row r="1">
          <cell r="B1">
            <v>0</v>
          </cell>
        </row>
      </sheetData>
      <sheetData sheetId="925">
        <row r="1">
          <cell r="B1">
            <v>0</v>
          </cell>
        </row>
      </sheetData>
      <sheetData sheetId="926"/>
      <sheetData sheetId="927">
        <row r="1">
          <cell r="B1">
            <v>0</v>
          </cell>
        </row>
      </sheetData>
      <sheetData sheetId="928">
        <row r="1">
          <cell r="B1">
            <v>0</v>
          </cell>
        </row>
      </sheetData>
      <sheetData sheetId="929"/>
      <sheetData sheetId="930">
        <row r="1">
          <cell r="B1">
            <v>0</v>
          </cell>
        </row>
      </sheetData>
      <sheetData sheetId="931">
        <row r="1">
          <cell r="B1">
            <v>0</v>
          </cell>
        </row>
      </sheetData>
      <sheetData sheetId="932"/>
      <sheetData sheetId="933">
        <row r="1">
          <cell r="B1">
            <v>0</v>
          </cell>
        </row>
      </sheetData>
      <sheetData sheetId="934">
        <row r="1">
          <cell r="B1">
            <v>0</v>
          </cell>
        </row>
      </sheetData>
      <sheetData sheetId="935"/>
      <sheetData sheetId="936">
        <row r="1">
          <cell r="B1">
            <v>0</v>
          </cell>
        </row>
      </sheetData>
      <sheetData sheetId="937">
        <row r="1">
          <cell r="B1">
            <v>0</v>
          </cell>
        </row>
      </sheetData>
      <sheetData sheetId="938"/>
      <sheetData sheetId="939">
        <row r="1">
          <cell r="B1">
            <v>0</v>
          </cell>
        </row>
      </sheetData>
      <sheetData sheetId="940">
        <row r="1">
          <cell r="B1">
            <v>0</v>
          </cell>
        </row>
      </sheetData>
      <sheetData sheetId="941"/>
      <sheetData sheetId="942">
        <row r="1">
          <cell r="B1">
            <v>0</v>
          </cell>
        </row>
      </sheetData>
      <sheetData sheetId="943">
        <row r="1">
          <cell r="B1">
            <v>0</v>
          </cell>
        </row>
      </sheetData>
      <sheetData sheetId="944"/>
      <sheetData sheetId="945">
        <row r="1">
          <cell r="B1">
            <v>0</v>
          </cell>
        </row>
      </sheetData>
      <sheetData sheetId="946">
        <row r="1">
          <cell r="B1">
            <v>0</v>
          </cell>
        </row>
      </sheetData>
      <sheetData sheetId="947"/>
      <sheetData sheetId="948">
        <row r="1">
          <cell r="B1">
            <v>0</v>
          </cell>
        </row>
      </sheetData>
      <sheetData sheetId="949"/>
      <sheetData sheetId="950"/>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sheetData sheetId="963">
        <row r="1">
          <cell r="B1">
            <v>0</v>
          </cell>
        </row>
      </sheetData>
      <sheetData sheetId="964">
        <row r="1">
          <cell r="B1">
            <v>0</v>
          </cell>
        </row>
      </sheetData>
      <sheetData sheetId="965"/>
      <sheetData sheetId="966">
        <row r="1">
          <cell r="B1">
            <v>0</v>
          </cell>
        </row>
      </sheetData>
      <sheetData sheetId="967">
        <row r="1">
          <cell r="B1">
            <v>0</v>
          </cell>
        </row>
      </sheetData>
      <sheetData sheetId="968"/>
      <sheetData sheetId="969">
        <row r="1">
          <cell r="B1">
            <v>0</v>
          </cell>
        </row>
      </sheetData>
      <sheetData sheetId="970">
        <row r="1">
          <cell r="B1">
            <v>0</v>
          </cell>
        </row>
      </sheetData>
      <sheetData sheetId="971"/>
      <sheetData sheetId="972">
        <row r="1">
          <cell r="B1">
            <v>0</v>
          </cell>
        </row>
      </sheetData>
      <sheetData sheetId="973">
        <row r="1">
          <cell r="B1">
            <v>0</v>
          </cell>
        </row>
      </sheetData>
      <sheetData sheetId="974"/>
      <sheetData sheetId="975">
        <row r="1">
          <cell r="B1">
            <v>0</v>
          </cell>
        </row>
      </sheetData>
      <sheetData sheetId="976">
        <row r="1">
          <cell r="B1">
            <v>0</v>
          </cell>
        </row>
      </sheetData>
      <sheetData sheetId="977"/>
      <sheetData sheetId="978">
        <row r="1">
          <cell r="B1">
            <v>0</v>
          </cell>
        </row>
      </sheetData>
      <sheetData sheetId="979">
        <row r="1">
          <cell r="B1">
            <v>0</v>
          </cell>
        </row>
      </sheetData>
      <sheetData sheetId="980"/>
      <sheetData sheetId="981">
        <row r="1">
          <cell r="B1">
            <v>0</v>
          </cell>
        </row>
      </sheetData>
      <sheetData sheetId="982">
        <row r="1">
          <cell r="B1">
            <v>0</v>
          </cell>
        </row>
      </sheetData>
      <sheetData sheetId="983"/>
      <sheetData sheetId="984">
        <row r="1">
          <cell r="B1">
            <v>0</v>
          </cell>
        </row>
      </sheetData>
      <sheetData sheetId="985">
        <row r="1">
          <cell r="B1">
            <v>0</v>
          </cell>
        </row>
      </sheetData>
      <sheetData sheetId="986"/>
      <sheetData sheetId="987">
        <row r="1">
          <cell r="B1">
            <v>0</v>
          </cell>
        </row>
      </sheetData>
      <sheetData sheetId="988">
        <row r="1">
          <cell r="B1">
            <v>0</v>
          </cell>
        </row>
      </sheetData>
      <sheetData sheetId="989"/>
      <sheetData sheetId="990">
        <row r="1">
          <cell r="B1">
            <v>0</v>
          </cell>
        </row>
      </sheetData>
      <sheetData sheetId="991">
        <row r="1">
          <cell r="B1">
            <v>0</v>
          </cell>
        </row>
      </sheetData>
      <sheetData sheetId="992"/>
      <sheetData sheetId="993">
        <row r="1">
          <cell r="B1">
            <v>0</v>
          </cell>
        </row>
      </sheetData>
      <sheetData sheetId="994">
        <row r="1">
          <cell r="B1">
            <v>0</v>
          </cell>
        </row>
      </sheetData>
      <sheetData sheetId="995"/>
      <sheetData sheetId="996">
        <row r="1">
          <cell r="B1">
            <v>0</v>
          </cell>
        </row>
      </sheetData>
      <sheetData sheetId="997">
        <row r="1">
          <cell r="B1">
            <v>0</v>
          </cell>
        </row>
      </sheetData>
      <sheetData sheetId="998"/>
      <sheetData sheetId="999">
        <row r="1">
          <cell r="B1">
            <v>0</v>
          </cell>
        </row>
      </sheetData>
      <sheetData sheetId="1000">
        <row r="1">
          <cell r="B1">
            <v>0</v>
          </cell>
        </row>
      </sheetData>
      <sheetData sheetId="1001"/>
      <sheetData sheetId="1002">
        <row r="1">
          <cell r="B1">
            <v>0</v>
          </cell>
        </row>
      </sheetData>
      <sheetData sheetId="1003">
        <row r="1">
          <cell r="B1">
            <v>0</v>
          </cell>
        </row>
      </sheetData>
      <sheetData sheetId="1004">
        <row r="1">
          <cell r="B1">
            <v>0</v>
          </cell>
        </row>
      </sheetData>
      <sheetData sheetId="1005">
        <row r="1">
          <cell r="B1">
            <v>0</v>
          </cell>
        </row>
      </sheetData>
      <sheetData sheetId="1006"/>
      <sheetData sheetId="1007">
        <row r="1">
          <cell r="B1">
            <v>0</v>
          </cell>
        </row>
      </sheetData>
      <sheetData sheetId="1008">
        <row r="1">
          <cell r="B1">
            <v>0</v>
          </cell>
        </row>
      </sheetData>
      <sheetData sheetId="1009"/>
      <sheetData sheetId="1010">
        <row r="1">
          <cell r="B1">
            <v>0</v>
          </cell>
        </row>
      </sheetData>
      <sheetData sheetId="1011">
        <row r="1">
          <cell r="B1">
            <v>0</v>
          </cell>
        </row>
      </sheetData>
      <sheetData sheetId="1012"/>
      <sheetData sheetId="1013">
        <row r="1">
          <cell r="B1">
            <v>0</v>
          </cell>
        </row>
      </sheetData>
      <sheetData sheetId="1014">
        <row r="1">
          <cell r="B1">
            <v>0</v>
          </cell>
        </row>
      </sheetData>
      <sheetData sheetId="1015"/>
      <sheetData sheetId="1016">
        <row r="1">
          <cell r="B1">
            <v>0</v>
          </cell>
        </row>
      </sheetData>
      <sheetData sheetId="1017">
        <row r="1">
          <cell r="B1">
            <v>0</v>
          </cell>
        </row>
      </sheetData>
      <sheetData sheetId="1018"/>
      <sheetData sheetId="1019">
        <row r="1">
          <cell r="B1">
            <v>0</v>
          </cell>
        </row>
      </sheetData>
      <sheetData sheetId="1020">
        <row r="1">
          <cell r="B1">
            <v>0</v>
          </cell>
        </row>
      </sheetData>
      <sheetData sheetId="1021"/>
      <sheetData sheetId="1022"/>
      <sheetData sheetId="1023">
        <row r="1">
          <cell r="B1">
            <v>0</v>
          </cell>
        </row>
      </sheetData>
      <sheetData sheetId="1024"/>
      <sheetData sheetId="1025">
        <row r="1">
          <cell r="B1">
            <v>0</v>
          </cell>
        </row>
      </sheetData>
      <sheetData sheetId="1026">
        <row r="1">
          <cell r="B1">
            <v>0</v>
          </cell>
        </row>
      </sheetData>
      <sheetData sheetId="1027"/>
      <sheetData sheetId="1028">
        <row r="1">
          <cell r="B1">
            <v>0</v>
          </cell>
        </row>
      </sheetData>
      <sheetData sheetId="1029">
        <row r="1">
          <cell r="B1">
            <v>0</v>
          </cell>
        </row>
      </sheetData>
      <sheetData sheetId="1030"/>
      <sheetData sheetId="1031">
        <row r="1">
          <cell r="B1">
            <v>0</v>
          </cell>
        </row>
      </sheetData>
      <sheetData sheetId="1032">
        <row r="1">
          <cell r="B1">
            <v>0</v>
          </cell>
        </row>
      </sheetData>
      <sheetData sheetId="1033"/>
      <sheetData sheetId="1034">
        <row r="1">
          <cell r="B1">
            <v>0</v>
          </cell>
        </row>
      </sheetData>
      <sheetData sheetId="1035">
        <row r="1">
          <cell r="B1">
            <v>0</v>
          </cell>
        </row>
      </sheetData>
      <sheetData sheetId="1036"/>
      <sheetData sheetId="1037"/>
      <sheetData sheetId="1038">
        <row r="1">
          <cell r="B1">
            <v>0</v>
          </cell>
        </row>
      </sheetData>
      <sheetData sheetId="1039"/>
      <sheetData sheetId="1040"/>
      <sheetData sheetId="1041">
        <row r="1">
          <cell r="B1">
            <v>0</v>
          </cell>
        </row>
      </sheetData>
      <sheetData sheetId="1042"/>
      <sheetData sheetId="1043">
        <row r="1">
          <cell r="B1">
            <v>0</v>
          </cell>
        </row>
      </sheetData>
      <sheetData sheetId="1044">
        <row r="1">
          <cell r="B1">
            <v>0</v>
          </cell>
        </row>
      </sheetData>
      <sheetData sheetId="1045"/>
      <sheetData sheetId="1046">
        <row r="1">
          <cell r="B1">
            <v>0</v>
          </cell>
        </row>
      </sheetData>
      <sheetData sheetId="1047">
        <row r="1">
          <cell r="B1">
            <v>0</v>
          </cell>
        </row>
      </sheetData>
      <sheetData sheetId="1048"/>
      <sheetData sheetId="1049">
        <row r="1">
          <cell r="B1">
            <v>0</v>
          </cell>
        </row>
      </sheetData>
      <sheetData sheetId="1050">
        <row r="1">
          <cell r="B1">
            <v>0</v>
          </cell>
        </row>
      </sheetData>
      <sheetData sheetId="1051"/>
      <sheetData sheetId="1052">
        <row r="1">
          <cell r="B1">
            <v>0</v>
          </cell>
        </row>
      </sheetData>
      <sheetData sheetId="1053">
        <row r="1">
          <cell r="B1">
            <v>0</v>
          </cell>
        </row>
      </sheetData>
      <sheetData sheetId="1054"/>
      <sheetData sheetId="1055"/>
      <sheetData sheetId="1056">
        <row r="1">
          <cell r="B1">
            <v>0</v>
          </cell>
        </row>
      </sheetData>
      <sheetData sheetId="1057"/>
      <sheetData sheetId="1058"/>
      <sheetData sheetId="1059"/>
      <sheetData sheetId="1060"/>
      <sheetData sheetId="1061">
        <row r="1">
          <cell r="B1">
            <v>0</v>
          </cell>
        </row>
      </sheetData>
      <sheetData sheetId="1062">
        <row r="1">
          <cell r="B1">
            <v>0</v>
          </cell>
        </row>
      </sheetData>
      <sheetData sheetId="1063"/>
      <sheetData sheetId="1064">
        <row r="1">
          <cell r="B1">
            <v>0</v>
          </cell>
        </row>
      </sheetData>
      <sheetData sheetId="1065">
        <row r="1">
          <cell r="B1">
            <v>0</v>
          </cell>
        </row>
      </sheetData>
      <sheetData sheetId="1066"/>
      <sheetData sheetId="1067">
        <row r="1">
          <cell r="B1">
            <v>0</v>
          </cell>
        </row>
      </sheetData>
      <sheetData sheetId="1068">
        <row r="1">
          <cell r="B1">
            <v>0</v>
          </cell>
        </row>
      </sheetData>
      <sheetData sheetId="1069"/>
      <sheetData sheetId="1070">
        <row r="1">
          <cell r="B1">
            <v>0</v>
          </cell>
        </row>
      </sheetData>
      <sheetData sheetId="1071"/>
      <sheetData sheetId="1072"/>
      <sheetData sheetId="1073"/>
      <sheetData sheetId="1074"/>
      <sheetData sheetId="1075"/>
      <sheetData sheetId="1076"/>
      <sheetData sheetId="1077"/>
      <sheetData sheetId="1078"/>
      <sheetData sheetId="1079">
        <row r="1">
          <cell r="B1">
            <v>0</v>
          </cell>
        </row>
      </sheetData>
      <sheetData sheetId="1080">
        <row r="1">
          <cell r="B1">
            <v>0</v>
          </cell>
        </row>
      </sheetData>
      <sheetData sheetId="1081"/>
      <sheetData sheetId="1082">
        <row r="1">
          <cell r="B1">
            <v>0</v>
          </cell>
        </row>
      </sheetData>
      <sheetData sheetId="1083">
        <row r="1">
          <cell r="B1">
            <v>0</v>
          </cell>
        </row>
      </sheetData>
      <sheetData sheetId="1084"/>
      <sheetData sheetId="1085">
        <row r="1">
          <cell r="B1">
            <v>0</v>
          </cell>
        </row>
      </sheetData>
      <sheetData sheetId="1086">
        <row r="1">
          <cell r="B1">
            <v>0</v>
          </cell>
        </row>
      </sheetData>
      <sheetData sheetId="1087"/>
      <sheetData sheetId="1088"/>
      <sheetData sheetId="1089"/>
      <sheetData sheetId="1090"/>
      <sheetData sheetId="1091"/>
      <sheetData sheetId="1092"/>
      <sheetData sheetId="1093"/>
      <sheetData sheetId="1094"/>
      <sheetData sheetId="1095"/>
      <sheetData sheetId="1096"/>
      <sheetData sheetId="1097">
        <row r="1">
          <cell r="B1">
            <v>0</v>
          </cell>
        </row>
      </sheetData>
      <sheetData sheetId="1098">
        <row r="1">
          <cell r="B1">
            <v>0</v>
          </cell>
        </row>
      </sheetData>
      <sheetData sheetId="1099"/>
      <sheetData sheetId="1100">
        <row r="1">
          <cell r="B1">
            <v>0</v>
          </cell>
        </row>
      </sheetData>
      <sheetData sheetId="1101">
        <row r="1">
          <cell r="B1">
            <v>0</v>
          </cell>
        </row>
      </sheetData>
      <sheetData sheetId="1102"/>
      <sheetData sheetId="1103">
        <row r="1">
          <cell r="B1">
            <v>0</v>
          </cell>
        </row>
      </sheetData>
      <sheetData sheetId="1104">
        <row r="1">
          <cell r="B1">
            <v>0</v>
          </cell>
        </row>
      </sheetData>
      <sheetData sheetId="1105"/>
      <sheetData sheetId="1106"/>
      <sheetData sheetId="1107"/>
      <sheetData sheetId="1108"/>
      <sheetData sheetId="1109"/>
      <sheetData sheetId="1110"/>
      <sheetData sheetId="1111"/>
      <sheetData sheetId="1112"/>
      <sheetData sheetId="1113"/>
      <sheetData sheetId="1114"/>
      <sheetData sheetId="1115"/>
      <sheetData sheetId="1116">
        <row r="1">
          <cell r="B1">
            <v>0</v>
          </cell>
        </row>
      </sheetData>
      <sheetData sheetId="1117"/>
      <sheetData sheetId="1118"/>
      <sheetData sheetId="1119">
        <row r="1">
          <cell r="B1">
            <v>0</v>
          </cell>
        </row>
      </sheetData>
      <sheetData sheetId="1120"/>
      <sheetData sheetId="1121"/>
      <sheetData sheetId="1122">
        <row r="1">
          <cell r="B1">
            <v>0</v>
          </cell>
        </row>
      </sheetData>
      <sheetData sheetId="1123"/>
      <sheetData sheetId="1124"/>
      <sheetData sheetId="1125"/>
      <sheetData sheetId="1126"/>
      <sheetData sheetId="1127"/>
      <sheetData sheetId="1128"/>
      <sheetData sheetId="1129"/>
      <sheetData sheetId="1130"/>
      <sheetData sheetId="1131"/>
      <sheetData sheetId="1132"/>
      <sheetData sheetId="1133"/>
      <sheetData sheetId="1134">
        <row r="1">
          <cell r="B1">
            <v>0</v>
          </cell>
        </row>
      </sheetData>
      <sheetData sheetId="1135"/>
      <sheetData sheetId="1136"/>
      <sheetData sheetId="1137">
        <row r="1">
          <cell r="B1">
            <v>0</v>
          </cell>
        </row>
      </sheetData>
      <sheetData sheetId="1138"/>
      <sheetData sheetId="1139"/>
      <sheetData sheetId="1140">
        <row r="1">
          <cell r="B1">
            <v>0</v>
          </cell>
        </row>
      </sheetData>
      <sheetData sheetId="1141"/>
      <sheetData sheetId="1142"/>
      <sheetData sheetId="1143"/>
      <sheetData sheetId="1144"/>
      <sheetData sheetId="1145"/>
      <sheetData sheetId="1146"/>
      <sheetData sheetId="1147"/>
      <sheetData sheetId="1148"/>
      <sheetData sheetId="1149"/>
      <sheetData sheetId="1150"/>
      <sheetData sheetId="1151"/>
      <sheetData sheetId="1152">
        <row r="1">
          <cell r="B1">
            <v>0</v>
          </cell>
        </row>
      </sheetData>
      <sheetData sheetId="1153"/>
      <sheetData sheetId="1154"/>
      <sheetData sheetId="1155">
        <row r="1">
          <cell r="B1">
            <v>0</v>
          </cell>
        </row>
      </sheetData>
      <sheetData sheetId="1156"/>
      <sheetData sheetId="1157"/>
      <sheetData sheetId="1158">
        <row r="1">
          <cell r="B1">
            <v>0</v>
          </cell>
        </row>
      </sheetData>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З"/>
      <sheetName val="ССР ТЦ"/>
      <sheetName val="Вынос трассы ВЛ"/>
      <sheetName val="ПИР"/>
      <sheetName val="ГЕО"/>
      <sheetName val="Сметы"/>
      <sheetName val="02-01-01"/>
      <sheetName val="09-01-01"/>
    </sheetNames>
    <sheetDataSet>
      <sheetData sheetId="0" refreshError="1"/>
      <sheetData sheetId="1">
        <row r="35">
          <cell r="D35">
            <v>67.67</v>
          </cell>
          <cell r="E35">
            <v>0</v>
          </cell>
          <cell r="F35">
            <v>0</v>
          </cell>
          <cell r="G35">
            <v>36.07</v>
          </cell>
        </row>
        <row r="37">
          <cell r="H37">
            <v>4.08</v>
          </cell>
        </row>
        <row r="38">
          <cell r="H38">
            <v>2.2200000000000002</v>
          </cell>
        </row>
        <row r="47">
          <cell r="H47">
            <v>1.66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ОЛНАЯ СТОИМОСТЬ"/>
      <sheetName val="Расчет лота"/>
      <sheetName val="ТЗ (2)"/>
    </sheetNames>
    <sheetDataSet>
      <sheetData sheetId="0" refreshError="1"/>
      <sheetData sheetId="1" refreshError="1"/>
      <sheetData sheetId="2" refreshError="1">
        <row r="106">
          <cell r="M106">
            <v>0</v>
          </cell>
          <cell r="N106">
            <v>0</v>
          </cell>
        </row>
      </sheetData>
      <sheetData sheetId="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2.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AV14"/>
  <sheetViews>
    <sheetView showZeros="0" zoomScale="85" zoomScaleNormal="85" zoomScaleSheetLayoutView="90" workbookViewId="0">
      <selection activeCell="G3" sqref="G3:S3"/>
    </sheetView>
  </sheetViews>
  <sheetFormatPr defaultColWidth="17.42578125" defaultRowHeight="15.75"/>
  <cols>
    <col min="1" max="1" width="38.140625" style="3" customWidth="1"/>
    <col min="2" max="2" width="29.28515625" style="1" customWidth="1"/>
    <col min="3" max="3" width="32.140625" style="3" customWidth="1"/>
    <col min="4" max="4" width="8.7109375" style="3" customWidth="1"/>
    <col min="5" max="5" width="8.85546875" style="3" customWidth="1"/>
    <col min="6" max="6" width="9.42578125" style="3" customWidth="1"/>
    <col min="7" max="13" width="10.7109375" style="3" customWidth="1"/>
    <col min="14" max="18" width="8" style="3" customWidth="1"/>
    <col min="19" max="19" width="14.7109375" style="3" customWidth="1"/>
    <col min="20" max="22" width="8" style="3" customWidth="1"/>
    <col min="23" max="26" width="8.85546875" style="2" customWidth="1"/>
    <col min="27" max="27" width="13.42578125" style="2" customWidth="1"/>
    <col min="28" max="16384" width="17.42578125" style="3"/>
  </cols>
  <sheetData>
    <row r="1" spans="1:48" ht="45.75" customHeight="1">
      <c r="A1" s="375" t="s">
        <v>2</v>
      </c>
      <c r="B1" s="376"/>
      <c r="C1" s="376"/>
      <c r="D1" s="376"/>
      <c r="E1" s="376"/>
      <c r="F1" s="376"/>
      <c r="G1" s="376"/>
      <c r="H1" s="376"/>
      <c r="I1" s="376"/>
      <c r="J1" s="376"/>
      <c r="K1" s="376"/>
      <c r="L1" s="376"/>
      <c r="M1" s="376"/>
      <c r="N1" s="376"/>
      <c r="O1" s="376"/>
      <c r="P1" s="376"/>
      <c r="Q1" s="376"/>
      <c r="R1" s="376"/>
      <c r="S1" s="376"/>
      <c r="T1"/>
      <c r="U1"/>
      <c r="V1"/>
      <c r="W1"/>
      <c r="X1"/>
      <c r="Y1"/>
      <c r="Z1"/>
      <c r="AA1"/>
      <c r="AB1"/>
      <c r="AC1"/>
      <c r="AD1"/>
      <c r="AE1"/>
      <c r="AF1"/>
      <c r="AG1"/>
      <c r="AH1"/>
      <c r="AI1"/>
      <c r="AJ1"/>
      <c r="AK1"/>
      <c r="AL1"/>
      <c r="AM1"/>
      <c r="AN1"/>
      <c r="AO1"/>
      <c r="AP1"/>
      <c r="AQ1"/>
      <c r="AR1"/>
      <c r="AS1"/>
      <c r="AT1"/>
      <c r="AU1"/>
    </row>
    <row r="2" spans="1:48" s="4" customFormat="1" ht="48" customHeight="1">
      <c r="A2" s="12" t="s">
        <v>10</v>
      </c>
      <c r="B2" s="13" t="s">
        <v>25</v>
      </c>
      <c r="C2" s="13" t="s">
        <v>26</v>
      </c>
      <c r="D2" s="14" t="s">
        <v>27</v>
      </c>
      <c r="E2" s="14" t="s">
        <v>28</v>
      </c>
      <c r="F2" s="14" t="s">
        <v>29</v>
      </c>
      <c r="G2" s="14" t="s">
        <v>30</v>
      </c>
      <c r="H2" s="14" t="s">
        <v>31</v>
      </c>
      <c r="I2" s="14" t="s">
        <v>32</v>
      </c>
      <c r="J2" s="14" t="s">
        <v>33</v>
      </c>
      <c r="K2" s="14" t="s">
        <v>34</v>
      </c>
      <c r="L2" s="14" t="s">
        <v>35</v>
      </c>
      <c r="M2" s="14" t="s">
        <v>36</v>
      </c>
      <c r="N2" s="14" t="s">
        <v>37</v>
      </c>
      <c r="O2" s="14" t="s">
        <v>38</v>
      </c>
      <c r="P2" s="14" t="s">
        <v>39</v>
      </c>
      <c r="Q2" s="14" t="s">
        <v>40</v>
      </c>
      <c r="R2" s="14" t="s">
        <v>41</v>
      </c>
      <c r="S2" s="14" t="s">
        <v>42</v>
      </c>
      <c r="T2"/>
      <c r="U2"/>
      <c r="V2"/>
      <c r="W2"/>
      <c r="X2"/>
      <c r="Y2"/>
      <c r="Z2"/>
      <c r="AA2"/>
      <c r="AB2"/>
      <c r="AC2"/>
      <c r="AD2"/>
      <c r="AE2"/>
      <c r="AF2"/>
      <c r="AG2"/>
      <c r="AH2"/>
      <c r="AI2"/>
      <c r="AJ2"/>
      <c r="AK2"/>
      <c r="AL2"/>
      <c r="AM2"/>
      <c r="AN2"/>
      <c r="AO2"/>
      <c r="AP2"/>
      <c r="AQ2"/>
      <c r="AR2"/>
      <c r="AS2"/>
    </row>
    <row r="3" spans="1:48" s="5" customFormat="1" ht="359.25" customHeight="1">
      <c r="A3" s="15" t="s">
        <v>43</v>
      </c>
      <c r="B3" s="15" t="s">
        <v>44</v>
      </c>
      <c r="C3" s="15" t="s">
        <v>45</v>
      </c>
      <c r="D3" s="16">
        <v>114.309722609321</v>
      </c>
      <c r="E3" s="16">
        <v>106.30057267629</v>
      </c>
      <c r="F3" s="16">
        <v>103.694985604355</v>
      </c>
      <c r="G3" s="21">
        <v>105.2557</v>
      </c>
      <c r="H3" s="22">
        <v>106.826398641827</v>
      </c>
      <c r="I3" s="23">
        <v>105.56188522495653</v>
      </c>
      <c r="J3" s="24">
        <v>104.9354</v>
      </c>
      <c r="K3" s="24">
        <v>113.87439215858623</v>
      </c>
      <c r="L3" s="25">
        <v>105.89170681014039</v>
      </c>
      <c r="M3" s="25">
        <v>105.30227480021095</v>
      </c>
      <c r="N3" s="26">
        <v>104.79425908912773</v>
      </c>
      <c r="O3" s="26">
        <v>104.79425908912773</v>
      </c>
      <c r="P3" s="26">
        <v>104.79425908912773</v>
      </c>
      <c r="Q3" s="26">
        <v>104.79425908912773</v>
      </c>
      <c r="R3" s="26">
        <v>104.79425908912773</v>
      </c>
      <c r="S3" s="26">
        <v>104.79425908912773</v>
      </c>
      <c r="T3"/>
      <c r="U3"/>
      <c r="V3"/>
      <c r="W3"/>
      <c r="X3"/>
      <c r="Y3"/>
      <c r="Z3"/>
      <c r="AA3"/>
      <c r="AB3"/>
      <c r="AC3"/>
      <c r="AD3"/>
      <c r="AE3"/>
      <c r="AF3"/>
      <c r="AG3"/>
      <c r="AH3"/>
      <c r="AI3"/>
      <c r="AJ3"/>
      <c r="AK3"/>
      <c r="AL3"/>
      <c r="AM3"/>
      <c r="AN3"/>
      <c r="AO3"/>
      <c r="AP3"/>
      <c r="AQ3"/>
      <c r="AR3"/>
      <c r="AS3"/>
    </row>
    <row r="4" spans="1:48" s="7" customFormat="1" ht="18" customHeight="1">
      <c r="A4" s="6"/>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row>
    <row r="5" spans="1:48" s="9" customFormat="1" ht="18" customHeight="1">
      <c r="A5" s="8"/>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row>
    <row r="6" spans="1:48" s="17" customFormat="1" ht="18" customHeight="1">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row>
    <row r="7" spans="1:48" s="7" customFormat="1" ht="18" customHeight="1">
      <c r="A7" s="6"/>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row>
    <row r="8" spans="1:48" s="10" customFormat="1" ht="18" customHeight="1">
      <c r="A8" s="1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row>
    <row r="9" spans="1:48" s="5" customFormat="1" ht="18" customHeight="1">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row>
    <row r="10" spans="1:48" s="7" customFormat="1" ht="18" customHeight="1">
      <c r="A10" s="6"/>
      <c r="B10"/>
      <c r="C10"/>
      <c r="D10"/>
      <c r="E10"/>
      <c r="F10"/>
      <c r="G10" s="19">
        <f>G3/100</f>
        <v>1.052557</v>
      </c>
      <c r="H10" s="19">
        <f>H3/100</f>
        <v>1.0682639864182699</v>
      </c>
      <c r="I10" s="19">
        <f t="shared" ref="I10:P10" si="0">I3/100</f>
        <v>1.0556188522495653</v>
      </c>
      <c r="J10" s="19">
        <f t="shared" si="0"/>
        <v>1.0493540000000001</v>
      </c>
      <c r="K10" s="19">
        <f t="shared" si="0"/>
        <v>1.1387439215858624</v>
      </c>
      <c r="L10" s="19">
        <f t="shared" si="0"/>
        <v>1.058917068101404</v>
      </c>
      <c r="M10" s="19">
        <f t="shared" si="0"/>
        <v>1.0530227480021095</v>
      </c>
      <c r="N10" s="19">
        <f t="shared" si="0"/>
        <v>1.0479425908912774</v>
      </c>
      <c r="O10" s="19">
        <f t="shared" si="0"/>
        <v>1.0479425908912774</v>
      </c>
      <c r="P10" s="19">
        <f t="shared" si="0"/>
        <v>1.0479425908912774</v>
      </c>
      <c r="Q10"/>
      <c r="R10"/>
      <c r="S10"/>
      <c r="T10"/>
      <c r="U10"/>
      <c r="V10"/>
      <c r="W10"/>
      <c r="X10"/>
      <c r="Y10"/>
      <c r="Z10"/>
      <c r="AA10"/>
      <c r="AB10"/>
      <c r="AC10"/>
      <c r="AD10"/>
      <c r="AE10"/>
      <c r="AF10"/>
      <c r="AG10"/>
      <c r="AH10"/>
      <c r="AI10"/>
      <c r="AJ10"/>
      <c r="AK10"/>
      <c r="AL10"/>
      <c r="AM10"/>
      <c r="AN10"/>
      <c r="AO10"/>
      <c r="AP10"/>
      <c r="AQ10"/>
      <c r="AR10"/>
      <c r="AS10"/>
      <c r="AT10"/>
      <c r="AU10"/>
      <c r="AV10"/>
    </row>
    <row r="11" spans="1:48" customFormat="1" ht="18" customHeight="1">
      <c r="G11" s="20"/>
      <c r="H11" s="20"/>
      <c r="I11" s="20"/>
      <c r="J11" s="20"/>
      <c r="K11" s="20"/>
      <c r="L11" s="20"/>
      <c r="M11" s="20"/>
      <c r="N11" s="20"/>
      <c r="O11" s="20"/>
      <c r="P11" s="20"/>
    </row>
    <row r="12" spans="1:48" customFormat="1" ht="38.25" customHeight="1">
      <c r="G12" s="19"/>
      <c r="H12" s="19">
        <f>G10*H10</f>
        <v>1.1244087367524549</v>
      </c>
      <c r="I12" s="19">
        <f>G10*H10*I10</f>
        <v>1.1869470601500101</v>
      </c>
      <c r="J12" s="19">
        <f>G10*H10*I10*J10</f>
        <v>1.2455276453566537</v>
      </c>
      <c r="K12" s="19">
        <f>G10*H10*I10*J10*K10</f>
        <v>1.418337035317041</v>
      </c>
      <c r="L12" s="19">
        <f>G10*H10*I10*J10*K10*L10</f>
        <v>1.5019012950175585</v>
      </c>
      <c r="M12" s="19">
        <f>G10*H10*I10*J10*K10*L10*M10</f>
        <v>1.5815362289073165</v>
      </c>
      <c r="N12" s="19">
        <f>M12*N10</f>
        <v>1.6573591733095536</v>
      </c>
      <c r="O12" s="19">
        <f>N12*O10</f>
        <v>1.7368172661154393</v>
      </c>
      <c r="P12" s="19">
        <f>O12*P10</f>
        <v>1.8200847857577187</v>
      </c>
    </row>
    <row r="13" spans="1:48">
      <c r="A13" s="2"/>
      <c r="B13" s="11"/>
      <c r="C13" s="2"/>
      <c r="D13" s="2"/>
      <c r="E13" s="2"/>
      <c r="F13" s="2"/>
      <c r="G13" s="2"/>
      <c r="H13" s="2"/>
      <c r="I13" s="2"/>
      <c r="J13" s="2"/>
      <c r="K13" s="2"/>
      <c r="L13" s="2"/>
      <c r="M13" s="2"/>
      <c r="N13" s="2"/>
      <c r="O13" s="2"/>
      <c r="P13" s="2"/>
      <c r="Q13" s="2"/>
      <c r="R13" s="2"/>
      <c r="S13" s="2"/>
      <c r="T13" s="2"/>
      <c r="U13" s="2"/>
      <c r="V13" s="2"/>
    </row>
    <row r="14" spans="1:48">
      <c r="A14" s="2"/>
      <c r="B14" s="11"/>
      <c r="C14" s="2"/>
      <c r="D14" s="2"/>
      <c r="E14" s="2"/>
      <c r="F14" s="2"/>
      <c r="G14" s="2"/>
      <c r="H14" s="2"/>
      <c r="I14" s="2"/>
      <c r="J14" s="2"/>
      <c r="K14" s="2"/>
      <c r="L14" s="2"/>
      <c r="M14" s="2"/>
      <c r="N14" s="2"/>
      <c r="O14" s="2"/>
      <c r="P14" s="2"/>
      <c r="Q14" s="2"/>
      <c r="R14" s="2"/>
      <c r="S14" s="2"/>
      <c r="T14" s="2"/>
      <c r="U14" s="2"/>
      <c r="V14" s="2"/>
    </row>
  </sheetData>
  <mergeCells count="1">
    <mergeCell ref="A1:S1"/>
  </mergeCells>
  <printOptions horizontalCentered="1" gridLines="1"/>
  <pageMargins left="0" right="0" top="0.39370078740157483" bottom="0.39370078740157483" header="0" footer="0"/>
  <pageSetup paperSize="9" scale="55" fitToHeight="2"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52"/>
  <sheetViews>
    <sheetView topLeftCell="A19" zoomScale="70" zoomScaleNormal="70" zoomScaleSheetLayoutView="100" workbookViewId="0">
      <selection activeCell="D43" sqref="D43:M48"/>
    </sheetView>
  </sheetViews>
  <sheetFormatPr defaultRowHeight="15.75"/>
  <cols>
    <col min="1" max="1" width="2.7109375" style="219" customWidth="1"/>
    <col min="2" max="2" width="54.7109375" style="222" customWidth="1"/>
    <col min="3" max="3" width="11.85546875" style="222" customWidth="1"/>
    <col min="4" max="4" width="51.7109375" style="221" customWidth="1"/>
    <col min="5" max="5" width="21.28515625" style="221" customWidth="1"/>
    <col min="6" max="6" width="18.7109375" style="221" customWidth="1"/>
    <col min="7" max="13" width="18.7109375" style="220" customWidth="1"/>
    <col min="14" max="14" width="9.140625" style="219" customWidth="1"/>
    <col min="15" max="15" width="13.7109375" style="219" bestFit="1" customWidth="1"/>
    <col min="16" max="16" width="9.140625" style="219" customWidth="1"/>
    <col min="17" max="17" width="13.7109375" style="219" customWidth="1"/>
    <col min="18" max="18" width="22" style="219" customWidth="1"/>
    <col min="19" max="16384" width="9.140625" style="219"/>
  </cols>
  <sheetData>
    <row r="1" spans="2:18" ht="13.5" customHeight="1">
      <c r="E1" s="219"/>
    </row>
    <row r="2" spans="2:18" ht="18.75" customHeight="1">
      <c r="B2" s="377" t="s">
        <v>48</v>
      </c>
      <c r="C2" s="377"/>
      <c r="D2" s="377"/>
      <c r="E2" s="377"/>
      <c r="F2" s="377"/>
      <c r="G2" s="377"/>
      <c r="H2" s="377"/>
      <c r="I2" s="377"/>
      <c r="J2" s="377"/>
      <c r="K2" s="377"/>
      <c r="L2" s="377"/>
      <c r="M2" s="377"/>
    </row>
    <row r="3" spans="2:18" ht="10.5" customHeight="1">
      <c r="E3" s="219"/>
    </row>
    <row r="4" spans="2:18" ht="22.5" customHeight="1">
      <c r="B4" s="378" t="s">
        <v>49</v>
      </c>
      <c r="C4" s="378"/>
      <c r="D4" s="311" t="s">
        <v>243</v>
      </c>
      <c r="E4" s="378" t="s">
        <v>50</v>
      </c>
      <c r="F4" s="378"/>
      <c r="G4" s="378"/>
      <c r="H4" s="378"/>
      <c r="I4" s="310" t="s">
        <v>51</v>
      </c>
      <c r="J4" s="309" t="s">
        <v>242</v>
      </c>
      <c r="K4" s="220" t="s">
        <v>52</v>
      </c>
      <c r="L4" s="308" t="s">
        <v>241</v>
      </c>
    </row>
    <row r="5" spans="2:18" ht="32.25" customHeight="1">
      <c r="B5" s="378" t="s">
        <v>53</v>
      </c>
      <c r="C5" s="378"/>
      <c r="D5" s="379" t="s">
        <v>239</v>
      </c>
      <c r="E5" s="379"/>
      <c r="F5" s="379"/>
      <c r="G5" s="379"/>
      <c r="H5" s="379"/>
      <c r="I5" s="379"/>
      <c r="J5" s="379"/>
      <c r="K5" s="379"/>
      <c r="L5" s="379"/>
      <c r="M5" s="379"/>
    </row>
    <row r="6" spans="2:18" ht="10.5" customHeight="1">
      <c r="E6" s="219"/>
    </row>
    <row r="7" spans="2:18" ht="15.75" customHeight="1">
      <c r="B7" s="380" t="s">
        <v>54</v>
      </c>
      <c r="C7" s="380" t="s">
        <v>55</v>
      </c>
      <c r="D7" s="380" t="s">
        <v>56</v>
      </c>
      <c r="E7" s="381" t="s">
        <v>87</v>
      </c>
      <c r="F7" s="380" t="s">
        <v>57</v>
      </c>
      <c r="G7" s="380"/>
      <c r="H7" s="380"/>
      <c r="I7" s="380"/>
      <c r="J7" s="380"/>
      <c r="K7" s="380"/>
      <c r="L7" s="380"/>
      <c r="M7" s="380"/>
    </row>
    <row r="8" spans="2:18" ht="15.75" customHeight="1">
      <c r="B8" s="380"/>
      <c r="C8" s="380"/>
      <c r="D8" s="380"/>
      <c r="E8" s="382"/>
      <c r="F8" s="380" t="s">
        <v>58</v>
      </c>
      <c r="G8" s="380"/>
      <c r="H8" s="380"/>
      <c r="I8" s="380"/>
      <c r="J8" s="380"/>
      <c r="K8" s="380"/>
      <c r="L8" s="380"/>
      <c r="M8" s="380"/>
    </row>
    <row r="9" spans="2:18" ht="79.5" customHeight="1">
      <c r="B9" s="381"/>
      <c r="C9" s="381"/>
      <c r="D9" s="381"/>
      <c r="E9" s="382"/>
      <c r="F9" s="374" t="s">
        <v>210</v>
      </c>
      <c r="G9" s="374" t="s">
        <v>59</v>
      </c>
      <c r="H9" s="374" t="s">
        <v>60</v>
      </c>
      <c r="I9" s="374" t="s">
        <v>61</v>
      </c>
      <c r="J9" s="374" t="s">
        <v>62</v>
      </c>
      <c r="K9" s="374" t="s">
        <v>170</v>
      </c>
      <c r="L9" s="374" t="s">
        <v>63</v>
      </c>
      <c r="M9" s="374" t="s">
        <v>64</v>
      </c>
    </row>
    <row r="10" spans="2:18" ht="16.5" thickBot="1">
      <c r="B10" s="373" t="s">
        <v>104</v>
      </c>
      <c r="C10" s="373" t="s">
        <v>106</v>
      </c>
      <c r="D10" s="372" t="s">
        <v>107</v>
      </c>
      <c r="E10" s="307" t="s">
        <v>109</v>
      </c>
      <c r="F10" s="371" t="s">
        <v>112</v>
      </c>
      <c r="G10" s="321" t="s">
        <v>113</v>
      </c>
      <c r="H10" s="321" t="s">
        <v>115</v>
      </c>
      <c r="I10" s="321" t="s">
        <v>118</v>
      </c>
      <c r="J10" s="321" t="s">
        <v>120</v>
      </c>
      <c r="K10" s="321" t="s">
        <v>211</v>
      </c>
      <c r="L10" s="307" t="s">
        <v>212</v>
      </c>
      <c r="M10" s="321" t="s">
        <v>213</v>
      </c>
    </row>
    <row r="11" spans="2:18">
      <c r="B11" s="303" t="s">
        <v>65</v>
      </c>
      <c r="C11" s="306" t="s">
        <v>66</v>
      </c>
      <c r="D11" s="301" t="s">
        <v>67</v>
      </c>
      <c r="E11" s="297">
        <f>IF($M$13 = 0,0,M11/$M$13)</f>
        <v>0</v>
      </c>
      <c r="F11" s="299">
        <v>0</v>
      </c>
      <c r="G11" s="299">
        <v>0</v>
      </c>
      <c r="H11" s="299">
        <v>0</v>
      </c>
      <c r="I11" s="299">
        <v>0</v>
      </c>
      <c r="J11" s="299">
        <v>0</v>
      </c>
      <c r="K11" s="299">
        <v>0</v>
      </c>
      <c r="L11" s="276" t="s">
        <v>68</v>
      </c>
      <c r="M11" s="298">
        <v>0</v>
      </c>
      <c r="O11" s="305"/>
    </row>
    <row r="12" spans="2:18">
      <c r="B12" s="289" t="s">
        <v>65</v>
      </c>
      <c r="C12" s="288" t="s">
        <v>66</v>
      </c>
      <c r="D12" s="237" t="s">
        <v>69</v>
      </c>
      <c r="E12" s="297">
        <f>IF($M$13 = 0,0,M12/$M$13)</f>
        <v>0</v>
      </c>
      <c r="F12" s="296">
        <v>0</v>
      </c>
      <c r="G12" s="296">
        <v>0</v>
      </c>
      <c r="H12" s="296">
        <v>0</v>
      </c>
      <c r="I12" s="296">
        <v>0</v>
      </c>
      <c r="J12" s="296">
        <v>0</v>
      </c>
      <c r="K12" s="296">
        <v>0</v>
      </c>
      <c r="L12" s="235" t="s">
        <v>68</v>
      </c>
      <c r="M12" s="286">
        <v>0</v>
      </c>
      <c r="R12" s="295"/>
    </row>
    <row r="13" spans="2:18">
      <c r="B13" s="289" t="s">
        <v>65</v>
      </c>
      <c r="C13" s="288" t="s">
        <v>66</v>
      </c>
      <c r="D13" s="294" t="s">
        <v>70</v>
      </c>
      <c r="E13" s="293">
        <v>1</v>
      </c>
      <c r="F13" s="292">
        <v>0</v>
      </c>
      <c r="G13" s="292">
        <v>0</v>
      </c>
      <c r="H13" s="292">
        <v>0</v>
      </c>
      <c r="I13" s="292">
        <v>0</v>
      </c>
      <c r="J13" s="292">
        <v>0</v>
      </c>
      <c r="K13" s="292">
        <v>0</v>
      </c>
      <c r="L13" s="291" t="s">
        <v>68</v>
      </c>
      <c r="M13" s="290">
        <v>0</v>
      </c>
      <c r="R13" s="295"/>
    </row>
    <row r="14" spans="2:18">
      <c r="B14" s="289" t="s">
        <v>65</v>
      </c>
      <c r="C14" s="288" t="s">
        <v>66</v>
      </c>
      <c r="D14" s="237" t="s">
        <v>71</v>
      </c>
      <c r="E14" s="287" t="s">
        <v>68</v>
      </c>
      <c r="F14" s="235" t="s">
        <v>68</v>
      </c>
      <c r="G14" s="235" t="s">
        <v>68</v>
      </c>
      <c r="H14" s="235" t="s">
        <v>68</v>
      </c>
      <c r="I14" s="235" t="s">
        <v>68</v>
      </c>
      <c r="J14" s="235" t="s">
        <v>68</v>
      </c>
      <c r="K14" s="235" t="s">
        <v>68</v>
      </c>
      <c r="L14" s="235" t="s">
        <v>68</v>
      </c>
      <c r="M14" s="286">
        <v>0</v>
      </c>
      <c r="R14" s="295"/>
    </row>
    <row r="15" spans="2:18" ht="16.5" thickBot="1">
      <c r="B15" s="285" t="s">
        <v>65</v>
      </c>
      <c r="C15" s="304" t="s">
        <v>66</v>
      </c>
      <c r="D15" s="231" t="s">
        <v>72</v>
      </c>
      <c r="E15" s="230" t="s">
        <v>68</v>
      </c>
      <c r="F15" s="229" t="s">
        <v>68</v>
      </c>
      <c r="G15" s="229" t="s">
        <v>68</v>
      </c>
      <c r="H15" s="229" t="s">
        <v>68</v>
      </c>
      <c r="I15" s="229" t="s">
        <v>68</v>
      </c>
      <c r="J15" s="229" t="s">
        <v>68</v>
      </c>
      <c r="K15" s="229" t="s">
        <v>68</v>
      </c>
      <c r="L15" s="229" t="s">
        <v>68</v>
      </c>
      <c r="M15" s="246">
        <v>0</v>
      </c>
    </row>
    <row r="16" spans="2:18">
      <c r="B16" s="303" t="s">
        <v>73</v>
      </c>
      <c r="C16" s="302" t="s">
        <v>240</v>
      </c>
      <c r="D16" s="301" t="s">
        <v>67</v>
      </c>
      <c r="E16" s="300">
        <v>0.98521946610699995</v>
      </c>
      <c r="F16" s="299">
        <v>455800</v>
      </c>
      <c r="G16" s="299">
        <v>10790</v>
      </c>
      <c r="H16" s="299">
        <v>36070</v>
      </c>
      <c r="I16" s="299">
        <v>76820</v>
      </c>
      <c r="J16" s="299">
        <v>33660</v>
      </c>
      <c r="K16" s="299">
        <v>2100</v>
      </c>
      <c r="L16" s="235" t="s">
        <v>68</v>
      </c>
      <c r="M16" s="298">
        <v>615240</v>
      </c>
      <c r="R16" s="295"/>
    </row>
    <row r="17" spans="2:18">
      <c r="B17" s="289" t="s">
        <v>73</v>
      </c>
      <c r="C17" s="288" t="s">
        <v>240</v>
      </c>
      <c r="D17" s="237" t="s">
        <v>69</v>
      </c>
      <c r="E17" s="297">
        <v>1.4780533893000001E-2</v>
      </c>
      <c r="F17" s="296">
        <v>0</v>
      </c>
      <c r="G17" s="296">
        <v>0</v>
      </c>
      <c r="H17" s="296">
        <v>0</v>
      </c>
      <c r="I17" s="296">
        <v>0</v>
      </c>
      <c r="J17" s="296">
        <v>0</v>
      </c>
      <c r="K17" s="296">
        <v>9230</v>
      </c>
      <c r="L17" s="235" t="s">
        <v>68</v>
      </c>
      <c r="M17" s="286">
        <v>9230</v>
      </c>
      <c r="R17" s="295"/>
    </row>
    <row r="18" spans="2:18">
      <c r="B18" s="289" t="s">
        <v>73</v>
      </c>
      <c r="C18" s="288" t="s">
        <v>240</v>
      </c>
      <c r="D18" s="294" t="s">
        <v>70</v>
      </c>
      <c r="E18" s="293">
        <v>1</v>
      </c>
      <c r="F18" s="292">
        <v>455800</v>
      </c>
      <c r="G18" s="292">
        <v>10790</v>
      </c>
      <c r="H18" s="292">
        <v>36070</v>
      </c>
      <c r="I18" s="292">
        <v>76820</v>
      </c>
      <c r="J18" s="292">
        <v>33660</v>
      </c>
      <c r="K18" s="292">
        <v>11330</v>
      </c>
      <c r="L18" s="291" t="s">
        <v>68</v>
      </c>
      <c r="M18" s="290">
        <v>624470</v>
      </c>
    </row>
    <row r="19" spans="2:18">
      <c r="B19" s="289" t="s">
        <v>73</v>
      </c>
      <c r="C19" s="288" t="s">
        <v>240</v>
      </c>
      <c r="D19" s="237" t="s">
        <v>71</v>
      </c>
      <c r="E19" s="287" t="s">
        <v>68</v>
      </c>
      <c r="F19" s="235" t="s">
        <v>68</v>
      </c>
      <c r="G19" s="235" t="s">
        <v>68</v>
      </c>
      <c r="H19" s="235" t="s">
        <v>68</v>
      </c>
      <c r="I19" s="235" t="s">
        <v>68</v>
      </c>
      <c r="J19" s="235" t="s">
        <v>68</v>
      </c>
      <c r="K19" s="235" t="s">
        <v>68</v>
      </c>
      <c r="L19" s="235" t="s">
        <v>68</v>
      </c>
      <c r="M19" s="286">
        <v>137383.4</v>
      </c>
    </row>
    <row r="20" spans="2:18" ht="16.5" thickBot="1">
      <c r="B20" s="285" t="s">
        <v>73</v>
      </c>
      <c r="C20" s="284" t="s">
        <v>240</v>
      </c>
      <c r="D20" s="231" t="s">
        <v>72</v>
      </c>
      <c r="E20" s="230" t="s">
        <v>68</v>
      </c>
      <c r="F20" s="229" t="s">
        <v>68</v>
      </c>
      <c r="G20" s="229" t="s">
        <v>68</v>
      </c>
      <c r="H20" s="229" t="s">
        <v>68</v>
      </c>
      <c r="I20" s="229" t="s">
        <v>68</v>
      </c>
      <c r="J20" s="229" t="s">
        <v>68</v>
      </c>
      <c r="K20" s="229" t="s">
        <v>68</v>
      </c>
      <c r="L20" s="229" t="s">
        <v>68</v>
      </c>
      <c r="M20" s="246">
        <v>761853.4</v>
      </c>
    </row>
    <row r="21" spans="2:18">
      <c r="B21" s="245" t="s">
        <v>74</v>
      </c>
      <c r="C21" s="244" t="s">
        <v>68</v>
      </c>
      <c r="D21" s="243" t="s">
        <v>75</v>
      </c>
      <c r="E21" s="282" t="s">
        <v>68</v>
      </c>
      <c r="F21" s="241">
        <v>455800</v>
      </c>
      <c r="G21" s="241">
        <v>0</v>
      </c>
      <c r="H21" s="241">
        <v>0</v>
      </c>
      <c r="I21" s="241">
        <v>31812.07</v>
      </c>
      <c r="J21" s="241">
        <v>0</v>
      </c>
      <c r="K21" s="241">
        <v>0</v>
      </c>
      <c r="L21" s="274" t="s">
        <v>68</v>
      </c>
      <c r="M21" s="281">
        <v>487612.07</v>
      </c>
    </row>
    <row r="22" spans="2:18">
      <c r="B22" s="239" t="s">
        <v>74</v>
      </c>
      <c r="C22" s="238" t="s">
        <v>68</v>
      </c>
      <c r="D22" s="237" t="s">
        <v>71</v>
      </c>
      <c r="E22" s="236" t="s">
        <v>68</v>
      </c>
      <c r="F22" s="235" t="s">
        <v>68</v>
      </c>
      <c r="G22" s="235" t="s">
        <v>68</v>
      </c>
      <c r="H22" s="235" t="s">
        <v>68</v>
      </c>
      <c r="I22" s="235" t="s">
        <v>68</v>
      </c>
      <c r="J22" s="235" t="s">
        <v>68</v>
      </c>
      <c r="K22" s="235" t="s">
        <v>68</v>
      </c>
      <c r="L22" s="235" t="s">
        <v>68</v>
      </c>
      <c r="M22" s="234">
        <v>97522.41</v>
      </c>
    </row>
    <row r="23" spans="2:18" ht="16.5" thickBot="1">
      <c r="B23" s="233" t="s">
        <v>74</v>
      </c>
      <c r="C23" s="232" t="s">
        <v>68</v>
      </c>
      <c r="D23" s="231" t="s">
        <v>72</v>
      </c>
      <c r="E23" s="230" t="s">
        <v>68</v>
      </c>
      <c r="F23" s="229" t="s">
        <v>68</v>
      </c>
      <c r="G23" s="229" t="s">
        <v>68</v>
      </c>
      <c r="H23" s="229" t="s">
        <v>68</v>
      </c>
      <c r="I23" s="229" t="s">
        <v>68</v>
      </c>
      <c r="J23" s="229" t="s">
        <v>68</v>
      </c>
      <c r="K23" s="229" t="s">
        <v>68</v>
      </c>
      <c r="L23" s="229" t="s">
        <v>68</v>
      </c>
      <c r="M23" s="246">
        <v>585134.48</v>
      </c>
    </row>
    <row r="24" spans="2:18">
      <c r="B24" s="280" t="s">
        <v>74</v>
      </c>
      <c r="C24" s="279" t="s">
        <v>68</v>
      </c>
      <c r="D24" s="278" t="s">
        <v>76</v>
      </c>
      <c r="E24" s="250" t="s">
        <v>68</v>
      </c>
      <c r="F24" s="277">
        <v>455800</v>
      </c>
      <c r="G24" s="277">
        <v>0</v>
      </c>
      <c r="H24" s="277">
        <v>0</v>
      </c>
      <c r="I24" s="277">
        <v>31812.07</v>
      </c>
      <c r="J24" s="277">
        <v>0</v>
      </c>
      <c r="K24" s="277">
        <v>0</v>
      </c>
      <c r="L24" s="283" t="s">
        <v>68</v>
      </c>
      <c r="M24" s="275">
        <v>487612.07</v>
      </c>
    </row>
    <row r="25" spans="2:18">
      <c r="B25" s="239" t="s">
        <v>74</v>
      </c>
      <c r="C25" s="238" t="s">
        <v>68</v>
      </c>
      <c r="D25" s="237" t="s">
        <v>71</v>
      </c>
      <c r="E25" s="236" t="s">
        <v>68</v>
      </c>
      <c r="F25" s="235" t="s">
        <v>68</v>
      </c>
      <c r="G25" s="235" t="s">
        <v>68</v>
      </c>
      <c r="H25" s="235" t="s">
        <v>68</v>
      </c>
      <c r="I25" s="235" t="s">
        <v>68</v>
      </c>
      <c r="J25" s="235" t="s">
        <v>68</v>
      </c>
      <c r="K25" s="235" t="s">
        <v>68</v>
      </c>
      <c r="L25" s="235" t="s">
        <v>68</v>
      </c>
      <c r="M25" s="234">
        <v>107274.66</v>
      </c>
    </row>
    <row r="26" spans="2:18" ht="16.5" thickBot="1">
      <c r="B26" s="233" t="s">
        <v>74</v>
      </c>
      <c r="C26" s="232" t="s">
        <v>68</v>
      </c>
      <c r="D26" s="231" t="s">
        <v>72</v>
      </c>
      <c r="E26" s="230" t="s">
        <v>68</v>
      </c>
      <c r="F26" s="229" t="s">
        <v>68</v>
      </c>
      <c r="G26" s="229" t="s">
        <v>68</v>
      </c>
      <c r="H26" s="229" t="s">
        <v>68</v>
      </c>
      <c r="I26" s="229" t="s">
        <v>68</v>
      </c>
      <c r="J26" s="229" t="s">
        <v>68</v>
      </c>
      <c r="K26" s="229" t="s">
        <v>68</v>
      </c>
      <c r="L26" s="229" t="s">
        <v>68</v>
      </c>
      <c r="M26" s="246">
        <v>594886.73</v>
      </c>
    </row>
    <row r="27" spans="2:18">
      <c r="B27" s="245" t="s">
        <v>74</v>
      </c>
      <c r="C27" s="244" t="s">
        <v>68</v>
      </c>
      <c r="D27" s="243" t="s">
        <v>214</v>
      </c>
      <c r="E27" s="282" t="s">
        <v>68</v>
      </c>
      <c r="F27" s="241">
        <v>0</v>
      </c>
      <c r="G27" s="241">
        <v>0</v>
      </c>
      <c r="H27" s="241">
        <v>0</v>
      </c>
      <c r="I27" s="241">
        <v>0</v>
      </c>
      <c r="J27" s="241">
        <v>0</v>
      </c>
      <c r="K27" s="241">
        <v>0</v>
      </c>
      <c r="L27" s="241">
        <v>0</v>
      </c>
      <c r="M27" s="281">
        <v>0</v>
      </c>
    </row>
    <row r="28" spans="2:18">
      <c r="B28" s="239" t="s">
        <v>74</v>
      </c>
      <c r="C28" s="238" t="s">
        <v>68</v>
      </c>
      <c r="D28" s="237" t="s">
        <v>71</v>
      </c>
      <c r="E28" s="236" t="s">
        <v>68</v>
      </c>
      <c r="F28" s="235" t="s">
        <v>68</v>
      </c>
      <c r="G28" s="235" t="s">
        <v>68</v>
      </c>
      <c r="H28" s="235" t="s">
        <v>68</v>
      </c>
      <c r="I28" s="235" t="s">
        <v>68</v>
      </c>
      <c r="J28" s="235" t="s">
        <v>68</v>
      </c>
      <c r="K28" s="235" t="s">
        <v>68</v>
      </c>
      <c r="L28" s="235" t="s">
        <v>68</v>
      </c>
      <c r="M28" s="234">
        <v>0</v>
      </c>
    </row>
    <row r="29" spans="2:18" ht="16.5" thickBot="1">
      <c r="B29" s="233" t="s">
        <v>74</v>
      </c>
      <c r="C29" s="232" t="s">
        <v>68</v>
      </c>
      <c r="D29" s="231" t="s">
        <v>72</v>
      </c>
      <c r="E29" s="230" t="s">
        <v>68</v>
      </c>
      <c r="F29" s="229" t="s">
        <v>68</v>
      </c>
      <c r="G29" s="229" t="s">
        <v>68</v>
      </c>
      <c r="H29" s="229" t="s">
        <v>68</v>
      </c>
      <c r="I29" s="229" t="s">
        <v>68</v>
      </c>
      <c r="J29" s="229" t="s">
        <v>68</v>
      </c>
      <c r="K29" s="229" t="s">
        <v>68</v>
      </c>
      <c r="L29" s="229" t="s">
        <v>68</v>
      </c>
      <c r="M29" s="246">
        <v>0</v>
      </c>
    </row>
    <row r="30" spans="2:18">
      <c r="B30" s="280" t="s">
        <v>74</v>
      </c>
      <c r="C30" s="279" t="s">
        <v>68</v>
      </c>
      <c r="D30" s="278" t="s">
        <v>215</v>
      </c>
      <c r="E30" s="250" t="s">
        <v>68</v>
      </c>
      <c r="F30" s="277">
        <v>455800</v>
      </c>
      <c r="G30" s="277">
        <v>0</v>
      </c>
      <c r="H30" s="277">
        <v>0</v>
      </c>
      <c r="I30" s="277">
        <v>31812.07</v>
      </c>
      <c r="J30" s="277">
        <v>0</v>
      </c>
      <c r="K30" s="277">
        <v>0</v>
      </c>
      <c r="L30" s="276" t="s">
        <v>68</v>
      </c>
      <c r="M30" s="275">
        <v>487612.07</v>
      </c>
    </row>
    <row r="31" spans="2:18">
      <c r="B31" s="239" t="s">
        <v>74</v>
      </c>
      <c r="C31" s="238" t="s">
        <v>68</v>
      </c>
      <c r="D31" s="237" t="s">
        <v>71</v>
      </c>
      <c r="E31" s="236" t="s">
        <v>68</v>
      </c>
      <c r="F31" s="235" t="s">
        <v>68</v>
      </c>
      <c r="G31" s="235" t="s">
        <v>68</v>
      </c>
      <c r="H31" s="235" t="s">
        <v>68</v>
      </c>
      <c r="I31" s="235" t="s">
        <v>68</v>
      </c>
      <c r="J31" s="235" t="s">
        <v>68</v>
      </c>
      <c r="K31" s="235" t="s">
        <v>68</v>
      </c>
      <c r="L31" s="235" t="s">
        <v>68</v>
      </c>
      <c r="M31" s="234">
        <v>107274.66</v>
      </c>
    </row>
    <row r="32" spans="2:18" ht="16.5" thickBot="1">
      <c r="B32" s="233" t="s">
        <v>74</v>
      </c>
      <c r="C32" s="232" t="s">
        <v>68</v>
      </c>
      <c r="D32" s="231" t="s">
        <v>72</v>
      </c>
      <c r="E32" s="230" t="s">
        <v>68</v>
      </c>
      <c r="F32" s="229" t="s">
        <v>68</v>
      </c>
      <c r="G32" s="229" t="s">
        <v>68</v>
      </c>
      <c r="H32" s="229" t="s">
        <v>68</v>
      </c>
      <c r="I32" s="229" t="s">
        <v>68</v>
      </c>
      <c r="J32" s="229" t="s">
        <v>68</v>
      </c>
      <c r="K32" s="229" t="s">
        <v>68</v>
      </c>
      <c r="L32" s="229" t="s">
        <v>68</v>
      </c>
      <c r="M32" s="246">
        <v>594886.73</v>
      </c>
    </row>
    <row r="33" spans="2:13" ht="31.5">
      <c r="B33" s="245" t="s">
        <v>74</v>
      </c>
      <c r="C33" s="244" t="s">
        <v>68</v>
      </c>
      <c r="D33" s="243" t="s">
        <v>216</v>
      </c>
      <c r="E33" s="242" t="s">
        <v>77</v>
      </c>
      <c r="F33" s="241">
        <v>0</v>
      </c>
      <c r="G33" s="241">
        <v>10790</v>
      </c>
      <c r="H33" s="241">
        <v>36070</v>
      </c>
      <c r="I33" s="241">
        <v>45007.93</v>
      </c>
      <c r="J33" s="241">
        <v>33660</v>
      </c>
      <c r="K33" s="241">
        <v>11330</v>
      </c>
      <c r="L33" s="274" t="s">
        <v>68</v>
      </c>
      <c r="M33" s="273">
        <v>136857.93</v>
      </c>
    </row>
    <row r="34" spans="2:13">
      <c r="B34" s="239" t="s">
        <v>74</v>
      </c>
      <c r="C34" s="238" t="s">
        <v>68</v>
      </c>
      <c r="D34" s="272" t="s">
        <v>37</v>
      </c>
      <c r="E34" s="271" t="s">
        <v>230</v>
      </c>
      <c r="F34" s="270">
        <v>0</v>
      </c>
      <c r="G34" s="270">
        <v>0</v>
      </c>
      <c r="H34" s="270">
        <v>0</v>
      </c>
      <c r="I34" s="270">
        <v>0</v>
      </c>
      <c r="J34" s="270">
        <v>0</v>
      </c>
      <c r="K34" s="270">
        <v>0</v>
      </c>
      <c r="L34" s="269" t="s">
        <v>68</v>
      </c>
      <c r="M34" s="268" t="s">
        <v>68</v>
      </c>
    </row>
    <row r="35" spans="2:13">
      <c r="B35" s="239" t="s">
        <v>74</v>
      </c>
      <c r="C35" s="238" t="s">
        <v>68</v>
      </c>
      <c r="D35" s="272" t="s">
        <v>38</v>
      </c>
      <c r="E35" s="271" t="s">
        <v>229</v>
      </c>
      <c r="F35" s="270">
        <v>0</v>
      </c>
      <c r="G35" s="270">
        <v>10790</v>
      </c>
      <c r="H35" s="270">
        <v>36070</v>
      </c>
      <c r="I35" s="270">
        <v>45007.93</v>
      </c>
      <c r="J35" s="270">
        <v>33660</v>
      </c>
      <c r="K35" s="270">
        <v>11330</v>
      </c>
      <c r="L35" s="269" t="s">
        <v>68</v>
      </c>
      <c r="M35" s="268" t="s">
        <v>68</v>
      </c>
    </row>
    <row r="36" spans="2:13">
      <c r="B36" s="239" t="s">
        <v>74</v>
      </c>
      <c r="C36" s="238" t="s">
        <v>68</v>
      </c>
      <c r="D36" s="272" t="s">
        <v>39</v>
      </c>
      <c r="E36" s="271" t="s">
        <v>228</v>
      </c>
      <c r="F36" s="270">
        <v>0</v>
      </c>
      <c r="G36" s="270">
        <v>0</v>
      </c>
      <c r="H36" s="270">
        <v>0</v>
      </c>
      <c r="I36" s="270">
        <v>0</v>
      </c>
      <c r="J36" s="270">
        <v>0</v>
      </c>
      <c r="K36" s="270">
        <v>0</v>
      </c>
      <c r="L36" s="269" t="s">
        <v>68</v>
      </c>
      <c r="M36" s="268" t="s">
        <v>68</v>
      </c>
    </row>
    <row r="37" spans="2:13">
      <c r="B37" s="239" t="s">
        <v>74</v>
      </c>
      <c r="C37" s="238" t="s">
        <v>68</v>
      </c>
      <c r="D37" s="272" t="s">
        <v>40</v>
      </c>
      <c r="E37" s="271" t="s">
        <v>228</v>
      </c>
      <c r="F37" s="270">
        <v>0</v>
      </c>
      <c r="G37" s="270">
        <v>0</v>
      </c>
      <c r="H37" s="270">
        <v>0</v>
      </c>
      <c r="I37" s="270">
        <v>0</v>
      </c>
      <c r="J37" s="270">
        <v>0</v>
      </c>
      <c r="K37" s="270">
        <v>0</v>
      </c>
      <c r="L37" s="269" t="s">
        <v>68</v>
      </c>
      <c r="M37" s="268" t="s">
        <v>68</v>
      </c>
    </row>
    <row r="38" spans="2:13">
      <c r="B38" s="239" t="s">
        <v>74</v>
      </c>
      <c r="C38" s="238" t="s">
        <v>68</v>
      </c>
      <c r="D38" s="272" t="s">
        <v>41</v>
      </c>
      <c r="E38" s="271" t="s">
        <v>228</v>
      </c>
      <c r="F38" s="270">
        <v>0</v>
      </c>
      <c r="G38" s="270">
        <v>0</v>
      </c>
      <c r="H38" s="270">
        <v>0</v>
      </c>
      <c r="I38" s="270">
        <v>0</v>
      </c>
      <c r="J38" s="270">
        <v>0</v>
      </c>
      <c r="K38" s="270">
        <v>0</v>
      </c>
      <c r="L38" s="269" t="s">
        <v>68</v>
      </c>
      <c r="M38" s="268" t="s">
        <v>68</v>
      </c>
    </row>
    <row r="39" spans="2:13">
      <c r="B39" s="239" t="s">
        <v>74</v>
      </c>
      <c r="C39" s="238" t="s">
        <v>68</v>
      </c>
      <c r="D39" s="272" t="s">
        <v>42</v>
      </c>
      <c r="E39" s="271" t="s">
        <v>228</v>
      </c>
      <c r="F39" s="270">
        <v>0</v>
      </c>
      <c r="G39" s="270">
        <v>0</v>
      </c>
      <c r="H39" s="270">
        <v>0</v>
      </c>
      <c r="I39" s="270">
        <v>0</v>
      </c>
      <c r="J39" s="270">
        <v>0</v>
      </c>
      <c r="K39" s="270">
        <v>0</v>
      </c>
      <c r="L39" s="269" t="s">
        <v>68</v>
      </c>
      <c r="M39" s="268" t="s">
        <v>68</v>
      </c>
    </row>
    <row r="40" spans="2:13" ht="16.5" thickBot="1">
      <c r="B40" s="239" t="s">
        <v>74</v>
      </c>
      <c r="C40" s="238" t="s">
        <v>68</v>
      </c>
      <c r="D40" s="272" t="s">
        <v>219</v>
      </c>
      <c r="E40" s="271" t="s">
        <v>228</v>
      </c>
      <c r="F40" s="270">
        <v>0</v>
      </c>
      <c r="G40" s="270">
        <v>0</v>
      </c>
      <c r="H40" s="270">
        <v>0</v>
      </c>
      <c r="I40" s="270">
        <v>0</v>
      </c>
      <c r="J40" s="270">
        <v>0</v>
      </c>
      <c r="K40" s="270">
        <v>0</v>
      </c>
      <c r="L40" s="269" t="s">
        <v>68</v>
      </c>
      <c r="M40" s="268" t="s">
        <v>68</v>
      </c>
    </row>
    <row r="41" spans="2:13" ht="48" thickBot="1">
      <c r="B41" s="267" t="s">
        <v>74</v>
      </c>
      <c r="C41" s="266" t="s">
        <v>68</v>
      </c>
      <c r="D41" s="265" t="s">
        <v>217</v>
      </c>
      <c r="E41" s="264" t="s">
        <v>68</v>
      </c>
      <c r="F41" s="263">
        <v>0</v>
      </c>
      <c r="G41" s="263">
        <v>11086.73</v>
      </c>
      <c r="H41" s="263">
        <v>37061.93</v>
      </c>
      <c r="I41" s="263">
        <v>46245.65</v>
      </c>
      <c r="J41" s="263">
        <v>34585.65</v>
      </c>
      <c r="K41" s="263">
        <v>11641.58</v>
      </c>
      <c r="L41" s="262" t="s">
        <v>68</v>
      </c>
      <c r="M41" s="261">
        <v>140621.54</v>
      </c>
    </row>
    <row r="42" spans="2:13" ht="16.5" thickBot="1">
      <c r="B42" s="260" t="s">
        <v>74</v>
      </c>
      <c r="C42" s="259" t="s">
        <v>68</v>
      </c>
      <c r="D42" s="258" t="s">
        <v>78</v>
      </c>
      <c r="E42" s="257" t="s">
        <v>68</v>
      </c>
      <c r="F42" s="256">
        <v>1</v>
      </c>
      <c r="G42" s="256">
        <v>1</v>
      </c>
      <c r="H42" s="256">
        <v>1</v>
      </c>
      <c r="I42" s="256">
        <v>1</v>
      </c>
      <c r="J42" s="256">
        <v>1</v>
      </c>
      <c r="K42" s="256">
        <v>1</v>
      </c>
      <c r="L42" s="255" t="s">
        <v>68</v>
      </c>
      <c r="M42" s="254" t="s">
        <v>68</v>
      </c>
    </row>
    <row r="43" spans="2:13" ht="63">
      <c r="B43" s="253" t="s">
        <v>74</v>
      </c>
      <c r="C43" s="252" t="s">
        <v>68</v>
      </c>
      <c r="D43" s="251" t="s">
        <v>218</v>
      </c>
      <c r="E43" s="250" t="s">
        <v>68</v>
      </c>
      <c r="F43" s="249">
        <v>0</v>
      </c>
      <c r="G43" s="249">
        <v>11086.73</v>
      </c>
      <c r="H43" s="249">
        <v>37061.93</v>
      </c>
      <c r="I43" s="249">
        <v>46245.65</v>
      </c>
      <c r="J43" s="249">
        <v>34585.65</v>
      </c>
      <c r="K43" s="249">
        <v>11641.58</v>
      </c>
      <c r="L43" s="248" t="s">
        <v>68</v>
      </c>
      <c r="M43" s="247">
        <v>140621.54</v>
      </c>
    </row>
    <row r="44" spans="2:13">
      <c r="B44" s="239" t="s">
        <v>74</v>
      </c>
      <c r="C44" s="238" t="s">
        <v>68</v>
      </c>
      <c r="D44" s="237" t="s">
        <v>71</v>
      </c>
      <c r="E44" s="236" t="s">
        <v>68</v>
      </c>
      <c r="F44" s="235" t="s">
        <v>68</v>
      </c>
      <c r="G44" s="235" t="s">
        <v>68</v>
      </c>
      <c r="H44" s="235" t="s">
        <v>68</v>
      </c>
      <c r="I44" s="235" t="s">
        <v>68</v>
      </c>
      <c r="J44" s="235" t="s">
        <v>68</v>
      </c>
      <c r="K44" s="235" t="s">
        <v>68</v>
      </c>
      <c r="L44" s="235" t="s">
        <v>68</v>
      </c>
      <c r="M44" s="234">
        <v>23327.9</v>
      </c>
    </row>
    <row r="45" spans="2:13" ht="16.5" thickBot="1">
      <c r="B45" s="233" t="s">
        <v>74</v>
      </c>
      <c r="C45" s="232" t="s">
        <v>68</v>
      </c>
      <c r="D45" s="231" t="s">
        <v>72</v>
      </c>
      <c r="E45" s="230" t="s">
        <v>68</v>
      </c>
      <c r="F45" s="229" t="s">
        <v>68</v>
      </c>
      <c r="G45" s="229" t="s">
        <v>68</v>
      </c>
      <c r="H45" s="229" t="s">
        <v>68</v>
      </c>
      <c r="I45" s="229" t="s">
        <v>68</v>
      </c>
      <c r="J45" s="229" t="s">
        <v>68</v>
      </c>
      <c r="K45" s="229" t="s">
        <v>68</v>
      </c>
      <c r="L45" s="229" t="s">
        <v>68</v>
      </c>
      <c r="M45" s="246">
        <v>163949.44</v>
      </c>
    </row>
    <row r="46" spans="2:13" ht="31.5">
      <c r="B46" s="245" t="s">
        <v>74</v>
      </c>
      <c r="C46" s="244" t="s">
        <v>68</v>
      </c>
      <c r="D46" s="243" t="s">
        <v>79</v>
      </c>
      <c r="E46" s="242" t="s">
        <v>68</v>
      </c>
      <c r="F46" s="241">
        <v>455800</v>
      </c>
      <c r="G46" s="241">
        <v>11086.73</v>
      </c>
      <c r="H46" s="241">
        <v>37061.93</v>
      </c>
      <c r="I46" s="241">
        <v>78057.72</v>
      </c>
      <c r="J46" s="241">
        <v>34585.65</v>
      </c>
      <c r="K46" s="241">
        <v>11641.58</v>
      </c>
      <c r="L46" s="241">
        <v>0</v>
      </c>
      <c r="M46" s="240">
        <v>628233.61</v>
      </c>
    </row>
    <row r="47" spans="2:13">
      <c r="B47" s="239" t="s">
        <v>74</v>
      </c>
      <c r="C47" s="238" t="s">
        <v>68</v>
      </c>
      <c r="D47" s="237" t="s">
        <v>71</v>
      </c>
      <c r="E47" s="236" t="s">
        <v>68</v>
      </c>
      <c r="F47" s="235" t="s">
        <v>68</v>
      </c>
      <c r="G47" s="235" t="s">
        <v>68</v>
      </c>
      <c r="H47" s="235" t="s">
        <v>68</v>
      </c>
      <c r="I47" s="235" t="s">
        <v>68</v>
      </c>
      <c r="J47" s="235" t="s">
        <v>68</v>
      </c>
      <c r="K47" s="235" t="s">
        <v>68</v>
      </c>
      <c r="L47" s="235" t="s">
        <v>68</v>
      </c>
      <c r="M47" s="234">
        <v>130602.56</v>
      </c>
    </row>
    <row r="48" spans="2:13" ht="16.5" thickBot="1">
      <c r="B48" s="233" t="s">
        <v>74</v>
      </c>
      <c r="C48" s="232" t="s">
        <v>68</v>
      </c>
      <c r="D48" s="231" t="s">
        <v>80</v>
      </c>
      <c r="E48" s="230" t="s">
        <v>68</v>
      </c>
      <c r="F48" s="229" t="s">
        <v>68</v>
      </c>
      <c r="G48" s="229" t="s">
        <v>68</v>
      </c>
      <c r="H48" s="229" t="s">
        <v>68</v>
      </c>
      <c r="I48" s="229" t="s">
        <v>68</v>
      </c>
      <c r="J48" s="229" t="s">
        <v>68</v>
      </c>
      <c r="K48" s="229" t="s">
        <v>68</v>
      </c>
      <c r="L48" s="229" t="s">
        <v>68</v>
      </c>
      <c r="M48" s="228">
        <v>758836.17</v>
      </c>
    </row>
    <row r="49" spans="4:13">
      <c r="J49" s="227"/>
      <c r="K49" s="226"/>
    </row>
    <row r="50" spans="4:13">
      <c r="D50" s="220"/>
      <c r="F50" s="225"/>
      <c r="G50" s="225"/>
      <c r="H50" s="225"/>
      <c r="I50" s="225"/>
      <c r="J50" s="225"/>
      <c r="K50" s="225"/>
      <c r="L50" s="225"/>
      <c r="M50" s="224"/>
    </row>
    <row r="51" spans="4:13">
      <c r="G51" s="221"/>
      <c r="H51" s="221"/>
      <c r="I51" s="221"/>
      <c r="J51" s="221"/>
      <c r="K51" s="221"/>
      <c r="L51" s="221"/>
      <c r="M51" s="224"/>
    </row>
    <row r="52" spans="4:13">
      <c r="G52" s="221"/>
      <c r="H52" s="221"/>
      <c r="I52" s="223"/>
      <c r="J52" s="223"/>
      <c r="K52" s="221"/>
      <c r="L52" s="221"/>
      <c r="M52" s="221"/>
    </row>
  </sheetData>
  <mergeCells count="11">
    <mergeCell ref="F7:M7"/>
    <mergeCell ref="B7:B9"/>
    <mergeCell ref="C7:C9"/>
    <mergeCell ref="D7:D9"/>
    <mergeCell ref="E7:E9"/>
    <mergeCell ref="F8:M8"/>
    <mergeCell ref="B2:M2"/>
    <mergeCell ref="B4:C4"/>
    <mergeCell ref="E4:H4"/>
    <mergeCell ref="B5:C5"/>
    <mergeCell ref="D5:M5"/>
  </mergeCells>
  <pageMargins left="0.71" right="0.28000000000000003" top="0.25" bottom="0.2" header="0.17" footer="0.16"/>
  <pageSetup paperSize="9" scale="53" orientation="landscape"/>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08"/>
  <sheetViews>
    <sheetView tabSelected="1" view="pageBreakPreview" topLeftCell="E1" zoomScale="70" zoomScaleNormal="55" zoomScaleSheetLayoutView="70" workbookViewId="0">
      <selection activeCell="K14" sqref="K14"/>
    </sheetView>
  </sheetViews>
  <sheetFormatPr defaultRowHeight="15.75" outlineLevelRow="1"/>
  <cols>
    <col min="1" max="1" width="2.7109375" style="143" customWidth="1"/>
    <col min="2" max="2" width="34.140625" style="145" customWidth="1"/>
    <col min="3" max="3" width="11.85546875" style="145" customWidth="1"/>
    <col min="4" max="4" width="51.7109375" style="146" customWidth="1"/>
    <col min="5" max="5" width="26.28515625" style="146" customWidth="1"/>
    <col min="6" max="6" width="22.28515625" style="146" customWidth="1"/>
    <col min="7" max="14" width="22.5703125" style="142" customWidth="1"/>
    <col min="15" max="17" width="22.5703125" style="143" customWidth="1"/>
    <col min="18" max="18" width="25.7109375" style="143" customWidth="1"/>
    <col min="19" max="19" width="20.28515625" style="143" customWidth="1"/>
    <col min="20" max="20" width="9.140625" style="143"/>
    <col min="21" max="21" width="17.42578125" style="143" customWidth="1"/>
    <col min="22" max="16384" width="9.140625" style="143"/>
  </cols>
  <sheetData>
    <row r="1" spans="1:16" ht="10.5" customHeight="1">
      <c r="A1" s="140"/>
      <c r="B1" s="141"/>
      <c r="C1" s="141"/>
      <c r="D1" s="141"/>
      <c r="E1" s="141"/>
      <c r="F1" s="141"/>
      <c r="G1" s="141"/>
      <c r="H1" s="141"/>
      <c r="I1" s="141"/>
      <c r="J1" s="141"/>
      <c r="K1" s="141"/>
      <c r="L1" s="141"/>
    </row>
    <row r="2" spans="1:16" s="144" customFormat="1" ht="30.75" customHeight="1">
      <c r="A2" s="140"/>
      <c r="B2" s="141"/>
      <c r="C2" s="141"/>
      <c r="D2" s="141"/>
      <c r="E2" s="141"/>
      <c r="F2" s="141"/>
      <c r="G2" s="141"/>
      <c r="H2" s="141"/>
      <c r="M2" s="421" t="s">
        <v>3</v>
      </c>
      <c r="N2" s="421"/>
      <c r="O2" s="421"/>
      <c r="P2" s="421"/>
    </row>
    <row r="3" spans="1:16" s="144" customFormat="1" ht="62.25" customHeight="1">
      <c r="A3" s="140"/>
      <c r="B3" s="141"/>
      <c r="C3" s="141"/>
      <c r="D3" s="141"/>
      <c r="E3" s="141"/>
      <c r="F3" s="141"/>
      <c r="G3" s="141"/>
      <c r="H3" s="141"/>
      <c r="M3" s="421" t="s">
        <v>233</v>
      </c>
      <c r="N3" s="421"/>
      <c r="O3" s="421"/>
      <c r="P3" s="421"/>
    </row>
    <row r="4" spans="1:16" s="144" customFormat="1" ht="35.25" customHeight="1">
      <c r="A4" s="140"/>
      <c r="B4" s="141"/>
      <c r="C4" s="141"/>
      <c r="D4" s="141"/>
      <c r="E4" s="141"/>
      <c r="F4" s="141"/>
      <c r="G4" s="141"/>
      <c r="H4" s="141"/>
      <c r="M4" s="421" t="s">
        <v>234</v>
      </c>
      <c r="N4" s="421"/>
      <c r="O4" s="421"/>
      <c r="P4" s="421"/>
    </row>
    <row r="5" spans="1:16" s="144" customFormat="1" ht="10.5" customHeight="1">
      <c r="B5" s="422"/>
      <c r="C5" s="422"/>
      <c r="D5" s="422"/>
      <c r="E5" s="422"/>
      <c r="F5" s="422"/>
      <c r="G5" s="422"/>
      <c r="H5" s="422"/>
      <c r="I5" s="422"/>
      <c r="J5" s="422"/>
      <c r="K5" s="422"/>
      <c r="L5" s="422"/>
      <c r="M5" s="422"/>
    </row>
    <row r="6" spans="1:16" s="144" customFormat="1" ht="48" customHeight="1">
      <c r="B6" s="420" t="s">
        <v>85</v>
      </c>
      <c r="C6" s="420"/>
      <c r="D6" s="420"/>
      <c r="E6" s="420"/>
      <c r="F6" s="420"/>
      <c r="G6" s="420"/>
      <c r="H6" s="420"/>
      <c r="I6" s="420"/>
      <c r="J6" s="420"/>
      <c r="K6" s="420"/>
      <c r="L6" s="420"/>
      <c r="M6" s="420"/>
      <c r="N6" s="420"/>
    </row>
    <row r="7" spans="1:16" ht="10.5" customHeight="1">
      <c r="E7" s="143"/>
    </row>
    <row r="8" spans="1:16" ht="32.25" customHeight="1">
      <c r="B8" s="423" t="s">
        <v>49</v>
      </c>
      <c r="C8" s="423"/>
      <c r="D8" s="143" t="str">
        <f>'ТЗ (2)'!C11</f>
        <v>I-339545</v>
      </c>
      <c r="E8" s="424" t="s">
        <v>50</v>
      </c>
      <c r="F8" s="424"/>
      <c r="G8" s="424"/>
      <c r="H8" s="424"/>
      <c r="I8" s="147" t="s">
        <v>51</v>
      </c>
      <c r="J8" s="148" t="str">
        <f>'ТЗ (2)'!N14</f>
        <v>1471 от 27.04.2026</v>
      </c>
      <c r="L8" s="149"/>
      <c r="M8" s="150"/>
    </row>
    <row r="9" spans="1:16" ht="69" customHeight="1">
      <c r="B9" s="423" t="s">
        <v>53</v>
      </c>
      <c r="C9" s="423"/>
      <c r="D9" s="425" t="str">
        <f>'ТЗ (2)'!D22:Q22</f>
        <v>Реконструкция ВЛИ-0,38 кВ от ТП- 6/0,4кВ №120 от опоры №18 до опоры мт.4 ф.3.1, ПС №40 "Лобня", в т.ч. ПИР, МО, Мытищинский р-н, г. Долгопрудный, мкр. Шереметьевский, СНТ "Горняк", уч. 81</v>
      </c>
      <c r="E9" s="425"/>
      <c r="F9" s="425"/>
      <c r="G9" s="425"/>
      <c r="H9" s="425"/>
      <c r="I9" s="425"/>
      <c r="J9" s="425"/>
      <c r="K9" s="425"/>
      <c r="L9" s="425"/>
      <c r="M9" s="425"/>
      <c r="N9" s="425"/>
    </row>
    <row r="10" spans="1:16" ht="10.5" customHeight="1">
      <c r="E10" s="143"/>
    </row>
    <row r="11" spans="1:16" ht="21" customHeight="1">
      <c r="B11" s="426" t="s">
        <v>86</v>
      </c>
      <c r="C11" s="427"/>
      <c r="D11" s="427"/>
      <c r="E11" s="427"/>
      <c r="F11" s="427"/>
      <c r="G11" s="427"/>
      <c r="H11" s="427"/>
      <c r="I11" s="427"/>
      <c r="J11" s="427"/>
      <c r="K11" s="427"/>
      <c r="L11" s="427"/>
      <c r="M11" s="427"/>
      <c r="N11" s="428"/>
    </row>
    <row r="12" spans="1:16" ht="15.75" customHeight="1">
      <c r="B12" s="417" t="s">
        <v>54</v>
      </c>
      <c r="C12" s="417" t="s">
        <v>55</v>
      </c>
      <c r="D12" s="417" t="s">
        <v>56</v>
      </c>
      <c r="E12" s="418" t="s">
        <v>87</v>
      </c>
      <c r="F12" s="417" t="s">
        <v>57</v>
      </c>
      <c r="G12" s="417"/>
      <c r="H12" s="417"/>
      <c r="I12" s="417"/>
      <c r="J12" s="417"/>
      <c r="K12" s="417"/>
      <c r="L12" s="417"/>
      <c r="M12" s="417"/>
      <c r="N12" s="417"/>
    </row>
    <row r="13" spans="1:16" ht="15.75" customHeight="1">
      <c r="B13" s="417"/>
      <c r="C13" s="417"/>
      <c r="D13" s="417"/>
      <c r="E13" s="419"/>
      <c r="F13" s="417" t="s">
        <v>58</v>
      </c>
      <c r="G13" s="417"/>
      <c r="H13" s="417"/>
      <c r="I13" s="417"/>
      <c r="J13" s="417"/>
      <c r="K13" s="417"/>
      <c r="L13" s="417"/>
      <c r="M13" s="417"/>
      <c r="N13" s="418"/>
    </row>
    <row r="14" spans="1:16" ht="79.5" customHeight="1">
      <c r="B14" s="418"/>
      <c r="C14" s="418"/>
      <c r="D14" s="418"/>
      <c r="E14" s="419"/>
      <c r="F14" s="151" t="s">
        <v>81</v>
      </c>
      <c r="G14" s="151" t="s">
        <v>59</v>
      </c>
      <c r="H14" s="151" t="s">
        <v>60</v>
      </c>
      <c r="I14" s="151" t="s">
        <v>61</v>
      </c>
      <c r="J14" s="151" t="s">
        <v>62</v>
      </c>
      <c r="K14" s="151" t="s">
        <v>88</v>
      </c>
      <c r="L14" s="151" t="s">
        <v>63</v>
      </c>
      <c r="M14" s="151" t="s">
        <v>64</v>
      </c>
      <c r="N14" s="152"/>
    </row>
    <row r="15" spans="1:16" ht="16.5" thickBot="1">
      <c r="B15" s="153">
        <v>1</v>
      </c>
      <c r="C15" s="153">
        <v>2</v>
      </c>
      <c r="D15" s="153">
        <v>3</v>
      </c>
      <c r="E15" s="153">
        <v>4</v>
      </c>
      <c r="F15" s="154">
        <v>5</v>
      </c>
      <c r="G15" s="154">
        <v>7</v>
      </c>
      <c r="H15" s="154">
        <v>8</v>
      </c>
      <c r="I15" s="154">
        <v>9</v>
      </c>
      <c r="J15" s="154">
        <v>10</v>
      </c>
      <c r="K15" s="154">
        <v>11</v>
      </c>
      <c r="L15" s="154">
        <v>12</v>
      </c>
      <c r="M15" s="154">
        <v>13</v>
      </c>
      <c r="N15" s="31"/>
    </row>
    <row r="16" spans="1:16" outlineLevel="1">
      <c r="B16" s="155" t="s">
        <v>65</v>
      </c>
      <c r="C16" s="322" t="s">
        <v>66</v>
      </c>
      <c r="D16" s="323" t="s">
        <v>67</v>
      </c>
      <c r="E16" s="324">
        <f>IF($M$13 = 0,0,M16/$M$13)</f>
        <v>0</v>
      </c>
      <c r="F16" s="325">
        <v>0</v>
      </c>
      <c r="G16" s="325">
        <v>0</v>
      </c>
      <c r="H16" s="325">
        <v>0</v>
      </c>
      <c r="I16" s="325">
        <v>0</v>
      </c>
      <c r="J16" s="325">
        <v>0</v>
      </c>
      <c r="K16" s="325">
        <v>0</v>
      </c>
      <c r="L16" s="326" t="s">
        <v>68</v>
      </c>
      <c r="M16" s="327">
        <v>0</v>
      </c>
      <c r="N16" s="156"/>
    </row>
    <row r="17" spans="2:14" outlineLevel="1">
      <c r="B17" s="157" t="s">
        <v>65</v>
      </c>
      <c r="C17" s="328" t="s">
        <v>66</v>
      </c>
      <c r="D17" s="329" t="s">
        <v>69</v>
      </c>
      <c r="E17" s="324">
        <f>IF($M$13 = 0,0,M17/$M$13)</f>
        <v>0</v>
      </c>
      <c r="F17" s="330">
        <v>0</v>
      </c>
      <c r="G17" s="330">
        <v>0</v>
      </c>
      <c r="H17" s="330">
        <v>0</v>
      </c>
      <c r="I17" s="330">
        <v>0</v>
      </c>
      <c r="J17" s="330">
        <v>0</v>
      </c>
      <c r="K17" s="330">
        <v>0</v>
      </c>
      <c r="L17" s="331" t="s">
        <v>68</v>
      </c>
      <c r="M17" s="332">
        <v>0</v>
      </c>
      <c r="N17" s="156"/>
    </row>
    <row r="18" spans="2:14" outlineLevel="1">
      <c r="B18" s="157" t="s">
        <v>65</v>
      </c>
      <c r="C18" s="328" t="s">
        <v>66</v>
      </c>
      <c r="D18" s="333" t="s">
        <v>70</v>
      </c>
      <c r="E18" s="334">
        <v>1</v>
      </c>
      <c r="F18" s="335">
        <v>0</v>
      </c>
      <c r="G18" s="335">
        <v>0</v>
      </c>
      <c r="H18" s="335">
        <v>0</v>
      </c>
      <c r="I18" s="335">
        <v>0</v>
      </c>
      <c r="J18" s="335">
        <v>0</v>
      </c>
      <c r="K18" s="335">
        <v>0</v>
      </c>
      <c r="L18" s="336" t="s">
        <v>68</v>
      </c>
      <c r="M18" s="337">
        <v>0</v>
      </c>
      <c r="N18" s="158"/>
    </row>
    <row r="19" spans="2:14" outlineLevel="1">
      <c r="B19" s="157" t="s">
        <v>65</v>
      </c>
      <c r="C19" s="328" t="s">
        <v>66</v>
      </c>
      <c r="D19" s="329" t="s">
        <v>71</v>
      </c>
      <c r="E19" s="338" t="s">
        <v>68</v>
      </c>
      <c r="F19" s="331" t="s">
        <v>68</v>
      </c>
      <c r="G19" s="331" t="s">
        <v>68</v>
      </c>
      <c r="H19" s="331" t="s">
        <v>68</v>
      </c>
      <c r="I19" s="331" t="s">
        <v>68</v>
      </c>
      <c r="J19" s="331" t="s">
        <v>68</v>
      </c>
      <c r="K19" s="331" t="s">
        <v>68</v>
      </c>
      <c r="L19" s="331" t="s">
        <v>68</v>
      </c>
      <c r="M19" s="332">
        <v>0</v>
      </c>
      <c r="N19" s="156"/>
    </row>
    <row r="20" spans="2:14" ht="16.5" outlineLevel="1" thickBot="1">
      <c r="B20" s="159" t="s">
        <v>65</v>
      </c>
      <c r="C20" s="339" t="s">
        <v>66</v>
      </c>
      <c r="D20" s="340" t="s">
        <v>72</v>
      </c>
      <c r="E20" s="341" t="s">
        <v>68</v>
      </c>
      <c r="F20" s="342" t="s">
        <v>68</v>
      </c>
      <c r="G20" s="342" t="s">
        <v>68</v>
      </c>
      <c r="H20" s="342" t="s">
        <v>68</v>
      </c>
      <c r="I20" s="342" t="s">
        <v>68</v>
      </c>
      <c r="J20" s="342" t="s">
        <v>68</v>
      </c>
      <c r="K20" s="342" t="s">
        <v>68</v>
      </c>
      <c r="L20" s="342" t="s">
        <v>68</v>
      </c>
      <c r="M20" s="343">
        <v>0</v>
      </c>
      <c r="N20" s="158"/>
    </row>
    <row r="21" spans="2:14" outlineLevel="1">
      <c r="B21" s="155" t="s">
        <v>73</v>
      </c>
      <c r="C21" s="344" t="s">
        <v>240</v>
      </c>
      <c r="D21" s="323" t="s">
        <v>67</v>
      </c>
      <c r="E21" s="345">
        <v>0.98521946610699995</v>
      </c>
      <c r="F21" s="325">
        <v>455800</v>
      </c>
      <c r="G21" s="325">
        <v>10790</v>
      </c>
      <c r="H21" s="325">
        <v>36070</v>
      </c>
      <c r="I21" s="325">
        <v>76820</v>
      </c>
      <c r="J21" s="325">
        <v>33660</v>
      </c>
      <c r="K21" s="325">
        <v>2100</v>
      </c>
      <c r="L21" s="331" t="s">
        <v>68</v>
      </c>
      <c r="M21" s="327">
        <v>615240</v>
      </c>
      <c r="N21" s="156"/>
    </row>
    <row r="22" spans="2:14" outlineLevel="1">
      <c r="B22" s="157" t="s">
        <v>73</v>
      </c>
      <c r="C22" s="328" t="s">
        <v>240</v>
      </c>
      <c r="D22" s="329" t="s">
        <v>69</v>
      </c>
      <c r="E22" s="324">
        <v>1.4780533893000001E-2</v>
      </c>
      <c r="F22" s="330">
        <v>0</v>
      </c>
      <c r="G22" s="330">
        <v>0</v>
      </c>
      <c r="H22" s="330">
        <v>0</v>
      </c>
      <c r="I22" s="330">
        <v>0</v>
      </c>
      <c r="J22" s="330">
        <v>0</v>
      </c>
      <c r="K22" s="330">
        <v>9230</v>
      </c>
      <c r="L22" s="331" t="s">
        <v>68</v>
      </c>
      <c r="M22" s="332">
        <v>9230</v>
      </c>
      <c r="N22" s="156"/>
    </row>
    <row r="23" spans="2:14" outlineLevel="1">
      <c r="B23" s="157" t="s">
        <v>73</v>
      </c>
      <c r="C23" s="328" t="s">
        <v>240</v>
      </c>
      <c r="D23" s="333" t="s">
        <v>70</v>
      </c>
      <c r="E23" s="334">
        <v>1</v>
      </c>
      <c r="F23" s="335">
        <v>455800</v>
      </c>
      <c r="G23" s="335">
        <v>10790</v>
      </c>
      <c r="H23" s="335">
        <v>36070</v>
      </c>
      <c r="I23" s="335">
        <v>76820</v>
      </c>
      <c r="J23" s="335">
        <v>33660</v>
      </c>
      <c r="K23" s="335">
        <v>11330</v>
      </c>
      <c r="L23" s="336" t="s">
        <v>68</v>
      </c>
      <c r="M23" s="337">
        <v>624470</v>
      </c>
      <c r="N23" s="158"/>
    </row>
    <row r="24" spans="2:14" outlineLevel="1">
      <c r="B24" s="157" t="s">
        <v>73</v>
      </c>
      <c r="C24" s="328" t="s">
        <v>240</v>
      </c>
      <c r="D24" s="329" t="s">
        <v>71</v>
      </c>
      <c r="E24" s="338" t="s">
        <v>68</v>
      </c>
      <c r="F24" s="331" t="s">
        <v>68</v>
      </c>
      <c r="G24" s="331" t="s">
        <v>68</v>
      </c>
      <c r="H24" s="331" t="s">
        <v>68</v>
      </c>
      <c r="I24" s="331" t="s">
        <v>68</v>
      </c>
      <c r="J24" s="331" t="s">
        <v>68</v>
      </c>
      <c r="K24" s="331" t="s">
        <v>68</v>
      </c>
      <c r="L24" s="331" t="s">
        <v>68</v>
      </c>
      <c r="M24" s="332">
        <v>137383.4</v>
      </c>
      <c r="N24" s="156"/>
    </row>
    <row r="25" spans="2:14" ht="16.5" outlineLevel="1" thickBot="1">
      <c r="B25" s="159" t="s">
        <v>73</v>
      </c>
      <c r="C25" s="346" t="s">
        <v>240</v>
      </c>
      <c r="D25" s="340" t="s">
        <v>72</v>
      </c>
      <c r="E25" s="341" t="s">
        <v>68</v>
      </c>
      <c r="F25" s="342" t="s">
        <v>68</v>
      </c>
      <c r="G25" s="342" t="s">
        <v>68</v>
      </c>
      <c r="H25" s="342" t="s">
        <v>68</v>
      </c>
      <c r="I25" s="342" t="s">
        <v>68</v>
      </c>
      <c r="J25" s="342" t="s">
        <v>68</v>
      </c>
      <c r="K25" s="342" t="s">
        <v>68</v>
      </c>
      <c r="L25" s="342" t="s">
        <v>68</v>
      </c>
      <c r="M25" s="343">
        <v>761853.4</v>
      </c>
      <c r="N25" s="158"/>
    </row>
    <row r="26" spans="2:14" outlineLevel="1">
      <c r="B26" s="160" t="s">
        <v>74</v>
      </c>
      <c r="C26" s="161" t="s">
        <v>68</v>
      </c>
      <c r="D26" s="162" t="s">
        <v>75</v>
      </c>
      <c r="E26" s="347" t="s">
        <v>68</v>
      </c>
      <c r="F26" s="348">
        <v>455800</v>
      </c>
      <c r="G26" s="348">
        <v>0</v>
      </c>
      <c r="H26" s="348">
        <v>0</v>
      </c>
      <c r="I26" s="348">
        <v>31812.07</v>
      </c>
      <c r="J26" s="348">
        <v>0</v>
      </c>
      <c r="K26" s="348">
        <v>0</v>
      </c>
      <c r="L26" s="349" t="s">
        <v>68</v>
      </c>
      <c r="M26" s="350">
        <v>487612.07</v>
      </c>
      <c r="N26" s="163"/>
    </row>
    <row r="27" spans="2:14" outlineLevel="1">
      <c r="B27" s="164" t="s">
        <v>74</v>
      </c>
      <c r="C27" s="165" t="s">
        <v>68</v>
      </c>
      <c r="D27" s="329" t="s">
        <v>71</v>
      </c>
      <c r="E27" s="351" t="s">
        <v>68</v>
      </c>
      <c r="F27" s="331" t="s">
        <v>68</v>
      </c>
      <c r="G27" s="331" t="s">
        <v>68</v>
      </c>
      <c r="H27" s="331" t="s">
        <v>68</v>
      </c>
      <c r="I27" s="331" t="s">
        <v>68</v>
      </c>
      <c r="J27" s="331" t="s">
        <v>68</v>
      </c>
      <c r="K27" s="331" t="s">
        <v>68</v>
      </c>
      <c r="L27" s="331" t="s">
        <v>68</v>
      </c>
      <c r="M27" s="352">
        <v>97522.41</v>
      </c>
      <c r="N27" s="156"/>
    </row>
    <row r="28" spans="2:14" ht="16.5" outlineLevel="1" thickBot="1">
      <c r="B28" s="166" t="s">
        <v>74</v>
      </c>
      <c r="C28" s="167" t="s">
        <v>68</v>
      </c>
      <c r="D28" s="340" t="s">
        <v>72</v>
      </c>
      <c r="E28" s="341" t="s">
        <v>68</v>
      </c>
      <c r="F28" s="342" t="s">
        <v>68</v>
      </c>
      <c r="G28" s="342" t="s">
        <v>68</v>
      </c>
      <c r="H28" s="342" t="s">
        <v>68</v>
      </c>
      <c r="I28" s="342" t="s">
        <v>68</v>
      </c>
      <c r="J28" s="342" t="s">
        <v>68</v>
      </c>
      <c r="K28" s="342" t="s">
        <v>68</v>
      </c>
      <c r="L28" s="342" t="s">
        <v>68</v>
      </c>
      <c r="M28" s="343">
        <v>585134.48</v>
      </c>
      <c r="N28" s="158"/>
    </row>
    <row r="29" spans="2:14" outlineLevel="1">
      <c r="B29" s="168" t="s">
        <v>74</v>
      </c>
      <c r="C29" s="169" t="s">
        <v>68</v>
      </c>
      <c r="D29" s="353" t="s">
        <v>76</v>
      </c>
      <c r="E29" s="354" t="s">
        <v>68</v>
      </c>
      <c r="F29" s="355">
        <v>455800</v>
      </c>
      <c r="G29" s="355">
        <v>0</v>
      </c>
      <c r="H29" s="355">
        <v>0</v>
      </c>
      <c r="I29" s="355">
        <v>31812.07</v>
      </c>
      <c r="J29" s="355">
        <v>0</v>
      </c>
      <c r="K29" s="355">
        <v>0</v>
      </c>
      <c r="L29" s="356" t="s">
        <v>68</v>
      </c>
      <c r="M29" s="357">
        <v>487612.07</v>
      </c>
      <c r="N29" s="163"/>
    </row>
    <row r="30" spans="2:14" outlineLevel="1">
      <c r="B30" s="164" t="s">
        <v>74</v>
      </c>
      <c r="C30" s="165" t="s">
        <v>68</v>
      </c>
      <c r="D30" s="329" t="s">
        <v>71</v>
      </c>
      <c r="E30" s="351" t="s">
        <v>68</v>
      </c>
      <c r="F30" s="331" t="s">
        <v>68</v>
      </c>
      <c r="G30" s="331" t="s">
        <v>68</v>
      </c>
      <c r="H30" s="331" t="s">
        <v>68</v>
      </c>
      <c r="I30" s="331" t="s">
        <v>68</v>
      </c>
      <c r="J30" s="331" t="s">
        <v>68</v>
      </c>
      <c r="K30" s="331" t="s">
        <v>68</v>
      </c>
      <c r="L30" s="331" t="s">
        <v>68</v>
      </c>
      <c r="M30" s="352">
        <v>107274.66</v>
      </c>
      <c r="N30" s="156"/>
    </row>
    <row r="31" spans="2:14" ht="16.5" outlineLevel="1" thickBot="1">
      <c r="B31" s="166" t="s">
        <v>74</v>
      </c>
      <c r="C31" s="167" t="s">
        <v>68</v>
      </c>
      <c r="D31" s="340" t="s">
        <v>72</v>
      </c>
      <c r="E31" s="341" t="s">
        <v>68</v>
      </c>
      <c r="F31" s="342" t="s">
        <v>68</v>
      </c>
      <c r="G31" s="342" t="s">
        <v>68</v>
      </c>
      <c r="H31" s="342" t="s">
        <v>68</v>
      </c>
      <c r="I31" s="342" t="s">
        <v>68</v>
      </c>
      <c r="J31" s="342" t="s">
        <v>68</v>
      </c>
      <c r="K31" s="342" t="s">
        <v>68</v>
      </c>
      <c r="L31" s="342" t="s">
        <v>68</v>
      </c>
      <c r="M31" s="343">
        <v>594886.73</v>
      </c>
      <c r="N31" s="158"/>
    </row>
    <row r="32" spans="2:14" outlineLevel="1">
      <c r="B32" s="160" t="s">
        <v>74</v>
      </c>
      <c r="C32" s="161" t="s">
        <v>68</v>
      </c>
      <c r="D32" s="162" t="s">
        <v>214</v>
      </c>
      <c r="E32" s="347" t="s">
        <v>68</v>
      </c>
      <c r="F32" s="348">
        <v>0</v>
      </c>
      <c r="G32" s="348">
        <v>0</v>
      </c>
      <c r="H32" s="348">
        <v>0</v>
      </c>
      <c r="I32" s="348">
        <v>0</v>
      </c>
      <c r="J32" s="348">
        <v>0</v>
      </c>
      <c r="K32" s="348">
        <v>0</v>
      </c>
      <c r="L32" s="348">
        <v>0</v>
      </c>
      <c r="M32" s="350">
        <v>0</v>
      </c>
      <c r="N32" s="170"/>
    </row>
    <row r="33" spans="2:21" outlineLevel="1">
      <c r="B33" s="164" t="s">
        <v>74</v>
      </c>
      <c r="C33" s="165" t="s">
        <v>68</v>
      </c>
      <c r="D33" s="329" t="s">
        <v>71</v>
      </c>
      <c r="E33" s="351" t="s">
        <v>68</v>
      </c>
      <c r="F33" s="331" t="s">
        <v>68</v>
      </c>
      <c r="G33" s="331" t="s">
        <v>68</v>
      </c>
      <c r="H33" s="331" t="s">
        <v>68</v>
      </c>
      <c r="I33" s="331" t="s">
        <v>68</v>
      </c>
      <c r="J33" s="331" t="s">
        <v>68</v>
      </c>
      <c r="K33" s="331" t="s">
        <v>68</v>
      </c>
      <c r="L33" s="331" t="s">
        <v>68</v>
      </c>
      <c r="M33" s="352">
        <v>0</v>
      </c>
      <c r="N33" s="171"/>
    </row>
    <row r="34" spans="2:21" ht="16.5" outlineLevel="1" thickBot="1">
      <c r="B34" s="166" t="s">
        <v>74</v>
      </c>
      <c r="C34" s="167" t="s">
        <v>68</v>
      </c>
      <c r="D34" s="340" t="s">
        <v>72</v>
      </c>
      <c r="E34" s="341" t="s">
        <v>68</v>
      </c>
      <c r="F34" s="342" t="s">
        <v>68</v>
      </c>
      <c r="G34" s="342" t="s">
        <v>68</v>
      </c>
      <c r="H34" s="342" t="s">
        <v>68</v>
      </c>
      <c r="I34" s="342" t="s">
        <v>68</v>
      </c>
      <c r="J34" s="342" t="s">
        <v>68</v>
      </c>
      <c r="K34" s="342" t="s">
        <v>68</v>
      </c>
      <c r="L34" s="342" t="s">
        <v>68</v>
      </c>
      <c r="M34" s="343">
        <v>0</v>
      </c>
      <c r="N34" s="170"/>
    </row>
    <row r="35" spans="2:21" outlineLevel="1">
      <c r="B35" s="168" t="s">
        <v>74</v>
      </c>
      <c r="C35" s="169" t="s">
        <v>68</v>
      </c>
      <c r="D35" s="353" t="s">
        <v>215</v>
      </c>
      <c r="E35" s="354" t="s">
        <v>68</v>
      </c>
      <c r="F35" s="355">
        <v>455800</v>
      </c>
      <c r="G35" s="355">
        <v>0</v>
      </c>
      <c r="H35" s="355">
        <v>0</v>
      </c>
      <c r="I35" s="355">
        <v>31812.07</v>
      </c>
      <c r="J35" s="355">
        <v>0</v>
      </c>
      <c r="K35" s="355">
        <v>0</v>
      </c>
      <c r="L35" s="326" t="s">
        <v>68</v>
      </c>
      <c r="M35" s="357">
        <v>487612.07</v>
      </c>
      <c r="N35" s="163"/>
    </row>
    <row r="36" spans="2:21" outlineLevel="1">
      <c r="B36" s="164" t="s">
        <v>74</v>
      </c>
      <c r="C36" s="165" t="s">
        <v>68</v>
      </c>
      <c r="D36" s="329" t="s">
        <v>71</v>
      </c>
      <c r="E36" s="351" t="s">
        <v>68</v>
      </c>
      <c r="F36" s="331" t="s">
        <v>68</v>
      </c>
      <c r="G36" s="331" t="s">
        <v>68</v>
      </c>
      <c r="H36" s="331" t="s">
        <v>68</v>
      </c>
      <c r="I36" s="331" t="s">
        <v>68</v>
      </c>
      <c r="J36" s="331" t="s">
        <v>68</v>
      </c>
      <c r="K36" s="331" t="s">
        <v>68</v>
      </c>
      <c r="L36" s="331" t="s">
        <v>68</v>
      </c>
      <c r="M36" s="352">
        <v>107274.66</v>
      </c>
      <c r="N36" s="156"/>
    </row>
    <row r="37" spans="2:21" ht="16.5" outlineLevel="1" thickBot="1">
      <c r="B37" s="166" t="s">
        <v>74</v>
      </c>
      <c r="C37" s="167" t="s">
        <v>68</v>
      </c>
      <c r="D37" s="340" t="s">
        <v>72</v>
      </c>
      <c r="E37" s="341" t="s">
        <v>68</v>
      </c>
      <c r="F37" s="342" t="s">
        <v>68</v>
      </c>
      <c r="G37" s="342" t="s">
        <v>68</v>
      </c>
      <c r="H37" s="342" t="s">
        <v>68</v>
      </c>
      <c r="I37" s="342" t="s">
        <v>68</v>
      </c>
      <c r="J37" s="342" t="s">
        <v>68</v>
      </c>
      <c r="K37" s="342" t="s">
        <v>68</v>
      </c>
      <c r="L37" s="342" t="s">
        <v>68</v>
      </c>
      <c r="M37" s="343">
        <v>594886.73</v>
      </c>
      <c r="N37" s="158"/>
    </row>
    <row r="38" spans="2:21" ht="48" outlineLevel="1" thickBot="1">
      <c r="B38" s="215" t="s">
        <v>74</v>
      </c>
      <c r="C38" s="216" t="s">
        <v>68</v>
      </c>
      <c r="D38" s="217" t="s">
        <v>217</v>
      </c>
      <c r="E38" s="218" t="s">
        <v>68</v>
      </c>
      <c r="F38" s="348">
        <v>0</v>
      </c>
      <c r="G38" s="348">
        <v>10790</v>
      </c>
      <c r="H38" s="348">
        <v>36070</v>
      </c>
      <c r="I38" s="348">
        <v>45007.93</v>
      </c>
      <c r="J38" s="348">
        <v>33660</v>
      </c>
      <c r="K38" s="348">
        <v>11330</v>
      </c>
      <c r="L38" s="349" t="s">
        <v>68</v>
      </c>
      <c r="M38" s="358">
        <v>136857.93</v>
      </c>
      <c r="N38" s="163"/>
    </row>
    <row r="39" spans="2:21" ht="16.5" outlineLevel="1" thickBot="1">
      <c r="B39" s="173" t="s">
        <v>74</v>
      </c>
      <c r="C39" s="174" t="s">
        <v>68</v>
      </c>
      <c r="D39" s="175" t="s">
        <v>78</v>
      </c>
      <c r="E39" s="176" t="s">
        <v>68</v>
      </c>
      <c r="F39" s="177">
        <v>1</v>
      </c>
      <c r="G39" s="177">
        <v>1</v>
      </c>
      <c r="H39" s="177">
        <v>1</v>
      </c>
      <c r="I39" s="177">
        <v>1</v>
      </c>
      <c r="J39" s="177">
        <v>1</v>
      </c>
      <c r="K39" s="177">
        <v>1</v>
      </c>
      <c r="L39" s="178" t="s">
        <v>68</v>
      </c>
      <c r="M39" s="179" t="s">
        <v>68</v>
      </c>
      <c r="N39" s="156"/>
    </row>
    <row r="40" spans="2:21" ht="31.5">
      <c r="B40" s="160" t="s">
        <v>74</v>
      </c>
      <c r="C40" s="161" t="s">
        <v>68</v>
      </c>
      <c r="D40" s="162" t="s">
        <v>216</v>
      </c>
      <c r="E40" s="172" t="s">
        <v>77</v>
      </c>
      <c r="F40" s="348">
        <v>0</v>
      </c>
      <c r="G40" s="348">
        <v>10790</v>
      </c>
      <c r="H40" s="348">
        <v>36070</v>
      </c>
      <c r="I40" s="348">
        <v>45007.93</v>
      </c>
      <c r="J40" s="348">
        <v>33660</v>
      </c>
      <c r="K40" s="348">
        <v>11330</v>
      </c>
      <c r="L40" s="349" t="s">
        <v>68</v>
      </c>
      <c r="M40" s="358">
        <v>136857.93</v>
      </c>
      <c r="U40" s="163">
        <f>M40*1.2</f>
        <v>164229.51599999997</v>
      </c>
    </row>
    <row r="41" spans="2:21">
      <c r="B41" s="164" t="s">
        <v>74</v>
      </c>
      <c r="C41" s="165" t="s">
        <v>68</v>
      </c>
      <c r="D41" s="317" t="s">
        <v>37</v>
      </c>
      <c r="E41" s="180" t="s">
        <v>230</v>
      </c>
      <c r="F41" s="318">
        <v>0</v>
      </c>
      <c r="G41" s="318">
        <v>0</v>
      </c>
      <c r="H41" s="318">
        <v>0</v>
      </c>
      <c r="I41" s="318">
        <v>0</v>
      </c>
      <c r="J41" s="318">
        <v>0</v>
      </c>
      <c r="K41" s="318">
        <v>0</v>
      </c>
      <c r="L41" s="319" t="s">
        <v>68</v>
      </c>
      <c r="M41" s="320" t="s">
        <v>68</v>
      </c>
      <c r="N41" s="163"/>
    </row>
    <row r="42" spans="2:21" outlineLevel="1">
      <c r="B42" s="164" t="s">
        <v>74</v>
      </c>
      <c r="C42" s="165" t="s">
        <v>68</v>
      </c>
      <c r="D42" s="317" t="s">
        <v>38</v>
      </c>
      <c r="E42" s="180" t="s">
        <v>229</v>
      </c>
      <c r="F42" s="318">
        <v>0</v>
      </c>
      <c r="G42" s="318">
        <v>10790</v>
      </c>
      <c r="H42" s="318">
        <v>36070</v>
      </c>
      <c r="I42" s="318">
        <v>45007.93</v>
      </c>
      <c r="J42" s="318">
        <v>33660</v>
      </c>
      <c r="K42" s="318">
        <v>11330</v>
      </c>
      <c r="L42" s="319" t="s">
        <v>68</v>
      </c>
      <c r="M42" s="320" t="s">
        <v>68</v>
      </c>
      <c r="N42" s="181"/>
    </row>
    <row r="43" spans="2:21" outlineLevel="1">
      <c r="B43" s="164" t="s">
        <v>74</v>
      </c>
      <c r="C43" s="165" t="s">
        <v>68</v>
      </c>
      <c r="D43" s="317" t="s">
        <v>39</v>
      </c>
      <c r="E43" s="180" t="s">
        <v>228</v>
      </c>
      <c r="F43" s="318">
        <v>0</v>
      </c>
      <c r="G43" s="318">
        <v>0</v>
      </c>
      <c r="H43" s="318">
        <v>0</v>
      </c>
      <c r="I43" s="318">
        <v>0</v>
      </c>
      <c r="J43" s="318">
        <v>0</v>
      </c>
      <c r="K43" s="318">
        <v>0</v>
      </c>
      <c r="L43" s="319" t="s">
        <v>68</v>
      </c>
      <c r="M43" s="320" t="s">
        <v>68</v>
      </c>
      <c r="N43" s="181"/>
    </row>
    <row r="44" spans="2:21" outlineLevel="1">
      <c r="B44" s="164" t="s">
        <v>74</v>
      </c>
      <c r="C44" s="165" t="s">
        <v>68</v>
      </c>
      <c r="D44" s="317" t="s">
        <v>40</v>
      </c>
      <c r="E44" s="180" t="s">
        <v>228</v>
      </c>
      <c r="F44" s="318">
        <v>0</v>
      </c>
      <c r="G44" s="318">
        <v>0</v>
      </c>
      <c r="H44" s="318">
        <v>0</v>
      </c>
      <c r="I44" s="318">
        <v>0</v>
      </c>
      <c r="J44" s="318">
        <v>0</v>
      </c>
      <c r="K44" s="318">
        <v>0</v>
      </c>
      <c r="L44" s="319" t="s">
        <v>68</v>
      </c>
      <c r="M44" s="320" t="s">
        <v>68</v>
      </c>
      <c r="N44" s="181"/>
    </row>
    <row r="45" spans="2:21" outlineLevel="1">
      <c r="B45" s="164" t="s">
        <v>74</v>
      </c>
      <c r="C45" s="165" t="s">
        <v>68</v>
      </c>
      <c r="D45" s="317" t="s">
        <v>41</v>
      </c>
      <c r="E45" s="180" t="s">
        <v>228</v>
      </c>
      <c r="F45" s="318">
        <v>0</v>
      </c>
      <c r="G45" s="318">
        <v>0</v>
      </c>
      <c r="H45" s="318">
        <v>0</v>
      </c>
      <c r="I45" s="318">
        <v>0</v>
      </c>
      <c r="J45" s="318">
        <v>0</v>
      </c>
      <c r="K45" s="318">
        <v>0</v>
      </c>
      <c r="L45" s="319" t="s">
        <v>68</v>
      </c>
      <c r="M45" s="320" t="s">
        <v>68</v>
      </c>
      <c r="N45" s="181"/>
    </row>
    <row r="46" spans="2:21" outlineLevel="1">
      <c r="B46" s="164" t="s">
        <v>74</v>
      </c>
      <c r="C46" s="165" t="s">
        <v>68</v>
      </c>
      <c r="D46" s="317" t="s">
        <v>42</v>
      </c>
      <c r="E46" s="180" t="s">
        <v>228</v>
      </c>
      <c r="F46" s="318">
        <v>0</v>
      </c>
      <c r="G46" s="318">
        <v>0</v>
      </c>
      <c r="H46" s="318">
        <v>0</v>
      </c>
      <c r="I46" s="318">
        <v>0</v>
      </c>
      <c r="J46" s="318">
        <v>0</v>
      </c>
      <c r="K46" s="318">
        <v>0</v>
      </c>
      <c r="L46" s="319" t="s">
        <v>68</v>
      </c>
      <c r="M46" s="320" t="s">
        <v>68</v>
      </c>
      <c r="N46" s="181"/>
    </row>
    <row r="47" spans="2:21" outlineLevel="1">
      <c r="B47" s="164" t="s">
        <v>74</v>
      </c>
      <c r="C47" s="165" t="s">
        <v>68</v>
      </c>
      <c r="D47" s="317" t="s">
        <v>219</v>
      </c>
      <c r="E47" s="180" t="s">
        <v>228</v>
      </c>
      <c r="F47" s="318">
        <v>0</v>
      </c>
      <c r="G47" s="318">
        <v>0</v>
      </c>
      <c r="H47" s="318">
        <v>0</v>
      </c>
      <c r="I47" s="318">
        <v>0</v>
      </c>
      <c r="J47" s="318">
        <v>0</v>
      </c>
      <c r="K47" s="318">
        <v>0</v>
      </c>
      <c r="L47" s="319" t="s">
        <v>68</v>
      </c>
      <c r="M47" s="320" t="s">
        <v>68</v>
      </c>
      <c r="N47" s="181"/>
    </row>
    <row r="48" spans="2:21" ht="31.5">
      <c r="B48" s="182" t="s">
        <v>74</v>
      </c>
      <c r="C48" s="183" t="s">
        <v>68</v>
      </c>
      <c r="D48" s="184" t="s">
        <v>82</v>
      </c>
      <c r="E48" s="180">
        <f>G50/G40</f>
        <v>1.0275004633920297</v>
      </c>
      <c r="F48" s="185" t="s">
        <v>68</v>
      </c>
      <c r="G48" s="185" t="s">
        <v>68</v>
      </c>
      <c r="H48" s="185" t="s">
        <v>68</v>
      </c>
      <c r="I48" s="185" t="s">
        <v>68</v>
      </c>
      <c r="J48" s="185" t="s">
        <v>68</v>
      </c>
      <c r="K48" s="185" t="s">
        <v>68</v>
      </c>
      <c r="L48" s="185" t="s">
        <v>68</v>
      </c>
      <c r="M48" s="186" t="s">
        <v>68</v>
      </c>
      <c r="N48" s="187"/>
    </row>
    <row r="49" spans="2:21" ht="31.5">
      <c r="B49" s="182" t="s">
        <v>74</v>
      </c>
      <c r="C49" s="183" t="s">
        <v>68</v>
      </c>
      <c r="D49" s="184" t="s">
        <v>83</v>
      </c>
      <c r="E49" s="180">
        <f>J50/J40</f>
        <v>1.0275000000000001</v>
      </c>
      <c r="F49" s="185" t="s">
        <v>68</v>
      </c>
      <c r="G49" s="185" t="s">
        <v>68</v>
      </c>
      <c r="H49" s="185" t="s">
        <v>68</v>
      </c>
      <c r="I49" s="185" t="s">
        <v>68</v>
      </c>
      <c r="J49" s="185" t="s">
        <v>68</v>
      </c>
      <c r="K49" s="185" t="s">
        <v>68</v>
      </c>
      <c r="L49" s="185" t="s">
        <v>68</v>
      </c>
      <c r="M49" s="186" t="s">
        <v>68</v>
      </c>
      <c r="N49" s="187"/>
    </row>
    <row r="50" spans="2:21" ht="63">
      <c r="B50" s="188" t="s">
        <v>74</v>
      </c>
      <c r="C50" s="189" t="s">
        <v>68</v>
      </c>
      <c r="D50" s="359" t="s">
        <v>218</v>
      </c>
      <c r="E50" s="354" t="s">
        <v>68</v>
      </c>
      <c r="F50" s="360">
        <v>0</v>
      </c>
      <c r="G50" s="360">
        <v>11086.73</v>
      </c>
      <c r="H50" s="360">
        <v>37061.93</v>
      </c>
      <c r="I50" s="360">
        <v>46245.65</v>
      </c>
      <c r="J50" s="360">
        <v>34585.65</v>
      </c>
      <c r="K50" s="360">
        <v>11641.58</v>
      </c>
      <c r="L50" s="361" t="s">
        <v>68</v>
      </c>
      <c r="M50" s="362">
        <v>140621.54</v>
      </c>
      <c r="N50" s="163"/>
    </row>
    <row r="51" spans="2:21" outlineLevel="1">
      <c r="B51" s="164" t="s">
        <v>74</v>
      </c>
      <c r="C51" s="165" t="s">
        <v>68</v>
      </c>
      <c r="D51" s="329" t="s">
        <v>71</v>
      </c>
      <c r="E51" s="351" t="s">
        <v>68</v>
      </c>
      <c r="F51" s="331" t="s">
        <v>68</v>
      </c>
      <c r="G51" s="331" t="s">
        <v>68</v>
      </c>
      <c r="H51" s="331" t="s">
        <v>68</v>
      </c>
      <c r="I51" s="331" t="s">
        <v>68</v>
      </c>
      <c r="J51" s="331" t="s">
        <v>68</v>
      </c>
      <c r="K51" s="331" t="s">
        <v>68</v>
      </c>
      <c r="L51" s="331" t="s">
        <v>68</v>
      </c>
      <c r="M51" s="352">
        <v>23327.9</v>
      </c>
      <c r="N51" s="156"/>
    </row>
    <row r="52" spans="2:21" ht="16.5" outlineLevel="1" thickBot="1">
      <c r="B52" s="166" t="s">
        <v>74</v>
      </c>
      <c r="C52" s="167" t="s">
        <v>68</v>
      </c>
      <c r="D52" s="340" t="s">
        <v>72</v>
      </c>
      <c r="E52" s="341" t="s">
        <v>68</v>
      </c>
      <c r="F52" s="342" t="s">
        <v>68</v>
      </c>
      <c r="G52" s="342" t="s">
        <v>68</v>
      </c>
      <c r="H52" s="342" t="s">
        <v>68</v>
      </c>
      <c r="I52" s="342" t="s">
        <v>68</v>
      </c>
      <c r="J52" s="342" t="s">
        <v>68</v>
      </c>
      <c r="K52" s="342" t="s">
        <v>68</v>
      </c>
      <c r="L52" s="342" t="s">
        <v>68</v>
      </c>
      <c r="M52" s="343">
        <v>163949.44</v>
      </c>
      <c r="N52" s="158"/>
    </row>
    <row r="53" spans="2:21" ht="31.5" outlineLevel="1">
      <c r="B53" s="160" t="s">
        <v>74</v>
      </c>
      <c r="C53" s="161" t="s">
        <v>68</v>
      </c>
      <c r="D53" s="162" t="s">
        <v>79</v>
      </c>
      <c r="E53" s="172" t="s">
        <v>68</v>
      </c>
      <c r="F53" s="348">
        <v>455800</v>
      </c>
      <c r="G53" s="348">
        <v>11086.73</v>
      </c>
      <c r="H53" s="348">
        <v>37061.93</v>
      </c>
      <c r="I53" s="348">
        <v>78057.72</v>
      </c>
      <c r="J53" s="348">
        <v>34585.65</v>
      </c>
      <c r="K53" s="348">
        <v>11641.58</v>
      </c>
      <c r="L53" s="348">
        <v>0</v>
      </c>
      <c r="M53" s="363">
        <v>628233.61</v>
      </c>
      <c r="N53" s="163"/>
    </row>
    <row r="54" spans="2:21" outlineLevel="1">
      <c r="B54" s="164" t="s">
        <v>74</v>
      </c>
      <c r="C54" s="165" t="s">
        <v>68</v>
      </c>
      <c r="D54" s="329" t="s">
        <v>71</v>
      </c>
      <c r="E54" s="351" t="s">
        <v>68</v>
      </c>
      <c r="F54" s="331" t="s">
        <v>68</v>
      </c>
      <c r="G54" s="331" t="s">
        <v>68</v>
      </c>
      <c r="H54" s="331" t="s">
        <v>68</v>
      </c>
      <c r="I54" s="331" t="s">
        <v>68</v>
      </c>
      <c r="J54" s="331" t="s">
        <v>68</v>
      </c>
      <c r="K54" s="331" t="s">
        <v>68</v>
      </c>
      <c r="L54" s="331" t="s">
        <v>68</v>
      </c>
      <c r="M54" s="352">
        <v>130602.56</v>
      </c>
      <c r="N54" s="156"/>
    </row>
    <row r="55" spans="2:21" ht="16.5" outlineLevel="1" thickBot="1">
      <c r="B55" s="166" t="s">
        <v>74</v>
      </c>
      <c r="C55" s="167" t="s">
        <v>68</v>
      </c>
      <c r="D55" s="340" t="s">
        <v>80</v>
      </c>
      <c r="E55" s="341" t="s">
        <v>68</v>
      </c>
      <c r="F55" s="342" t="s">
        <v>68</v>
      </c>
      <c r="G55" s="342" t="s">
        <v>68</v>
      </c>
      <c r="H55" s="342" t="s">
        <v>68</v>
      </c>
      <c r="I55" s="342" t="s">
        <v>68</v>
      </c>
      <c r="J55" s="342" t="s">
        <v>68</v>
      </c>
      <c r="K55" s="342" t="s">
        <v>68</v>
      </c>
      <c r="L55" s="342" t="s">
        <v>68</v>
      </c>
      <c r="M55" s="364">
        <v>758836.17</v>
      </c>
      <c r="N55" s="190"/>
    </row>
    <row r="56" spans="2:21" ht="39" customHeight="1">
      <c r="J56" s="191"/>
      <c r="K56" s="191"/>
      <c r="L56" s="192"/>
    </row>
    <row r="57" spans="2:21" ht="18.75" customHeight="1">
      <c r="B57" s="429" t="s">
        <v>46</v>
      </c>
      <c r="C57" s="405" t="s">
        <v>89</v>
      </c>
      <c r="D57" s="314" t="s">
        <v>90</v>
      </c>
      <c r="E57" s="414"/>
      <c r="F57" s="416" t="s">
        <v>4</v>
      </c>
      <c r="G57" s="416" t="s">
        <v>5</v>
      </c>
      <c r="H57" s="416" t="s">
        <v>0</v>
      </c>
      <c r="I57" s="416" t="s">
        <v>6</v>
      </c>
      <c r="J57" s="432" t="s">
        <v>11</v>
      </c>
      <c r="K57" s="433"/>
      <c r="L57" s="433"/>
      <c r="M57" s="434"/>
      <c r="N57" s="193" t="s">
        <v>91</v>
      </c>
    </row>
    <row r="58" spans="2:21" ht="36">
      <c r="B58" s="430"/>
      <c r="C58" s="405"/>
      <c r="D58" s="369" t="s">
        <v>90</v>
      </c>
      <c r="E58" s="415"/>
      <c r="F58" s="413"/>
      <c r="G58" s="413"/>
      <c r="H58" s="413"/>
      <c r="I58" s="413"/>
      <c r="J58" s="194" t="s">
        <v>92</v>
      </c>
      <c r="K58" s="194" t="s">
        <v>93</v>
      </c>
      <c r="L58" s="194" t="s">
        <v>1</v>
      </c>
      <c r="M58" s="194" t="s">
        <v>7</v>
      </c>
      <c r="N58" s="193" t="s">
        <v>94</v>
      </c>
    </row>
    <row r="59" spans="2:21" ht="63.75">
      <c r="B59" s="431"/>
      <c r="C59" s="195">
        <v>2025</v>
      </c>
      <c r="D59" s="196" t="s">
        <v>244</v>
      </c>
      <c r="E59" s="197" t="s">
        <v>84</v>
      </c>
      <c r="F59" s="198">
        <f>F64</f>
        <v>67670</v>
      </c>
      <c r="G59" s="198">
        <f t="shared" ref="G59:H59" si="0">G64</f>
        <v>0</v>
      </c>
      <c r="H59" s="198">
        <f t="shared" si="0"/>
        <v>36070</v>
      </c>
      <c r="I59" s="198">
        <v>0</v>
      </c>
      <c r="J59" s="198">
        <f>K64</f>
        <v>4080</v>
      </c>
      <c r="K59" s="198">
        <f t="shared" ref="K59:L59" si="1">L64</f>
        <v>2220</v>
      </c>
      <c r="L59" s="198">
        <f t="shared" si="1"/>
        <v>1660</v>
      </c>
      <c r="M59" s="198">
        <v>0</v>
      </c>
      <c r="N59" s="198">
        <f>SUM(F59:M59)</f>
        <v>111700</v>
      </c>
      <c r="P59" s="199"/>
      <c r="U59" s="199">
        <f>N59-M50</f>
        <v>-28921.540000000008</v>
      </c>
    </row>
    <row r="60" spans="2:21" ht="76.5">
      <c r="B60" s="200" t="s">
        <v>95</v>
      </c>
      <c r="C60" s="201">
        <v>2026</v>
      </c>
      <c r="D60" s="370" t="s">
        <v>96</v>
      </c>
      <c r="E60" s="197" t="s">
        <v>97</v>
      </c>
      <c r="F60" s="198">
        <f>F59</f>
        <v>67670</v>
      </c>
      <c r="G60" s="198">
        <f>G59</f>
        <v>0</v>
      </c>
      <c r="H60" s="198">
        <f>H59</f>
        <v>36070</v>
      </c>
      <c r="I60" s="198">
        <f>I59</f>
        <v>0</v>
      </c>
      <c r="J60" s="198">
        <v>0</v>
      </c>
      <c r="K60" s="198">
        <v>0</v>
      </c>
      <c r="L60" s="198">
        <v>0</v>
      </c>
      <c r="M60" s="198">
        <f>M59</f>
        <v>0</v>
      </c>
      <c r="N60" s="198">
        <f>F60+G60+H60+I60+J60+K60+L60+M60</f>
        <v>103740</v>
      </c>
    </row>
    <row r="61" spans="2:21" ht="31.5">
      <c r="B61" s="200" t="s">
        <v>8</v>
      </c>
      <c r="C61" s="202" t="s">
        <v>98</v>
      </c>
      <c r="G61" s="146"/>
      <c r="H61" s="146"/>
      <c r="I61" s="146"/>
      <c r="J61" s="146"/>
      <c r="K61" s="146"/>
      <c r="L61" s="146"/>
      <c r="M61" s="146"/>
    </row>
    <row r="62" spans="2:21" ht="15.75" customHeight="1">
      <c r="B62" s="405" t="s">
        <v>9</v>
      </c>
      <c r="C62" s="406" t="s">
        <v>10</v>
      </c>
      <c r="D62" s="407"/>
      <c r="E62" s="408"/>
      <c r="F62" s="405" t="s">
        <v>4</v>
      </c>
      <c r="G62" s="412" t="s">
        <v>5</v>
      </c>
      <c r="H62" s="405" t="s">
        <v>0</v>
      </c>
      <c r="I62" s="402" t="s">
        <v>99</v>
      </c>
      <c r="J62" s="404"/>
      <c r="K62" s="402" t="s">
        <v>11</v>
      </c>
      <c r="L62" s="403"/>
      <c r="M62" s="403"/>
      <c r="N62" s="403"/>
      <c r="O62" s="403"/>
      <c r="P62" s="404"/>
      <c r="Q62" s="193" t="s">
        <v>91</v>
      </c>
    </row>
    <row r="63" spans="2:21" ht="180.75" customHeight="1">
      <c r="B63" s="405"/>
      <c r="C63" s="409"/>
      <c r="D63" s="410"/>
      <c r="E63" s="411"/>
      <c r="F63" s="405"/>
      <c r="G63" s="413"/>
      <c r="H63" s="405"/>
      <c r="I63" s="368" t="s">
        <v>6</v>
      </c>
      <c r="J63" s="367" t="s">
        <v>100</v>
      </c>
      <c r="K63" s="194" t="s">
        <v>92</v>
      </c>
      <c r="L63" s="194" t="s">
        <v>93</v>
      </c>
      <c r="M63" s="194" t="s">
        <v>1</v>
      </c>
      <c r="N63" s="194" t="s">
        <v>101</v>
      </c>
      <c r="O63" s="203" t="s">
        <v>102</v>
      </c>
      <c r="P63" s="194" t="s">
        <v>103</v>
      </c>
      <c r="Q63" s="193" t="s">
        <v>94</v>
      </c>
    </row>
    <row r="64" spans="2:21" ht="37.5" customHeight="1">
      <c r="B64" s="204" t="s">
        <v>104</v>
      </c>
      <c r="C64" s="387" t="s">
        <v>105</v>
      </c>
      <c r="D64" s="388"/>
      <c r="E64" s="389"/>
      <c r="F64" s="205">
        <f>('[47]ССР ТЦ'!$D$35+'[47]ССР ТЦ'!$E$35)*1000</f>
        <v>67670</v>
      </c>
      <c r="G64" s="205">
        <f>('[47]ССР ТЦ'!$F$35)*1000</f>
        <v>0</v>
      </c>
      <c r="H64" s="205">
        <f>('[47]ССР ТЦ'!$G$35)*1000</f>
        <v>36070</v>
      </c>
      <c r="I64" s="205">
        <v>0</v>
      </c>
      <c r="J64" s="205">
        <v>0</v>
      </c>
      <c r="K64" s="205">
        <f>('[47]ССР ТЦ'!$H$37)*1000</f>
        <v>4080</v>
      </c>
      <c r="L64" s="205">
        <f>('[47]ССР ТЦ'!$H$38)*1000</f>
        <v>2220</v>
      </c>
      <c r="M64" s="205">
        <f>('[47]ССР ТЦ'!$H$47)*1000</f>
        <v>1660</v>
      </c>
      <c r="N64" s="205"/>
      <c r="O64" s="205">
        <v>0</v>
      </c>
      <c r="P64" s="205">
        <v>0</v>
      </c>
      <c r="Q64" s="206">
        <f>SUM(F64:P64)</f>
        <v>111700</v>
      </c>
      <c r="U64" s="207">
        <f>Q64-M40</f>
        <v>-25157.929999999993</v>
      </c>
    </row>
    <row r="65" spans="2:19" ht="37.5" customHeight="1">
      <c r="B65" s="394" t="s">
        <v>106</v>
      </c>
      <c r="C65" s="386" t="s">
        <v>12</v>
      </c>
      <c r="D65" s="386"/>
      <c r="E65" s="386"/>
      <c r="F65" s="27"/>
      <c r="G65" s="28"/>
      <c r="H65" s="28"/>
      <c r="I65" s="28"/>
      <c r="J65" s="28"/>
      <c r="K65" s="28"/>
      <c r="L65" s="28"/>
      <c r="M65" s="28"/>
      <c r="N65" s="28"/>
      <c r="O65" s="28"/>
      <c r="P65" s="28"/>
      <c r="Q65" s="29"/>
    </row>
    <row r="66" spans="2:19" ht="18.75" customHeight="1">
      <c r="B66" s="395"/>
      <c r="C66" s="386" t="s">
        <v>47</v>
      </c>
      <c r="D66" s="386"/>
      <c r="E66" s="386"/>
      <c r="F66" s="208">
        <v>106.826398641827</v>
      </c>
      <c r="G66" s="30">
        <f t="shared" ref="G66:Q76" si="2">$F66</f>
        <v>106.826398641827</v>
      </c>
      <c r="H66" s="30">
        <f t="shared" si="2"/>
        <v>106.826398641827</v>
      </c>
      <c r="I66" s="30">
        <f t="shared" si="2"/>
        <v>106.826398641827</v>
      </c>
      <c r="J66" s="30">
        <f t="shared" si="2"/>
        <v>106.826398641827</v>
      </c>
      <c r="K66" s="30">
        <f t="shared" si="2"/>
        <v>106.826398641827</v>
      </c>
      <c r="L66" s="30">
        <f t="shared" si="2"/>
        <v>106.826398641827</v>
      </c>
      <c r="M66" s="30">
        <f t="shared" si="2"/>
        <v>106.826398641827</v>
      </c>
      <c r="N66" s="30">
        <f t="shared" si="2"/>
        <v>106.826398641827</v>
      </c>
      <c r="O66" s="30">
        <f t="shared" si="2"/>
        <v>106.826398641827</v>
      </c>
      <c r="P66" s="30">
        <f t="shared" si="2"/>
        <v>106.826398641827</v>
      </c>
      <c r="Q66" s="30">
        <f t="shared" si="2"/>
        <v>106.826398641827</v>
      </c>
    </row>
    <row r="67" spans="2:19" ht="18.75" customHeight="1">
      <c r="B67" s="395"/>
      <c r="C67" s="386" t="s">
        <v>13</v>
      </c>
      <c r="D67" s="386"/>
      <c r="E67" s="386"/>
      <c r="F67" s="208">
        <v>105.561885224957</v>
      </c>
      <c r="G67" s="30">
        <f t="shared" si="2"/>
        <v>105.561885224957</v>
      </c>
      <c r="H67" s="30">
        <f t="shared" si="2"/>
        <v>105.561885224957</v>
      </c>
      <c r="I67" s="30">
        <f t="shared" si="2"/>
        <v>105.561885224957</v>
      </c>
      <c r="J67" s="30">
        <f t="shared" si="2"/>
        <v>105.561885224957</v>
      </c>
      <c r="K67" s="30">
        <f t="shared" si="2"/>
        <v>105.561885224957</v>
      </c>
      <c r="L67" s="30">
        <f t="shared" si="2"/>
        <v>105.561885224957</v>
      </c>
      <c r="M67" s="30">
        <f t="shared" si="2"/>
        <v>105.561885224957</v>
      </c>
      <c r="N67" s="30">
        <f t="shared" si="2"/>
        <v>105.561885224957</v>
      </c>
      <c r="O67" s="30">
        <f t="shared" si="2"/>
        <v>105.561885224957</v>
      </c>
      <c r="P67" s="30">
        <f t="shared" si="2"/>
        <v>105.561885224957</v>
      </c>
      <c r="Q67" s="30">
        <f t="shared" si="2"/>
        <v>105.561885224957</v>
      </c>
    </row>
    <row r="68" spans="2:19" ht="18.75" customHeight="1">
      <c r="B68" s="395"/>
      <c r="C68" s="386" t="s">
        <v>14</v>
      </c>
      <c r="D68" s="386"/>
      <c r="E68" s="386"/>
      <c r="F68" s="208">
        <v>104.9354</v>
      </c>
      <c r="G68" s="30">
        <f t="shared" si="2"/>
        <v>104.9354</v>
      </c>
      <c r="H68" s="30">
        <f t="shared" si="2"/>
        <v>104.9354</v>
      </c>
      <c r="I68" s="30">
        <f t="shared" si="2"/>
        <v>104.9354</v>
      </c>
      <c r="J68" s="30">
        <f t="shared" si="2"/>
        <v>104.9354</v>
      </c>
      <c r="K68" s="30">
        <f t="shared" si="2"/>
        <v>104.9354</v>
      </c>
      <c r="L68" s="30">
        <f t="shared" si="2"/>
        <v>104.9354</v>
      </c>
      <c r="M68" s="30">
        <f t="shared" si="2"/>
        <v>104.9354</v>
      </c>
      <c r="N68" s="30">
        <f t="shared" si="2"/>
        <v>104.9354</v>
      </c>
      <c r="O68" s="30">
        <f t="shared" si="2"/>
        <v>104.9354</v>
      </c>
      <c r="P68" s="30">
        <f t="shared" si="2"/>
        <v>104.9354</v>
      </c>
      <c r="Q68" s="30">
        <f t="shared" si="2"/>
        <v>104.9354</v>
      </c>
    </row>
    <row r="69" spans="2:19" ht="18.75" customHeight="1">
      <c r="B69" s="395"/>
      <c r="C69" s="386" t="s">
        <v>15</v>
      </c>
      <c r="D69" s="386"/>
      <c r="E69" s="386"/>
      <c r="F69" s="208">
        <v>114.63142733059399</v>
      </c>
      <c r="G69" s="30">
        <f>$F69</f>
        <v>114.63142733059399</v>
      </c>
      <c r="H69" s="30">
        <f t="shared" si="2"/>
        <v>114.63142733059399</v>
      </c>
      <c r="I69" s="30">
        <f t="shared" si="2"/>
        <v>114.63142733059399</v>
      </c>
      <c r="J69" s="30">
        <f t="shared" si="2"/>
        <v>114.63142733059399</v>
      </c>
      <c r="K69" s="30">
        <f t="shared" si="2"/>
        <v>114.63142733059399</v>
      </c>
      <c r="L69" s="30">
        <f t="shared" si="2"/>
        <v>114.63142733059399</v>
      </c>
      <c r="M69" s="30">
        <f t="shared" si="2"/>
        <v>114.63142733059399</v>
      </c>
      <c r="N69" s="30">
        <f t="shared" si="2"/>
        <v>114.63142733059399</v>
      </c>
      <c r="O69" s="30">
        <f t="shared" si="2"/>
        <v>114.63142733059399</v>
      </c>
      <c r="P69" s="30">
        <f t="shared" si="2"/>
        <v>114.63142733059399</v>
      </c>
      <c r="Q69" s="30">
        <f t="shared" si="2"/>
        <v>114.63142733059399</v>
      </c>
    </row>
    <row r="70" spans="2:19" ht="18.75">
      <c r="B70" s="395"/>
      <c r="C70" s="386" t="s">
        <v>17</v>
      </c>
      <c r="D70" s="386"/>
      <c r="E70" s="386"/>
      <c r="F70" s="208">
        <v>109.096466260827</v>
      </c>
      <c r="G70" s="208">
        <f t="shared" ref="G70:Q77" si="3">$F70</f>
        <v>109.096466260827</v>
      </c>
      <c r="H70" s="208">
        <f t="shared" si="2"/>
        <v>109.096466260827</v>
      </c>
      <c r="I70" s="208">
        <f t="shared" si="2"/>
        <v>109.096466260827</v>
      </c>
      <c r="J70" s="208">
        <f t="shared" si="2"/>
        <v>109.096466260827</v>
      </c>
      <c r="K70" s="208">
        <f t="shared" si="2"/>
        <v>109.096466260827</v>
      </c>
      <c r="L70" s="208">
        <f t="shared" si="2"/>
        <v>109.096466260827</v>
      </c>
      <c r="M70" s="208">
        <f t="shared" si="2"/>
        <v>109.096466260827</v>
      </c>
      <c r="N70" s="208">
        <f t="shared" si="2"/>
        <v>109.096466260827</v>
      </c>
      <c r="O70" s="208">
        <f t="shared" si="2"/>
        <v>109.096466260827</v>
      </c>
      <c r="P70" s="208">
        <f t="shared" si="2"/>
        <v>109.096466260827</v>
      </c>
      <c r="Q70" s="208">
        <f t="shared" si="2"/>
        <v>109.096466260827</v>
      </c>
    </row>
    <row r="71" spans="2:19" ht="18.75">
      <c r="B71" s="395"/>
      <c r="C71" s="386" t="s">
        <v>18</v>
      </c>
      <c r="D71" s="386"/>
      <c r="E71" s="386"/>
      <c r="F71" s="208">
        <v>109.113503262205</v>
      </c>
      <c r="G71" s="208">
        <f t="shared" si="3"/>
        <v>109.113503262205</v>
      </c>
      <c r="H71" s="208">
        <f t="shared" si="2"/>
        <v>109.113503262205</v>
      </c>
      <c r="I71" s="208">
        <f t="shared" si="2"/>
        <v>109.113503262205</v>
      </c>
      <c r="J71" s="208">
        <f t="shared" si="2"/>
        <v>109.113503262205</v>
      </c>
      <c r="K71" s="208">
        <f t="shared" si="2"/>
        <v>109.113503262205</v>
      </c>
      <c r="L71" s="208">
        <f t="shared" si="2"/>
        <v>109.113503262205</v>
      </c>
      <c r="M71" s="208">
        <f t="shared" si="2"/>
        <v>109.113503262205</v>
      </c>
      <c r="N71" s="208">
        <f t="shared" si="2"/>
        <v>109.113503262205</v>
      </c>
      <c r="O71" s="208">
        <f t="shared" si="2"/>
        <v>109.113503262205</v>
      </c>
      <c r="P71" s="208">
        <f t="shared" si="2"/>
        <v>109.113503262205</v>
      </c>
      <c r="Q71" s="208">
        <f t="shared" si="2"/>
        <v>109.113503262205</v>
      </c>
    </row>
    <row r="72" spans="2:19" ht="18.75" customHeight="1">
      <c r="B72" s="395"/>
      <c r="C72" s="401" t="s">
        <v>19</v>
      </c>
      <c r="D72" s="401"/>
      <c r="E72" s="401"/>
      <c r="F72" s="365">
        <v>107.4</v>
      </c>
      <c r="G72" s="208">
        <f t="shared" si="3"/>
        <v>107.4</v>
      </c>
      <c r="H72" s="208">
        <f t="shared" si="2"/>
        <v>107.4</v>
      </c>
      <c r="I72" s="208">
        <f t="shared" si="2"/>
        <v>107.4</v>
      </c>
      <c r="J72" s="208">
        <f t="shared" si="2"/>
        <v>107.4</v>
      </c>
      <c r="K72" s="208">
        <f t="shared" si="2"/>
        <v>107.4</v>
      </c>
      <c r="L72" s="208">
        <f t="shared" si="2"/>
        <v>107.4</v>
      </c>
      <c r="M72" s="208">
        <f t="shared" si="2"/>
        <v>107.4</v>
      </c>
      <c r="N72" s="208">
        <f t="shared" si="2"/>
        <v>107.4</v>
      </c>
      <c r="O72" s="208">
        <f t="shared" si="2"/>
        <v>107.4</v>
      </c>
      <c r="P72" s="208">
        <f t="shared" si="2"/>
        <v>107.4</v>
      </c>
      <c r="Q72" s="208">
        <f t="shared" si="2"/>
        <v>107.4</v>
      </c>
    </row>
    <row r="73" spans="2:19" ht="18.75" customHeight="1">
      <c r="B73" s="395"/>
      <c r="C73" s="401" t="s">
        <v>20</v>
      </c>
      <c r="D73" s="401"/>
      <c r="E73" s="401"/>
      <c r="F73" s="365">
        <v>105.5</v>
      </c>
      <c r="G73" s="208">
        <f t="shared" si="3"/>
        <v>105.5</v>
      </c>
      <c r="H73" s="208">
        <f t="shared" si="2"/>
        <v>105.5</v>
      </c>
      <c r="I73" s="208">
        <f t="shared" si="2"/>
        <v>105.5</v>
      </c>
      <c r="J73" s="208">
        <f t="shared" si="2"/>
        <v>105.5</v>
      </c>
      <c r="K73" s="208">
        <f t="shared" si="2"/>
        <v>105.5</v>
      </c>
      <c r="L73" s="208">
        <f t="shared" si="2"/>
        <v>105.5</v>
      </c>
      <c r="M73" s="208">
        <f t="shared" si="2"/>
        <v>105.5</v>
      </c>
      <c r="N73" s="208">
        <f t="shared" si="2"/>
        <v>105.5</v>
      </c>
      <c r="O73" s="208">
        <f t="shared" si="2"/>
        <v>105.5</v>
      </c>
      <c r="P73" s="208">
        <f t="shared" si="2"/>
        <v>105.5</v>
      </c>
      <c r="Q73" s="208">
        <f t="shared" si="2"/>
        <v>105.5</v>
      </c>
    </row>
    <row r="74" spans="2:19" ht="18.75" customHeight="1">
      <c r="B74" s="395"/>
      <c r="C74" s="401" t="s">
        <v>21</v>
      </c>
      <c r="D74" s="401"/>
      <c r="E74" s="401"/>
      <c r="F74" s="365">
        <v>104.1</v>
      </c>
      <c r="G74" s="208">
        <f t="shared" si="3"/>
        <v>104.1</v>
      </c>
      <c r="H74" s="208">
        <f t="shared" si="2"/>
        <v>104.1</v>
      </c>
      <c r="I74" s="208">
        <f t="shared" si="2"/>
        <v>104.1</v>
      </c>
      <c r="J74" s="208">
        <f t="shared" si="2"/>
        <v>104.1</v>
      </c>
      <c r="K74" s="208">
        <f t="shared" si="2"/>
        <v>104.1</v>
      </c>
      <c r="L74" s="208">
        <f t="shared" si="2"/>
        <v>104.1</v>
      </c>
      <c r="M74" s="208">
        <f t="shared" si="2"/>
        <v>104.1</v>
      </c>
      <c r="N74" s="208">
        <f t="shared" si="2"/>
        <v>104.1</v>
      </c>
      <c r="O74" s="208">
        <f t="shared" si="2"/>
        <v>104.1</v>
      </c>
      <c r="P74" s="208">
        <f t="shared" si="2"/>
        <v>104.1</v>
      </c>
      <c r="Q74" s="208">
        <f t="shared" si="2"/>
        <v>104.1</v>
      </c>
    </row>
    <row r="75" spans="2:19" ht="18.75" customHeight="1">
      <c r="B75" s="395"/>
      <c r="C75" s="401" t="s">
        <v>22</v>
      </c>
      <c r="D75" s="401"/>
      <c r="E75" s="401"/>
      <c r="F75" s="365">
        <v>104.1</v>
      </c>
      <c r="G75" s="208">
        <f t="shared" si="3"/>
        <v>104.1</v>
      </c>
      <c r="H75" s="208">
        <f t="shared" si="2"/>
        <v>104.1</v>
      </c>
      <c r="I75" s="208">
        <f t="shared" si="2"/>
        <v>104.1</v>
      </c>
      <c r="J75" s="208">
        <f t="shared" si="2"/>
        <v>104.1</v>
      </c>
      <c r="K75" s="208">
        <f t="shared" si="2"/>
        <v>104.1</v>
      </c>
      <c r="L75" s="208">
        <f t="shared" si="2"/>
        <v>104.1</v>
      </c>
      <c r="M75" s="208">
        <f t="shared" si="2"/>
        <v>104.1</v>
      </c>
      <c r="N75" s="208">
        <f t="shared" si="2"/>
        <v>104.1</v>
      </c>
      <c r="O75" s="208">
        <f t="shared" si="2"/>
        <v>104.1</v>
      </c>
      <c r="P75" s="208">
        <f t="shared" si="2"/>
        <v>104.1</v>
      </c>
      <c r="Q75" s="208">
        <f t="shared" si="2"/>
        <v>104.1</v>
      </c>
    </row>
    <row r="76" spans="2:19" ht="18.75" customHeight="1">
      <c r="B76" s="395"/>
      <c r="C76" s="401" t="s">
        <v>23</v>
      </c>
      <c r="D76" s="401"/>
      <c r="E76" s="401"/>
      <c r="F76" s="365">
        <v>104.1</v>
      </c>
      <c r="G76" s="208">
        <f t="shared" si="3"/>
        <v>104.1</v>
      </c>
      <c r="H76" s="208">
        <f t="shared" si="2"/>
        <v>104.1</v>
      </c>
      <c r="I76" s="208">
        <f t="shared" si="2"/>
        <v>104.1</v>
      </c>
      <c r="J76" s="208">
        <f t="shared" si="2"/>
        <v>104.1</v>
      </c>
      <c r="K76" s="208">
        <f t="shared" si="2"/>
        <v>104.1</v>
      </c>
      <c r="L76" s="208">
        <f t="shared" si="2"/>
        <v>104.1</v>
      </c>
      <c r="M76" s="208">
        <f t="shared" si="2"/>
        <v>104.1</v>
      </c>
      <c r="N76" s="208">
        <f t="shared" si="2"/>
        <v>104.1</v>
      </c>
      <c r="O76" s="208">
        <f t="shared" si="2"/>
        <v>104.1</v>
      </c>
      <c r="P76" s="208">
        <f t="shared" si="2"/>
        <v>104.1</v>
      </c>
      <c r="Q76" s="208">
        <f t="shared" si="2"/>
        <v>104.1</v>
      </c>
    </row>
    <row r="77" spans="2:19" ht="18.75" customHeight="1">
      <c r="B77" s="396"/>
      <c r="C77" s="401" t="s">
        <v>24</v>
      </c>
      <c r="D77" s="401"/>
      <c r="E77" s="401"/>
      <c r="F77" s="365">
        <v>104.1</v>
      </c>
      <c r="G77" s="208">
        <f t="shared" si="3"/>
        <v>104.1</v>
      </c>
      <c r="H77" s="208">
        <f t="shared" si="3"/>
        <v>104.1</v>
      </c>
      <c r="I77" s="208">
        <f t="shared" si="3"/>
        <v>104.1</v>
      </c>
      <c r="J77" s="208">
        <f t="shared" si="3"/>
        <v>104.1</v>
      </c>
      <c r="K77" s="208">
        <f t="shared" si="3"/>
        <v>104.1</v>
      </c>
      <c r="L77" s="208">
        <f t="shared" si="3"/>
        <v>104.1</v>
      </c>
      <c r="M77" s="208">
        <f t="shared" si="3"/>
        <v>104.1</v>
      </c>
      <c r="N77" s="208">
        <f t="shared" si="3"/>
        <v>104.1</v>
      </c>
      <c r="O77" s="208">
        <f t="shared" si="3"/>
        <v>104.1</v>
      </c>
      <c r="P77" s="208">
        <f t="shared" si="3"/>
        <v>104.1</v>
      </c>
      <c r="Q77" s="208">
        <f t="shared" si="3"/>
        <v>104.1</v>
      </c>
    </row>
    <row r="78" spans="2:19" ht="36.75" customHeight="1">
      <c r="B78" s="204" t="s">
        <v>107</v>
      </c>
      <c r="C78" s="386" t="s">
        <v>108</v>
      </c>
      <c r="D78" s="386"/>
      <c r="E78" s="386"/>
      <c r="F78" s="38"/>
      <c r="G78" s="38"/>
      <c r="H78" s="38"/>
      <c r="I78" s="38"/>
      <c r="J78" s="38"/>
      <c r="K78" s="38">
        <f>K64</f>
        <v>4080</v>
      </c>
      <c r="L78" s="38">
        <f>L64</f>
        <v>2220</v>
      </c>
      <c r="M78" s="38">
        <f>M64</f>
        <v>1660</v>
      </c>
      <c r="N78" s="38">
        <v>0</v>
      </c>
      <c r="O78" s="38">
        <v>0</v>
      </c>
      <c r="P78" s="38">
        <v>0</v>
      </c>
      <c r="Q78" s="206">
        <f t="shared" ref="Q78:Q89" si="4">SUM(F78:P78)</f>
        <v>7960</v>
      </c>
    </row>
    <row r="79" spans="2:19" ht="57.75" customHeight="1">
      <c r="B79" s="394" t="s">
        <v>109</v>
      </c>
      <c r="C79" s="390" t="s">
        <v>110</v>
      </c>
      <c r="D79" s="390"/>
      <c r="E79" s="390"/>
      <c r="F79" s="209">
        <f>SUM(F80:F85)</f>
        <v>69530.925000000003</v>
      </c>
      <c r="G79" s="209">
        <f t="shared" ref="G79:L79" si="5">SUM(G80:G85)</f>
        <v>0</v>
      </c>
      <c r="H79" s="209">
        <f t="shared" si="5"/>
        <v>37061.925000000003</v>
      </c>
      <c r="I79" s="209">
        <f t="shared" si="5"/>
        <v>0</v>
      </c>
      <c r="J79" s="209">
        <f t="shared" si="5"/>
        <v>0</v>
      </c>
      <c r="K79" s="209">
        <f t="shared" si="5"/>
        <v>0</v>
      </c>
      <c r="L79" s="209">
        <f t="shared" si="5"/>
        <v>0</v>
      </c>
      <c r="M79" s="209">
        <f>SUM(M80:M85)</f>
        <v>0</v>
      </c>
      <c r="N79" s="209">
        <f>SUM(N80:N85)</f>
        <v>0</v>
      </c>
      <c r="O79" s="209">
        <f t="shared" ref="O79:P79" si="6">SUM(O80:O85)</f>
        <v>0</v>
      </c>
      <c r="P79" s="209">
        <f t="shared" si="6"/>
        <v>0</v>
      </c>
      <c r="Q79" s="206">
        <f t="shared" si="4"/>
        <v>106592.85</v>
      </c>
      <c r="R79" s="210">
        <f>ROUND(N60-Q79,2)</f>
        <v>-2852.85</v>
      </c>
      <c r="S79" s="146" t="s">
        <v>111</v>
      </c>
    </row>
    <row r="80" spans="2:19" ht="18.75">
      <c r="B80" s="395"/>
      <c r="C80" s="397">
        <v>2023</v>
      </c>
      <c r="D80" s="398"/>
      <c r="E80" s="399"/>
      <c r="F80" s="29">
        <f>IF(AND($C$60=$C$80,$C$59=2019, $D$59="1 кв" ),F$64*((F70+100)/200)*F66/100*F67/100*F68/100*F69/100,
IF(AND($C$60=$C$80,$C$59=2019, $D$59&lt;&gt;"1 кв" ),F$64*((F70+100)/200)*F67/100*F68/100*F69/100,
IF(AND($C$60=$C$80,$C$59=2020, $D$59="1 кв"),F$64*((F70+100)/200)*F67/100*F68/100*F69/100,
IF(AND($C$60=$C$80,$C$59=2020, $D$59&lt;&gt;"1 кв"),F$64*((F70+100)/200)*F68/100*F69/100,
IF(AND($C$60=$C$80,$C$59=2021,$D$59="1 кв"),F$64*((F70+100)/200)*F68/100*F69/100,
IF(AND($C$60=$C$80,$C$59=2021,$D$59&lt;&gt;"1 кв"),F$64*((F70+100)/200)*F69/100,
IF(AND($C$60=$C$80,$C$59=2022,$D$59="1 кв"),F$64*((F70+100)/200)*F69/100,
IF(AND($C$60=$C$80,$C$59=2022,$D$59&lt;&gt;"1 кв"),F$64*((F70+100)/200),
IF(AND($C$60=$C$80,$C$59=2023,$D$59="1 кв"),F$64*((F70+100)/200),
IF(AND($C$60=$C$80,$C$59=2023,$D$59&lt;&gt;"1 кв"),F$64,0))))))))))</f>
        <v>0</v>
      </c>
      <c r="G80" s="29">
        <f t="shared" ref="G80:N80" si="7">IF(AND($C$60=$C$80,$C$59=2019, $D$59="1 кв" ),G$64*((G70+100)/200)*G66/100*G67/100*G68/100*G69/100,
IF(AND($C$60=$C$80,$C$59=2019, $D$59&lt;&gt;"1 кв" ),G$64*((G70+100)/200)*G67/100*G68/100*G69/100,
IF(AND($C$60=$C$80,$C$59=2020, $D$59="1 кв"),G$64*((G70+100)/200)*G67/100*G68/100*G69/100,
IF(AND($C$60=$C$80,$C$59=2020, $D$59&lt;&gt;"1 кв"),G$64*((G70+100)/200)*G68/100*G69/100,
IF(AND($C$60=$C$80,$C$59=2021,$D$59="1 кв"),G$64*((G70+100)/200)*G68/100*G69/100,
IF(AND($C$60=$C$80,$C$59=2021,$D$59&lt;&gt;"1 кв"),G$64*((G70+100)/200)*G69/100,
IF(AND($C$60=$C$80,$C$59=2022,$D$59="1 кв"),G$64*((G70+100)/200)*G69/100,
IF(AND($C$60=$C$80,$C$59=2022,$D$59&lt;&gt;"1 кв"),G$64*((G70+100)/200),
IF(AND($C$60=$C$80,$C$59=2023,$D$59="1 кв"),G$64*((G70+100)/200),
IF(AND($C$60=$C$80,$C$59=2023,$D$59&lt;&gt;"1 кв"),G$64,0))))))))))</f>
        <v>0</v>
      </c>
      <c r="H80" s="29">
        <f t="shared" si="7"/>
        <v>0</v>
      </c>
      <c r="I80" s="29">
        <f t="shared" si="7"/>
        <v>0</v>
      </c>
      <c r="J80" s="29">
        <f t="shared" si="7"/>
        <v>0</v>
      </c>
      <c r="K80" s="29">
        <f>IF(AND($C$60=$C$80,$C$59=2019, $D$59="1 кв" ),K$64*((K70+100)/200)*K66/100*K67/100*K68/100*K69/100,
IF(AND($C$60=$C$80,$C$59=2019, $D$59&lt;&gt;"1 кв" ),K$64*((K70+100)/200)*K67/100*K68/100*K69/100,
IF(AND($C$60=$C$80,$C$59=2020, $D$59="1 кв"),K$64*((K70+100)/200)*K67/100*K68/100*K69/100,
IF(AND($C$60=$C$80,$C$59=2020, $D$59&lt;&gt;"1 кв"),K$64*((K70+100)/200)*K68/100*K69/100,
IF(AND($C$60=$C$80,$C$59=2021,$D$59="1 кв"),K$64*((K70+100)/200)*K68/100*K69/100,
IF(AND($C$60=$C$80,$C$59=2021,$D$59&lt;&gt;"1 кв"),K$64*((K70+100)/200)*K69/100,
IF(AND($C$60=$C$80,$C$59=2022,$D$59="1 кв"),K$64*((K70+100)/200)*K69/100,
IF(AND($C$60=$C$80,$C$59=2022,$D$59&lt;&gt;"1 кв"),K$64*((K70+100)/200),
IF(AND($C$60=$C$80,$C$59=2023,$D$59="1 кв"),K$64*((K70+100)/200),
IF(AND($C$60=$C$80,$C$59=2023,$D$59&lt;&gt;"1 кв"),K$64,0))))))))))*0</f>
        <v>0</v>
      </c>
      <c r="L80" s="29">
        <f>IF(AND($C$60=$C$80,$C$59=2019, $D$59="1 кв" ),L$64*((L70+100)/200)*L66/100*L67/100*L68/100*L69/100,
IF(AND($C$60=$C$80,$C$59=2019, $D$59&lt;&gt;"1 кв" ),L$64*((L70+100)/200)*L67/100*L68/100*L69/100,
IF(AND($C$60=$C$80,$C$59=2020, $D$59="1 кв"),L$64*((L70+100)/200)*L67/100*L68/100*L69/100,
IF(AND($C$60=$C$80,$C$59=2020, $D$59&lt;&gt;"1 кв"),L$64*((L70+100)/200)*L68/100*L69/100,
IF(AND($C$60=$C$80,$C$59=2021,$D$59="1 кв"),L$64*((L70+100)/200)*L68/100*L69/100,
IF(AND($C$60=$C$80,$C$59=2021,$D$59&lt;&gt;"1 кв"),L$64*((L70+100)/200)*L69/100,
IF(AND($C$60=$C$80,$C$59=2022,$D$59="1 кв"),L$64*((L70+100)/200)*L69/100,
IF(AND($C$60=$C$80,$C$59=2022,$D$59&lt;&gt;"1 кв"),L$64*((L70+100)/200),
IF(AND($C$60=$C$80,$C$59=2023,$D$59="1 кв"),L$64*((L70+100)/200),
IF(AND($C$60=$C$80,$C$59=2023,$D$59&lt;&gt;"1 кв"),L$64,0))))))))))*0</f>
        <v>0</v>
      </c>
      <c r="M80" s="29">
        <f>IF(AND($C$60=$C$80,$C$59=2019, $D$59="1 кв" ),M$64*((M70+100)/200)*M66/100*M67/100*M68/100*M69/100*0.5,
IF(AND($C$60=$C$80,$C$59=2019, $D$59&lt;&gt;"1 кв" ),M$64*((M70+100)/200)*M67/100*M68/100*M69/100,
IF(AND($C$60=$C$80,$C$59=2020, $D$59="1 кв"),M$64*((M70+100)/200)*M67/100*M68/100*M69/100,
IF(AND($C$60=$C$80,$C$59=2020, $D$59&lt;&gt;"1 кв"),M$64*((M70+100)/200)*M68/100*M69/100,
IF(AND($C$60=$C$80,$C$59=2021,$D$59="1 кв"),M$64*((M70+100)/200)*M68/100*M69/100,
IF(AND($C$60=$C$80,$C$59=2021,$D$59&lt;&gt;"1 кв"),M$64*((M70+100)/200)*M69/100,
IF(AND($C$60=$C$80,$C$59=2022,$D$59="1 кв"),M$64*((M70+100)/200)*M69/100,
IF(AND($C$60=$C$80,$C$59=2022,$D$59&lt;&gt;"1 кв"),M$64*((M70+100)/200),
IF(AND($C$60=$C$80,$C$59=2023,$D$59="1 кв"),M$64*((M70+100)/200),
IF(AND($C$60=$C$80,$C$59=2023,$D$59&lt;&gt;"1 кв"),M$64,0))))))))))*0</f>
        <v>0</v>
      </c>
      <c r="N80" s="29">
        <f t="shared" si="7"/>
        <v>0</v>
      </c>
      <c r="O80" s="29">
        <f>IF(AND($C$60=$C$80,$C$59=2019, $D$59="1 кв" ),O$64*((O70+100)/200)*O66/100*O67/100*O68/100*O69/100,
IF(AND($C$60=$C$80,$C$59=2019, $D$59&lt;&gt;"1 кв" ),O$64*((O70+100)/200)*O67/100*O68/100*O69/100,
IF(AND($C$60=$C$80,$C$59=2020, $D$59="1 кв"),O$64*((O70+100)/200)*O67/100*O68/100*O69/100,
IF(AND($C$60=$C$80,$C$59=2020, $D$59&lt;&gt;"1 кв"),O$64*((O70+100)/200)*O68/100*O69/100,
IF(AND($C$60=$C$80,$C$59=2021,$D$59="1 кв"),O$64*((O70+100)/200)*O68/100*O69/100,
IF(AND($C$60=$C$80,$C$59=2021,$D$59&lt;&gt;"1 кв"),O$64*((O70+100)/200)*O69/100,
IF(AND($C$60=$C$80,$C$59=2022,$D$59="1 кв"),O$64*((O70+100)/200)*O69/100,
IF(AND($C$60=$C$80,$C$59=2022,$D$59&lt;&gt;"1 кв"),O$64*((O70+100)/200),
IF(AND($C$60=$C$80,$C$59=2023,$D$59="1 кв"),O$64*((O70+100)/200),
IF(AND($C$60=$C$80,$C$59=2023,$D$59&lt;&gt;"1 кв"),O$64,0))))))))))</f>
        <v>0</v>
      </c>
      <c r="P80" s="29">
        <f>IF(AND($C$60=$C$80,$C$59=2019, $D$59="1 кв" ),P$64*((P70+100)/200)*P66/100*P67/100*P68/100*P69/100,
IF(AND($C$60=$C$80,$C$59=2019, $D$59&lt;&gt;"1 кв" ),P$64*((P70+100)/200)*P67/100*P68/100*P69/100,
IF(AND($C$60=$C$80,$C$59=2020, $D$59="1 кв"),P$64*((P70+100)/200)*P67/100*P68/100*P69/100,
IF(AND($C$60=$C$80,$C$59=2020, $D$59&lt;&gt;"1 кв"),P$64*((P70+100)/200)*P68/100*P69/100,
IF(AND($C$60=$C$80,$C$59=2021,$D$59="1 кв"),P$64*((P70+100)/200)*P68/100*P69/100,
IF(AND($C$60=$C$80,$C$59=2021,$D$59&lt;&gt;"1 кв"),P$64*((P70+100)/200)*P69/100,
IF(AND($C$60=$C$80,$C$59=2022,$D$59="1 кв"),P$64*((P70+100)/200)*P69/100,
IF(AND($C$60=$C$80,$C$59=2022,$D$59&lt;&gt;"1 кв"),P$64*((P70+100)/200),
IF(AND($C$60=$C$80,$C$59=2023,$D$59="1 кв"),P$64*((P70+100)/200),
IF(AND($C$60=$C$80,$C$59=2023,$D$59&lt;&gt;"1 кв"),P$64,0))))))))))*0</f>
        <v>0</v>
      </c>
      <c r="Q80" s="206">
        <f t="shared" si="4"/>
        <v>0</v>
      </c>
    </row>
    <row r="81" spans="2:19" ht="18.75">
      <c r="B81" s="395"/>
      <c r="C81" s="400">
        <f>C80+1</f>
        <v>2024</v>
      </c>
      <c r="D81" s="400"/>
      <c r="E81" s="400"/>
      <c r="F81" s="29">
        <f>IF(AND($C$60=$C$81,$C$59=2019,$D$59="1 кв"),F$64*((F71+100)/200)*F66/100*F67/100*F68/100*F69/100*F70/100,
IF(AND($C$60=$C$81,$C$59=2019,$D$59&lt;&gt;"1 кв"),F$64*((F71+100)/200)*F67/100*F68/100*F69/100*F70/100,
IF(AND($C$60=$C$81,$C$59=2020,$D$59="1 кв"),F$64*((F71+100)/200)*F67/100*F68/100*F69/100*F70/100,
IF(AND($C$60=$C$81,$C$59=2020,$D$59&lt;&gt;"1 кв"),F$64*((F71+100)/200)*F68/100*F69/100*F70/100,
IF(AND($C$60=$C$81,$C$59=2021,$D$59="1 кв"),F$64*((F71+100)/200)*F68/100*F69/100*F70/100,
IF(AND($C$60=$C$81,$C$59=2021,$D$59&lt;&gt;"1 кв"),F$64*((F71+100)/200)*F69/100*F70/100,
IF(AND($C$60=$C$81,$C$59=2022,$D$59="1 кв"),F$64*((F71+100)/200)*F69/100*F70/100,
IF(AND($C$60=$C$81,$C$59=2022,$D$59&lt;&gt;"1 кв"),F$64*((F71+100)/200)*F70/100,
IF(AND($C$60=$C$81,$C$59=2023,$D$59="1 кв"),F$64*((F71+100)/200)*F70/100,
IF(AND($C$60=$C$81,$C$59=2023,$D$59&lt;&gt;"1 кв"),F$64*((F71+100)/200),
IF(AND($C$60=$C$81,$C$59=2024,$D$59="1 кв"),F$64*((F71+100)/200),
IF(AND($C$60=$C$81,$C$59=2024,$D$59&lt;&gt;"1 кв"),F$64,
0))))))))))))</f>
        <v>0</v>
      </c>
      <c r="G81" s="29">
        <f t="shared" ref="G81:N81" si="8">IF(AND($C$60=$C$81,$C$59=2019,$D$59="1 кв"),G$64*((G71+100)/200)*G66/100*G67/100*G68/100*G69/100*G70/100,
IF(AND($C$60=$C$81,$C$59=2019,$D$59&lt;&gt;"1 кв"),G$64*((G71+100)/200)*G67/100*G68/100*G69/100*G70/100,
IF(AND($C$60=$C$81,$C$59=2020,$D$59="1 кв"),G$64*((G71+100)/200)*G67/100*G68/100*G69/100*G70/100,
IF(AND($C$60=$C$81,$C$59=2020,$D$59&lt;&gt;"1 кв"),G$64*((G71+100)/200)*G68/100*G69/100*G70/100,
IF(AND($C$60=$C$81,$C$59=2021,$D$59="1 кв"),G$64*((G71+100)/200)*G68/100*G69/100*G70/100,
IF(AND($C$60=$C$81,$C$59=2021,$D$59&lt;&gt;"1 кв"),G$64*((G71+100)/200)*G69/100*G70/100,
IF(AND($C$60=$C$81,$C$59=2022,$D$59="1 кв"),G$64*((G71+100)/200)*G69/100*G70/100,
IF(AND($C$60=$C$81,$C$59=2022,$D$59&lt;&gt;"1 кв"),G$64*((G71+100)/200)*G70/100,
IF(AND($C$60=$C$81,$C$59=2023,$D$59="1 кв"),G$64*((G71+100)/200)*G70/100,
IF(AND($C$60=$C$81,$C$59=2023,$D$59&lt;&gt;"1 кв"),G$64*((G71+100)/200),
IF(AND($C$60=$C$81,$C$59=2024,$D$59="1 кв"),G$64*((G71+100)/200),
IF(AND($C$60=$C$81,$C$59=2024,$D$59&lt;&gt;"1 кв"),G$64,
0))))))))))))</f>
        <v>0</v>
      </c>
      <c r="H81" s="29">
        <f t="shared" si="8"/>
        <v>0</v>
      </c>
      <c r="I81" s="29">
        <f t="shared" si="8"/>
        <v>0</v>
      </c>
      <c r="J81" s="29">
        <f>IF(AND($C$60=$C$81,$C$59=2019,$D$59="1 кв"),J$64*((J71+100)/200)*J66/100*J67/100*J68/100*J69/100*J70/100,
IF(AND($C$60=$C$81,$C$59=2019,$D$59&lt;&gt;"1 кв"),J$64*((J71+100)/200)*J67/100*J68/100*J69/100*J70/100,
IF(AND($C$60=$C$81,$C$59=2020,$D$59="1 кв"),J$64*((J71+100)/200)*J67/100*J68/100*J69/100*J70/100,
IF(AND($C$60=$C$81,$C$59=2020,$D$59&lt;&gt;"1 кв"),J$64*((J71+100)/200)*J68/100*J69/100*J70/100,
IF(AND($C$60=$C$81,$C$59=2021,$D$59="1 кв"),J$64*((J71+100)/200)*J68/100*J69/100*J70/100,
IF(AND($C$60=$C$81,$C$59=2021,$D$59&lt;&gt;"1 кв"),J$64*((J71+100)/200)*J69/100*J70/100,
IF(AND($C$60=$C$81,$C$59=2022,$D$59="1 кв"),J$64*((J71+100)/200)*J69/100*J70/100,
IF(AND($C$60=$C$81,$C$59=2022,$D$59&lt;&gt;"1 кв"),J$64*((J71+100)/200)*J70/100,
IF(AND($C$60=$C$81,$C$59=2023,$D$59="1 кв"),J$64*((J71+100)/200)*J70/100,
IF(AND($C$60=$C$81,$C$59=2023,$D$59&lt;&gt;"1 кв"),J$64*((J71+100)/200),
IF(AND($C$60=$C$81,$C$59=2024,$D$59="1 кв"),J$64*((J71+100)/200),
IF(AND($C$60=$C$81,$C$59=2024,$D$59&lt;&gt;"1 кв"),J$64,
0))))))))))))</f>
        <v>0</v>
      </c>
      <c r="K81" s="29">
        <f>IF(AND($C$60=$C$81,$C$59=2019,$D$59="1 кв"),K$64*((K71+100)/200)*K66/100*K67/100*K68/100*K69/100*K70/100,
IF(AND($C$60=$C$81,$C$59=2019,$D$59&lt;&gt;"1 кв"),K$64*((K71+100)/200)*K67/100*K68/100*K69/100*K70/100,
IF(AND($C$60=$C$81,$C$59=2020,$D$59="1 кв"),K$64*((K71+100)/200)*K67/100*K68/100*K69/100*K70/100,
IF(AND($C$60=$C$81,$C$59=2020,$D$59&lt;&gt;"1 кв"),K$64*((K71+100)/200)*K68/100*K69/100*K70/100,
IF(AND($C$60=$C$81,$C$59=2021,$D$59="1 кв"),K$64*((K71+100)/200)*K68/100*K69/100*K70/100,
IF(AND($C$60=$C$81,$C$59=2021,$D$59&lt;&gt;"1 кв"),K$64*((K71+100)/200)*K69/100*K70/100,
IF(AND($C$60=$C$81,$C$59=2022,$D$59="1 кв"),K$64*((K71+100)/200)*K69/100*K70/100,
IF(AND($C$60=$C$81,$C$59=2022,$D$59&lt;&gt;"1 кв"),K$64*((K71+100)/200)*K70/100,
IF(AND($C$60=$C$81,$C$59=2023,$D$59="1 кв"),K$64*((K71+100)/200)*K70/100,
IF(AND($C$60=$C$81,$C$59=2023,$D$59&lt;&gt;"1 кв"),K$64*((K71+100)/200),
IF(AND($C$60=$C$81,$C$59=2024,$D$59="1 кв"),K$64*((K71+100)/200),
IF(AND($C$60=$C$81,$C$59=2024,$D$59&lt;&gt;"1 кв"),K$64,
0))))))))))))*0</f>
        <v>0</v>
      </c>
      <c r="L81" s="29">
        <f>IF(AND($C$60=$C$81,$C$59=2019,$D$59="1 кв"),L$64*((L71+100)/200)*L66/100*L67/100*L68/100*L69/100*L70/100,
IF(AND($C$60=$C$81,$C$59=2019,$D$59&lt;&gt;"1 кв"),L$64*((L71+100)/200)*L67/100*L68/100*L69/100*L70/100,
IF(AND($C$60=$C$81,$C$59=2020,$D$59="1 кв"),L$64*((L71+100)/200)*L67/100*L68/100*L69/100*L70/100,
IF(AND($C$60=$C$81,$C$59=2020,$D$59&lt;&gt;"1 кв"),L$64*((L71+100)/200)*L68/100*L69/100*L70/100,
IF(AND($C$60=$C$81,$C$59=2021,$D$59="1 кв"),L$64*((L71+100)/200)*L68/100*L69/100*L70/100,
IF(AND($C$60=$C$81,$C$59=2021,$D$59&lt;&gt;"1 кв"),L$64*((L71+100)/200)*L69/100*L70/100,
IF(AND($C$60=$C$81,$C$59=2022,$D$59="1 кв"),L$64*((L71+100)/200)*L69/100*L70/100,
IF(AND($C$60=$C$81,$C$59=2022,$D$59&lt;&gt;"1 кв"),L$64*((L71+100)/200)*L70/100,
IF(AND($C$60=$C$81,$C$59=2023,$D$59="1 кв"),L$64*((L71+100)/200)*L70/100,
IF(AND($C$60=$C$81,$C$59=2023,$D$59&lt;&gt;"1 кв"),L$64*((L71+100)/200),
IF(AND($C$60=$C$81,$C$59=2024,$D$59="1 кв"),L$64*((L71+100)/200),
IF(AND($C$60=$C$81,$C$59=2024,$D$59&lt;&gt;"1 кв"),L$64,
0))))))))))))*0</f>
        <v>0</v>
      </c>
      <c r="M81" s="29">
        <f>IF(AND($C$60=$C$81,$C$59=2019,$D$59="1 кв"),M$64*((M71+100)/200)*M66/100*M67/100*M68/100*M69/100*M70/100,
IF(AND($C$60=$C$81,$C$59=2019,$D$59&lt;&gt;"1 кв"),M$64*((M71+100)/200)*M67/100*M68/100*M69/100*M70/100,
IF(AND($C$60=$C$81,$C$59=2020,$D$59="1 кв"),M$64*((M71+100)/200)*M67/100*M68/100*M69/100*M70/100,
IF(AND($C$60=$C$81,$C$59=2020,$D$59&lt;&gt;"1 кв"),M$64*((M71+100)/200)*M68/100*M69/100*M70/100,
IF(AND($C$60=$C$81,$C$59=2021,$D$59="1 кв"),M$64*((M71+100)/200)*M68/100*M69/100*M70/100,
IF(AND($C$60=$C$81,$C$59=2021,$D$59&lt;&gt;"1 кв"),M$64*((M71+100)/200)*M69/100*M70/100,
IF(AND($C$60=$C$81,$C$59=2022,$D$59="1 кв"),M$64*((M71+100)/200)*M69/100*M70/100,
IF(AND($C$60=$C$81,$C$59=2022,$D$59&lt;&gt;"1 кв"),M$64*((M71+100)/200)*M70/100,
IF(AND($C$60=$C$81,$C$59=2023,$D$59="1 кв"),M$64*((M71+100)/200)*M70/100,
IF(AND($C$60=$C$81,$C$59=2023,$D$59&lt;&gt;"1 кв"),M$64*((M71+100)/200),
IF(AND($C$60=$C$81,$C$59=2024,$D$59="1 кв"),M$64*((M71+100)/200),
IF(AND($C$60=$C$81,$C$59=2024,$D$59&lt;&gt;"1 кв"),M$64,
0))))))))))))*0</f>
        <v>0</v>
      </c>
      <c r="N81" s="29">
        <f t="shared" si="8"/>
        <v>0</v>
      </c>
      <c r="O81" s="29">
        <f>IF(AND($C$60=$C$81,$C$59=2019,$D$59="1 кв"),O$64*((O71+100)/200)*O66/100*O67/100*O68/100*O69/100*O70/100,
IF(AND($C$60=$C$81,$C$59=2019,$D$59&lt;&gt;"1 кв"),O$64*((O71+100)/200)*O67/100*O68/100*O69/100*O70/100,
IF(AND($C$60=$C$81,$C$59=2020,$D$59="1 кв"),O$64*((O71+100)/200)*O67/100*O68/100*O69/100*O70/100,
IF(AND($C$60=$C$81,$C$59=2020,$D$59&lt;&gt;"1 кв"),O$64*((O71+100)/200)*O68/100*O69/100*O70/100,
IF(AND($C$60=$C$81,$C$59=2021,$D$59="1 кв"),O$64*((O71+100)/200)*O68/100*O69/100*O70/100,
IF(AND($C$60=$C$81,$C$59=2021,$D$59&lt;&gt;"1 кв"),O$64*((O71+100)/200)*O69/100*O70/100,
IF(AND($C$60=$C$81,$C$59=2022,$D$59="1 кв"),O$64*((O71+100)/200)*O69/100*O70/100,
IF(AND($C$60=$C$81,$C$59=2022,$D$59&lt;&gt;"1 кв"),O$64*((O71+100)/200)*O70/100,
IF(AND($C$60=$C$81,$C$59=2023,$D$59="1 кв"),O$64*((O71+100)/200)*O70/100,
IF(AND($C$60=$C$81,$C$59=2023,$D$59&lt;&gt;"1 кв"),O$64*((O71+100)/200),
IF(AND($C$60=$C$81,$C$59=2024,$D$59="1 кв"),O$64*((O71+100)/200),
IF(AND($C$60=$C$81,$C$59=2024,$D$59&lt;&gt;"1 кв"),O$64,
0))))))))))))</f>
        <v>0</v>
      </c>
      <c r="P81" s="29">
        <f>IF(AND($C$60=$C$81,$C$59=2019,$D$59="1 кв"),P$64*((P71+100)/200)*P66/100*P67/100*P68/100*P69/100*P70/100,
IF(AND($C$60=$C$81,$C$59=2019,$D$59&lt;&gt;"1 кв"),P$64*((P71+100)/200)*P67/100*P68/100*P69/100*P70/100,
IF(AND($C$60=$C$81,$C$59=2020,$D$59="1 кв"),P$64*((P71+100)/200)*P67/100*P68/100*P69/100*P70/100,
IF(AND($C$60=$C$81,$C$59=2020,$D$59&lt;&gt;"1 кв"),P$64*((P71+100)/200)*P68/100*P69/100*P70/100,
IF(AND($C$60=$C$81,$C$59=2021,$D$59="1 кв"),P$64*((P71+100)/200)*P68/100*P69/100*P70/100,
IF(AND($C$60=$C$81,$C$59=2021,$D$59&lt;&gt;"1 кв"),P$64*((P71+100)/200)*P69/100*P70/100,
IF(AND($C$60=$C$81,$C$59=2022,$D$59="1 кв"),P$64*((P71+100)/200)*P69/100*P70/100,
IF(AND($C$60=$C$81,$C$59=2022,$D$59&lt;&gt;"1 кв"),P$64*((P71+100)/200)*P70/100,
IF(AND($C$60=$C$81,$C$59=2023,$D$59="1 кв"),P$64*((P71+100)/200)*P70/100,
IF(AND($C$60=$C$81,$C$59=2023,$D$59&lt;&gt;"1 кв"),P$64*((P71+100)/200),
IF(AND($C$60=$C$81,$C$59=2024,$D$59="1 кв"),P$64*((P71+100)/200),
IF(AND($C$60=$C$81,$C$59=2024,$D$59&lt;&gt;"1 кв"),P$64,
0))))))))))))*0</f>
        <v>0</v>
      </c>
      <c r="Q81" s="206">
        <f t="shared" si="4"/>
        <v>0</v>
      </c>
    </row>
    <row r="82" spans="2:19" ht="18.75" customHeight="1">
      <c r="B82" s="395"/>
      <c r="C82" s="400">
        <f>C81+1</f>
        <v>2025</v>
      </c>
      <c r="D82" s="400"/>
      <c r="E82" s="400"/>
      <c r="F82" s="29">
        <f>IF(AND($C$60=$C$82,$C$59=2019,$D$59="1 кв"),F$64*((F72+100)/200)*F66/100*F67/100*F68/100*F69/100*F70/100*F71/100,
IF(AND($C$60=$C$82,$C$59=2019,$D$59&lt;&gt;"1 кв"),F$64*((F72+100)/200)*F67/100*F68/100*F69/100*F70/100*F71/100,
IF(AND($C$60=$C$82,$C$59=2020,$D$59="1 кв"),F$64*((F72+100)/200)*F67/100*F68/100*F69/100*F70/100*F71/100,
IF(AND($C$60=$C$82,$C$59=2020,$D$59&lt;&gt;"1 кв"),F$64*((F72+100)/200)*F68/100*F69/100*F70/100*F71/100,
IF(AND($C$60=$C$82,$C$59=2021,$D$59="1 кв"),F$64*((F72+100)/200)*F68/100*F69/100*F70/100*F71/100,
IF(AND($C$60=$C$82,$C$59=2021,$D$59&lt;&gt;"1 кв"),F$64*((F72+100)/200)*F69/100*F70/100*F71/100,
IF(AND($C$60=$C$82,$C$59=2022,$D$59="1 кв"),F$64*((F72+100)/200)*F69/100*F70/100*F71/100,
IF(AND($C$60=$C$82,$C$59=2022,$D$59&lt;&gt;"1 кв"),F$64*((F72+100)/200)*F70/100*F71/100,
IF(AND($C$60=$C$82,$C$59=2023,$D$59="1 кв"),F$64*((F72+100)/200)*F70/100*F71/100,
IF(AND($C$60=$C$82,$C$59=2023,$D$59&lt;&gt;"1 кв"),F$64*((F72+100)/200)*F71/100,
IF(AND($C$60=$C$82,$C$59=2024,$D$59="1 кв"),F$64*((F72+100)/200)*F71/100,
IF(AND($C$60=$C$82,$C$59=2024,$D$59&lt;&gt;"1 кв"),F$64*((F72+100)/200),
IF(AND($C$60=$C$82,$C$59=2025,$D$59="1 кв"),F$64*((F72+100)/200),
IF(AND($C$60=$C$82,$C$59=2025,$D$59&lt;&gt;"1 кв"),F$64,
0))))))))))))))</f>
        <v>0</v>
      </c>
      <c r="G82" s="29">
        <f>IF(AND($C$60=$C$82,$C$59=2019,$D$59="1 кв"),G$64*((G72+100)/200)*G66/100*G67/100*G68/100*G69/100*G70/100*G71/100,
IF(AND($C$60=$C$82,$C$59=2019,$D$59&lt;&gt;"1 кв"),G$64*((G72+100)/200)*G67/100*G68/100*G69/100*G70/100*G71/100,
IF(AND($C$60=$C$82,$C$59=2020,$D$59="1 кв"),G$64*((G72+100)/200)*G67/100*G68/100*G69/100*G70/100*G71/100,
IF(AND($C$60=$C$82,$C$59=2020,$D$59&lt;&gt;"1 кв"),G$64*((G72+100)/200)*G68/100*G69/100*G70/100*G71/100,
IF(AND($C$60=$C$82,$C$59=2021,$D$59="1 кв"),G$64*((G72+100)/200)*G68/100*G69/100*G70/100*G71/100,
IF(AND($C$60=$C$82,$C$59=2021,$D$59&lt;&gt;"1 кв"),G$64*((G72+100)/200)*G69/100*G70/100*G71/100,
IF(AND($C$60=$C$82,$C$59=2022,$D$59="1 кв"),G$64*((G72+100)/200)*G69/100*G70/100*G71/100,
IF(AND($C$60=$C$82,$C$59=2022,$D$59&lt;&gt;"1 кв"),G$64*((G72+100)/200)*G70/100*G71/100,
IF(AND($C$60=$C$82,$C$59=2023,$D$59="1 кв"),G$64*((G72+100)/200)*G70/100*G71/100,
IF(AND($C$60=$C$82,$C$59=2023,$D$59&lt;&gt;"1 кв"),G$64*((G72+100)/200)*G71/100,
IF(AND($C$60=$C$82,$C$59=2024,$D$59="1 кв"),G$64*((G72+100)/200)*G71/100,
IF(AND($C$60=$C$82,$C$59=2024,$D$59&lt;&gt;"1 кв"),G$64*((G72+100)/200),
IF(AND($C$60=$C$82,$C$59=2025,$D$59="1 кв"),G$64*((G72+100)/200),
IF(AND($C$60=$C$82,$C$59=2025,$D$59&lt;&gt;"1 кв"),G$64,
0))))))))))))))</f>
        <v>0</v>
      </c>
      <c r="H82" s="29">
        <f>IF(AND($C$60=$C$82,$C$59=2019,$D$59="1 кв"),H$64*((H72+100)/200)*H66/100*H67/100*H68/100*H69/100*H70/100*H71/100,
IF(AND($C$60=$C$82,$C$59=2019,$D$59&lt;&gt;"1 кв"),H$64*((H72+100)/200)*H67/100*H68/100*H69/100*H70/100*H71/100,
IF(AND($C$60=$C$82,$C$59=2020,$D$59="1 кв"),H$64*((H72+100)/200)*H67/100*H68/100*H69/100*H70/100*H71/100,
IF(AND($C$60=$C$82,$C$59=2020,$D$59&lt;&gt;"1 кв"),H$64*((H72+100)/200)*H68/100*H69/100*H70/100*H71/100,
IF(AND($C$60=$C$82,$C$59=2021,$D$59="1 кв"),H$64*((H72+100)/200)*H68/100*H69/100*H70/100*H71/100,
IF(AND($C$60=$C$82,$C$59=2021,$D$59&lt;&gt;"1 кв"),H$64*((H72+100)/200)*H69/100*H70/100*H71/100,
IF(AND($C$60=$C$82,$C$59=2022,$D$59="1 кв"),H$64*((H72+100)/200)*H69/100*H70/100*H71/100,
IF(AND($C$60=$C$82,$C$59=2022,$D$59&lt;&gt;"1 кв"),H$64*((H72+100)/200)*H70/100*H71/100,
IF(AND($C$60=$C$82,$C$59=2023,$D$59="1 кв"),H$64*((H72+100)/200)*H70/100*H71/100,
IF(AND($C$60=$C$82,$C$59=2023,$D$59&lt;&gt;"1 кв"),H$64*((H72+100)/200)*H71/100,
IF(AND($C$60=$C$82,$C$59=2024,$D$59="1 кв"),H$64*((H72+100)/200)*H71/100,
IF(AND($C$60=$C$82,$C$59=2024,$D$59&lt;&gt;"1 кв"),H$64*((H72+100)/200),
IF(AND($C$60=$C$82,$C$59=2025,$D$59="1 кв"),H$64*((H72+100)/200),
IF(AND($C$60=$C$82,$C$59=2025,$D$59&lt;&gt;"1 кв"),H$64,
0))))))))))))))</f>
        <v>0</v>
      </c>
      <c r="I82" s="29">
        <f t="shared" ref="I82:P82" si="9">IF(AND($C$60=$C$82,$C$59=2019,$D$59="1 кв"),I$64*((I72+100)/200)*I66/100*I67/100*I68/100*I69/100*I70/100*I71/100,
IF(AND($C$60=$C$82,$C$59=2019,$D$59&lt;&gt;"1 кв"),I$64*((I72+100)/200)*I67/100*I68/100*I69/100*I70/100*I71/100,
IF(AND($C$60=$C$82,$C$59=2020,$D$59="1 кв"),I$64*((I72+100)/200)*I67/100*I68/100*I69/100*I70/100*I71/100,
IF(AND($C$60=$C$82,$C$59=2020,$D$59&lt;&gt;"1 кв"),I$64*((I72+100)/200)*I68/100*I69/100*I70/100*I71/100,
IF(AND($C$60=$C$82,$C$59=2021,$D$59="1 кв"),I$64*((I72+100)/200)*I68/100*I69/100*I70/100*I71/100,
IF(AND($C$60=$C$82,$C$59=2021,$D$59&lt;&gt;"1 кв"),I$64*((I72+100)/200)*I69/100*I70/100*I71/100,
IF(AND($C$60=$C$82,$C$59=2022,$D$59="1 кв"),I$64*((I72+100)/200)*I69/100*I70/100*I71/100,
IF(AND($C$60=$C$82,$C$59=2022,$D$59&lt;&gt;"1 кв"),I$64*((I72+100)/200)*I70/100*I71/100,
IF(AND($C$60=$C$82,$C$59=2023,$D$59="1 кв"),I$64*((I72+100)/200)*I70/100*I71/100,
IF(AND($C$60=$C$82,$C$59=2023,$D$59&lt;&gt;"1 кв"),I$64*((I72+100)/200)*I71/100,
IF(AND($C$60=$C$82,$C$59=2024,$D$59="1 кв"),I$64*((I72+100)/200)*I71/100,
IF(AND($C$60=$C$82,$C$59=2024,$D$59&lt;&gt;"1 кв"),I$64*((I72+100)/200),
IF(AND($C$60=$C$82,$C$59=2025,$D$59="1 кв"),I$64*((I72+100)/200),
IF(AND($C$60=$C$82,$C$59=2025,$D$59="1 кв"),I$64,
0))))))))))))))</f>
        <v>0</v>
      </c>
      <c r="J82" s="29">
        <f>IF(AND($C$60=$C$82,$C$59=2019,$D$59="1 кв"),J$64*((J72+100)/200)*J66/100*J67/100*J68/100*J69/100*J70/100*J71/100,
IF(AND($C$60=$C$82,$C$59=2019,$D$59&lt;&gt;"1 кв"),J$64*((J72+100)/200)*J67/100*J68/100*J69/100*J70/100*J71/100,
IF(AND($C$60=$C$82,$C$59=2020,$D$59="1 кв"),J$64*((J72+100)/200)*J67/100*J68/100*J69/100*J70/100*J71/100,
IF(AND($C$60=$C$82,$C$59=2020,$D$59&lt;&gt;"1 кв"),J$64*((J72+100)/200)*J68/100*J69/100*J70/100*J71/100,
IF(AND($C$60=$C$82,$C$59=2021,$D$59="1 кв"),J$64*((J72+100)/200)*J68/100*J69/100*J70/100*J71/100,
IF(AND($C$60=$C$82,$C$59=2021,$D$59&lt;&gt;"1 кв"),J$64*((J72+100)/200)*J69/100*J70/100*J71/100,
IF(AND($C$60=$C$82,$C$59=2022,$D$59="1 кв"),J$64*((J72+100)/200)*J69/100*J70/100*J71/100,
IF(AND($C$60=$C$82,$C$59=2022,$D$59&lt;&gt;"1 кв"),J$64*((J72+100)/200)*J70/100*J71/100,
IF(AND($C$60=$C$82,$C$59=2023,$D$59="1 кв"),J$64*((J72+100)/200)*J70/100*J71/100,
IF(AND($C$60=$C$82,$C$59=2023,$D$59&lt;&gt;"1 кв"),J$64*((J72+100)/200)*J71/100,
IF(AND($C$60=$C$82,$C$59=2024,$D$59="1 кв"),J$64*((J72+100)/200)*J71/100,
IF(AND($C$60=$C$82,$C$59=2024,$D$59&lt;&gt;"1 кв"),J$64*((J72+100)/200),
IF(AND($C$60=$C$82,$C$59=2025,$D$59="1 кв"),J$64*((J72+100)/200),
IF(AND($C$60=$C$82,$C$59=2025,$D$59="1 кв"),J$64,
0))))))))))))))</f>
        <v>0</v>
      </c>
      <c r="K82" s="29">
        <f>IF(AND($C$60=$C$82,$C$59=2019,$D$59="1 кв"),K$64*((K72+100)/200)*K66/100*K67/100*K68/100*K69/100*K70/100*K71/100,
IF(AND($C$60=$C$82,$C$59=2019,$D$59&lt;&gt;"1 кв"),K$64*((K72+100)/200)*K67/100*K68/100*K69/100*K70/100*K71/100,
IF(AND($C$60=$C$82,$C$59=2020,$D$59="1 кв"),K$64*((K72+100)/200)*K67/100*K68/100*K69/100*K70/100*K71/100,
IF(AND($C$60=$C$82,$C$59=2020,$D$59&lt;&gt;"1 кв"),K$64*((K72+100)/200)*K68/100*K69/100*K70/100*K71/100,
IF(AND($C$60=$C$82,$C$59=2021,$D$59="1 кв"),K$64*((K72+100)/200)*K68/100*K69/100*K70/100*K71/100,
IF(AND($C$60=$C$82,$C$59=2021,$D$59&lt;&gt;"1 кв"),K$64*((K72+100)/200)*K69/100*K70/100*K71/100,
IF(AND($C$60=$C$82,$C$59=2022,$D$59="1 кв"),K$64*((K72+100)/200)*K69/100*K70/100*K71/100,
IF(AND($C$60=$C$82,$C$59=2022,$D$59&lt;&gt;"1 кв"),K$64*((K72+100)/200)*K70/100*K71/100,
IF(AND($C$60=$C$82,$C$59=2023,$D$59="1 кв"),K$64*((K72+100)/200)*K70/100*K71/100,
IF(AND($C$60=$C$82,$C$59=2023,$D$59&lt;&gt;"1 кв"),K$64*((K72+100)/200)*K71/100,
IF(AND($C$60=$C$82,$C$59=2024,$D$59="1 кв"),K$64*((K72+100)/200)*K71/100,
IF(AND($C$60=$C$82,$C$59=2024,$D$59&lt;&gt;"1 кв"),K$64*((K72+100)/200),
IF(AND($C$60=$C$82,$C$59=2025,$D$59="1 кв"),K$64*((K72+100)/200),
IF(AND($C$60=$C$82,$C$59=2025,$D$59="1 кв"),K$64,
0))))))))))))))*0</f>
        <v>0</v>
      </c>
      <c r="L82" s="29">
        <f>IF(AND($C$60=$C$82,$C$59=2019,$D$59="1 кв"),L$64*((L72+100)/200)*L66/100*L67/100*L68/100*L69/100*L70/100*L71/100,
IF(AND($C$60=$C$82,$C$59=2019,$D$59&lt;&gt;"1 кв"),L$64*((L72+100)/200)*L67/100*L68/100*L69/100*L70/100*L71/100,
IF(AND($C$60=$C$82,$C$59=2020,$D$59="1 кв"),L$64*((L72+100)/200)*L67/100*L68/100*L69/100*L70/100*L71/100,
IF(AND($C$60=$C$82,$C$59=2020,$D$59&lt;&gt;"1 кв"),L$64*((L72+100)/200)*L68/100*L69/100*L70/100*L71/100,
IF(AND($C$60=$C$82,$C$59=2021,$D$59="1 кв"),L$64*((L72+100)/200)*L68/100*L69/100*L70/100*L71/100,
IF(AND($C$60=$C$82,$C$59=2021,$D$59&lt;&gt;"1 кв"),L$64*((L72+100)/200)*L69/100*L70/100*L71/100,
IF(AND($C$60=$C$82,$C$59=2022,$D$59="1 кв"),L$64*((L72+100)/200)*L69/100*L70/100*L71/100,
IF(AND($C$60=$C$82,$C$59=2022,$D$59&lt;&gt;"1 кв"),L$64*((L72+100)/200)*L70/100*L71/100,
IF(AND($C$60=$C$82,$C$59=2023,$D$59="1 кв"),L$64*((L72+100)/200)*L70/100*L71/100,
IF(AND($C$60=$C$82,$C$59=2023,$D$59&lt;&gt;"1 кв"),L$64*((L72+100)/200)*L71/100,
IF(AND($C$60=$C$82,$C$59=2024,$D$59="1 кв"),L$64*((L72+100)/200)*L71/100,
IF(AND($C$60=$C$82,$C$59=2024,$D$59&lt;&gt;"1 кв"),L$64*((L72+100)/200),
IF(AND($C$60=$C$82,$C$59=2025,$D$59="1 кв"),L$64*((L72+100)/200),
IF(AND($C$60=$C$82,$C$59=2025,$D$59="1 кв"),L$64,
0))))))))))))))*0</f>
        <v>0</v>
      </c>
      <c r="M82" s="29">
        <f>IF(AND($C$60=$C$82,$C$59=2019,$D$59="1 кв"),M$64*((M72+100)/200)*M66/100*M67/100*M68/100*M69/100*M70/100*M71/100,
IF(AND($C$60=$C$82,$C$59=2019,$D$59&lt;&gt;"1 кв"),M$64*((M72+100)/200)*M67/100*M68/100*M69/100*M70/100*M71/100,
IF(AND($C$60=$C$82,$C$59=2020,$D$59="1 кв"),M$64*((M72+100)/200)*M67/100*M68/100*M69/100*M70/100*M71/100,
IF(AND($C$60=$C$82,$C$59=2020,$D$59&lt;&gt;"1 кв"),M$64*((M72+100)/200)*M68/100*M69/100*M70/100*M71/100,
IF(AND($C$60=$C$82,$C$59=2021,$D$59="1 кв"),M$64*((M72+100)/200)*M68/100*M69/100*M70/100*M71/100,
IF(AND($C$60=$C$82,$C$59=2021,$D$59&lt;&gt;"1 кв"),M$64*((M72+100)/200)*M69/100*M70/100*M71/100,
IF(AND($C$60=$C$82,$C$59=2022,$D$59="1 кв"),M$64*((M72+100)/200)*M69/100*M70/100*M71/100,
IF(AND($C$60=$C$82,$C$59=2022,$D$59&lt;&gt;"1 кв"),M$64*((M72+100)/200)*M70/100*M71/100,
IF(AND($C$60=$C$82,$C$59=2023,$D$59="1 кв"),M$64*((M72+100)/200)*M70/100*M71/100,
IF(AND($C$60=$C$82,$C$59=2023,$D$59&lt;&gt;"1 кв"),M$64*((M72+100)/200)*M71/100,
IF(AND($C$60=$C$82,$C$59=2024,$D$59="1 кв"),M$64*((M72+100)/200)*M71/100,
IF(AND($C$60=$C$82,$C$59=2024,$D$59&lt;&gt;"1 кв"),M$64*((M72+100)/200),
IF(AND($C$60=$C$82,$C$59=2025,$D$59="1 кв"),M$64*((M72+100)/200),
IF(AND($C$60=$C$82,$C$59=2025,$D$59&lt;&gt;"1 кв"),M$64,
0))))))))))))))*0</f>
        <v>0</v>
      </c>
      <c r="N82" s="29">
        <f>IF(AND($C$60=$C$82,$C$59=2019,$D$59="1 кв"),N$64*((N72+100)/200)*N66/100*N67/100*N68/100*N69/100*N70/100*N71/100,
IF(AND($C$60=$C$82,$C$59=2019,$D$59&lt;&gt;"1 кв"),N$64*((N72+100)/200)*N67/100*N68/100*N69/100*N70/100*N71/100,
IF(AND($C$60=$C$82,$C$59=2020,$D$59="1 кв"),N$64*((N72+100)/200)*N67/100*N68/100*N69/100*N70/100*N71/100,
IF(AND($C$60=$C$82,$C$59=2020,$D$59&lt;&gt;"1 кв"),N$64*((N72+100)/200)*N68/100*N69/100*N70/100*N71/100,
IF(AND($C$60=$C$82,$C$59=2021,$D$59="1 кв"),N$64*((N72+100)/200)*N68/100*N69/100*N70/100*N71/100,
IF(AND($C$60=$C$82,$C$59=2021,$D$59&lt;&gt;"1 кв"),N$64*((N72+100)/200)*N69/100*N70/100*N71/100,
IF(AND($C$60=$C$82,$C$59=2022,$D$59="1 кв"),N$64*((N72+100)/200)*N69/100*N70/100*N71/100,
IF(AND($C$60=$C$82,$C$59=2022,$D$59&lt;&gt;"1 кв"),N$64*((N72+100)/200)*N70/100*N71/100,
IF(AND($C$60=$C$82,$C$59=2023,$D$59="1 кв"),N$64*((N72+100)/200)*N70/100*N71/100,
IF(AND($C$60=$C$82,$C$59=2023,$D$59&lt;&gt;"1 кв"),N$64*((N72+100)/200)*N71/100,
IF(AND($C$60=$C$82,$C$59=2024,$D$59="1 кв"),N$64*((N72+100)/200)*N71/100,
IF(AND($C$60=$C$82,$C$59=2024,$D$59&lt;&gt;"1 кв"),N$64*((N72+100)/200),
IF(AND($C$60=$C$82,$C$59=2025,$D$59="1 кв"),N$64*((N72+100)/200),
IF(AND($C$60=$C$82,$C$59=2025,$D$59&lt;&gt;"1 кв"),N$64,
0))))))))))))))</f>
        <v>0</v>
      </c>
      <c r="O82" s="29">
        <f>IF(AND($C$60=$C$82,$C$59=2019,$D$59="1 кв"),O$64*((O72+100)/200)*O66/100*O67/100*O68/100*O69/100*O70/100*O71/100,
IF(AND($C$60=$C$82,$C$59=2019,$D$59&lt;&gt;"1 кв"),O$64*((O72+100)/200)*O67/100*O68/100*O69/100*O70/100*O71/100,
IF(AND($C$60=$C$82,$C$59=2020,$D$59="1 кв"),O$64*((O72+100)/200)*O67/100*O68/100*O69/100*O70/100*O71/100,
IF(AND($C$60=$C$82,$C$59=2020,$D$59&lt;&gt;"1 кв"),O$64*((O72+100)/200)*O68/100*O69/100*O70/100*O71/100,
IF(AND($C$60=$C$82,$C$59=2021,$D$59="1 кв"),O$64*((O72+100)/200)*O68/100*O69/100*O70/100*O71/100,
IF(AND($C$60=$C$82,$C$59=2021,$D$59&lt;&gt;"1 кв"),O$64*((O72+100)/200)*O69/100*O70/100*O71/100,
IF(AND($C$60=$C$82,$C$59=2022,$D$59="1 кв"),O$64*((O72+100)/200)*O69/100*O70/100*O71/100,
IF(AND($C$60=$C$82,$C$59=2022,$D$59&lt;&gt;"1 кв"),O$64*((O72+100)/200)*O70/100*O71/100,
IF(AND($C$60=$C$82,$C$59=2023,$D$59="1 кв"),O$64*((O72+100)/200)*O70/100*O71/100,
IF(AND($C$60=$C$82,$C$59=2023,$D$59&lt;&gt;"1 кв"),O$64*((O72+100)/200)*O71/100,
IF(AND($C$60=$C$82,$C$59=2024,$D$59="1 кв"),O$64*((O72+100)/200)*O71/100,
IF(AND($C$60=$C$82,$C$59=2024,$D$59&lt;&gt;"1 кв"),O$64*((O72+100)/200),
IF(AND($C$60=$C$82,$C$59=2025,$D$59="1 кв"),O$64*((O72+100)/200),
IF(AND($C$60=$C$82,$C$59=2025,$D$59="1 кв"),O$64,
0))))))))))))))</f>
        <v>0</v>
      </c>
      <c r="P82" s="29">
        <f t="shared" si="9"/>
        <v>0</v>
      </c>
      <c r="Q82" s="206">
        <f t="shared" si="4"/>
        <v>0</v>
      </c>
      <c r="R82" s="143">
        <f>F64*F70/100*(F71+100)/200</f>
        <v>77189.626981136913</v>
      </c>
    </row>
    <row r="83" spans="2:19" ht="18.75" customHeight="1">
      <c r="B83" s="395"/>
      <c r="C83" s="400">
        <f>C82+1</f>
        <v>2026</v>
      </c>
      <c r="D83" s="400"/>
      <c r="E83" s="400"/>
      <c r="F83" s="29">
        <f>IF(AND($C$60=$C$83,$C$59=2019,$D$59="1 кв"),F$64*((F73+100)/200)*F66/100*F67/100*F68/100*F69/100*F70/100*F71/100*F72/100,
IF(AND($C$60=$C$83,$C$59=2019,$D$59&lt;&gt;"1 кв"),F$64*((F73+100)/200)*F67/100*F68/100*F69/100*F70/100*F71/100*F72/100,
IF(AND($C$60=$C$83,$C$59=2020,$D$59="1 кв"),F$64*((F73+100)/200)*F67/100*F68/100*F69/100*F70/100*F71/100*F72/100,
IF(AND($C$60=$C$83,$C$59=2020,$D$59&lt;&gt;"1 кв"),F$64*((F73+100)/200)*F68/100*F69/100*F70/100*F71/100*F72/100,
IF(AND($C$60=$C$83,$C$59=2021,$D$59="1 кв"),F$64*((F73+100)/200)*F68/100*F69/100*F70/100*F71/100*F72/100,
IF(AND($C$60=$C$83,$C$59=2021,$D$59&lt;&gt;"1 кв"),F$64*((F73+100)/200)*F69/100*F70/100*F71/100*F72/100,
IF(AND($C$60=$C$83,$C$59=2022,$D$59="1 кв"),F$64*((F73+100)/200)*F69/100*F70/100*F71/100*F72/100,
IF(AND($C$60=$C$83,$C$59=2022,$D$59&lt;&gt;"1 кв"),F$64*((F73+100)/200)*F70/100*F71/100*F72/100,
IF(AND($C$60=$C$83,$C$59=2023,$D$59="1 кв"),F$64*((F73+100)/200)*F70/100*F71/100*F72/100,
IF(AND($C$60=$C$83,$C$59=2023,$D$59&lt;&gt;"1 кв"),F$64*((F73+100)/200)*F71/100*F72/100,
IF(AND($C$60=$C$83,$C$59=2024,$D$59="1 кв"),F$64*((F73+100)/200)*F71/100*F72/100,
IF(AND($C$60=$C$83,$C$59=2024,$D$59&lt;&gt;"1 кв"),F$64*((F73+100)/200)*F72/100,
IF(AND($C$60=$C$83,$C$59=2025,$D$59="1 кв"),F$64*((F73+100)/200)*F72/100,
IF(AND($C$60=$C$83,$C$59=2025,$D$59&lt;&gt;"1 кв"),F$64*((F73+100)/200),
IF(AND($C$60=$C$83,$C$59=2026,$D$59="1 кв"),F$64*((F73+100)/200),
IF(AND($C$60=$C$83,$C$59=2026,$D$59&lt;&gt;"1 кв"),F$64,
0))))))))))))))))</f>
        <v>69530.925000000003</v>
      </c>
      <c r="G83" s="29">
        <f t="shared" ref="G83:P83" si="10">IF(AND($C$60=$C$83,$C$59=2019,$D$59="1 кв"),G$64*((G73+100)/200)*G66/100*G67/100*G68/100*G69/100*G70/100*G71/100*G72/100,
IF(AND($C$60=$C$83,$C$59=2019,$D$59&lt;&gt;"1 кв"),G$64*((G73+100)/200)*G67/100*G68/100*G69/100*G70/100*G71/100*G72/100,
IF(AND($C$60=$C$83,$C$59=2020,$D$59="1 кв"),G$64*((G73+100)/200)*G67/100*G68/100*G69/100*G70/100*G71/100*G72/100,
IF(AND($C$60=$C$83,$C$59=2020,$D$59&lt;&gt;"1 кв"),G$64*((G73+100)/200)*G68/100*G69/100*G70/100*G71/100*G72/100,
IF(AND($C$60=$C$83,$C$59=2021,$D$59="1 кв"),G$64*((G73+100)/200)*G68/100*G69/100*G70/100*G71/100*G72/100,
IF(AND($C$60=$C$83,$C$59=2021,$D$59&lt;&gt;"1 кв"),G$64*((G73+100)/200)*G69/100*G70/100*G71/100*G72/100,
IF(AND($C$60=$C$83,$C$59=2022,$D$59="1 кв"),G$64*((G73+100)/200)*G69/100*G70/100*G71/100*G72/100,
IF(AND($C$60=$C$83,$C$59=2022,$D$59&lt;&gt;"1 кв"),G$64*((G73+100)/200)*G70/100*G71/100*G72/100,
IF(AND($C$60=$C$83,$C$59=2023,$D$59="1 кв"),G$64*((G73+100)/200)*G70/100*G71/100*G72/100,
IF(AND($C$60=$C$83,$C$59=2023,$D$59&lt;&gt;"1 кв"),G$64*((G73+100)/200)*G71/100*G72/100,
IF(AND($C$60=$C$83,$C$59=2024,$D$59="1 кв"),G$64*((G73+100)/200)*G71/100*G72/100,
IF(AND($C$60=$C$83,$C$59=2024,$D$59&lt;&gt;"1 кв"),G$64*((G73+100)/200)*G72/100,
IF(AND($C$60=$C$83,$C$59=2025,$D$59="1 кв"),G$64*((G73+100)/200)*G72/100,
IF(AND($C$60=$C$83,$C$59=2025,$D$59&lt;&gt;"1 кв"),G$64*((G73+100)/200),
IF(AND($C$60=$C$83,$C$59=2026,$D$59="1 кв"),G$64*((G73+100)/200),
IF(AND($C$60=$C$83,$C$59=2026,$D$59&lt;&gt;"1 кв"),G$64,
0))))))))))))))))</f>
        <v>0</v>
      </c>
      <c r="H83" s="29">
        <f t="shared" si="10"/>
        <v>37061.925000000003</v>
      </c>
      <c r="I83" s="29">
        <f t="shared" si="10"/>
        <v>0</v>
      </c>
      <c r="J83" s="29">
        <f t="shared" si="10"/>
        <v>0</v>
      </c>
      <c r="K83" s="29">
        <f>IF(AND($C$60=$C$83,$C$59=2019,$D$59="1 кв"),K$64*((K73+100)/200)*K66/100*K67/100*K68/100*K69/100*K70/100*K71/100*K72/100,
IF(AND($C$60=$C$83,$C$59=2019,$D$59&lt;&gt;"1 кв"),K$64*((K73+100)/200)*K67/100*K68/100*K69/100*K70/100*K71/100*K72/100,
IF(AND($C$60=$C$83,$C$59=2020,$D$59="1 кв"),K$64*((K73+100)/200)*K67/100*K68/100*K69/100*K70/100*K71/100*K72/100,
IF(AND($C$60=$C$83,$C$59=2020,$D$59&lt;&gt;"1 кв"),K$64*((K73+100)/200)*K68/100*K69/100*K70/100*K71/100*K72/100,
IF(AND($C$60=$C$83,$C$59=2021,$D$59="1 кв"),K$64*((K73+100)/200)*K68/100*K69/100*K70/100*K71/100*K72/100,
IF(AND($C$60=$C$83,$C$59=2021,$D$59&lt;&gt;"1 кв"),K$64*((K73+100)/200)*K69/100*K70/100*K71/100*K72/100,
IF(AND($C$60=$C$83,$C$59=2022,$D$59="1 кв"),K$64*((K73+100)/200)*K69/100*K70/100*K71/100*K72/100,
IF(AND($C$60=$C$83,$C$59=2022,$D$59&lt;&gt;"1 кв"),K$64*((K73+100)/200)*K70/100*K71/100*K72/100,
IF(AND($C$60=$C$83,$C$59=2023,$D$59="1 кв"),K$64*((K73+100)/200)*K70/100*K71/100*K72/100,
IF(AND($C$60=$C$83,$C$59=2023,$D$59&lt;&gt;"1 кв"),K$64*((K73+100)/200)*K71/100*K72/100,
IF(AND($C$60=$C$83,$C$59=2024,$D$59="1 кв"),K$64*((K73+100)/200)*K71/100*K72/100,
IF(AND($C$60=$C$83,$C$59=2024,$D$59&lt;&gt;"1 кв"),K$64*((K73+100)/200)*K72/100,
IF(AND($C$60=$C$83,$C$59=2025,$D$59="1 кв"),K$64*((K73+100)/200)*K72/100,
IF(AND($C$60=$C$83,$C$59=2025,$D$59&lt;&gt;"1 кв"),K$64*((K73+100)/200),
IF(AND($C$60=$C$83,$C$59=2026,$D$59="1 кв"),K$64*((K73+100)/200),
IF(AND($C$60=$C$83,$C$59=2026,$D$59&lt;&gt;"1 кв"),K$64,
0))))))))))))))))*0</f>
        <v>0</v>
      </c>
      <c r="L83" s="29">
        <f>IF(AND($C$60=$C$83,$C$59=2019,$D$59="1 кв"),L$64*((L73+100)/200)*L66/100*L67/100*L68/100*L69/100*L70/100*L71/100*L72/100,
IF(AND($C$60=$C$83,$C$59=2019,$D$59&lt;&gt;"1 кв"),L$64*((L73+100)/200)*L67/100*L68/100*L69/100*L70/100*L71/100*L72/100,
IF(AND($C$60=$C$83,$C$59=2020,$D$59="1 кв"),L$64*((L73+100)/200)*L67/100*L68/100*L69/100*L70/100*L71/100*L72/100,
IF(AND($C$60=$C$83,$C$59=2020,$D$59&lt;&gt;"1 кв"),L$64*((L73+100)/200)*L68/100*L69/100*L70/100*L71/100*L72/100,
IF(AND($C$60=$C$83,$C$59=2021,$D$59="1 кв"),L$64*((L73+100)/200)*L68/100*L69/100*L70/100*L71/100*L72/100,
IF(AND($C$60=$C$83,$C$59=2021,$D$59&lt;&gt;"1 кв"),L$64*((L73+100)/200)*L69/100*L70/100*L71/100*L72/100,
IF(AND($C$60=$C$83,$C$59=2022,$D$59="1 кв"),L$64*((L73+100)/200)*L69/100*L70/100*L71/100*L72/100,
IF(AND($C$60=$C$83,$C$59=2022,$D$59&lt;&gt;"1 кв"),L$64*((L73+100)/200)*L70/100*L71/100*L72/100,
IF(AND($C$60=$C$83,$C$59=2023,$D$59="1 кв"),L$64*((L73+100)/200)*L70/100*L71/100*L72/100,
IF(AND($C$60=$C$83,$C$59=2023,$D$59&lt;&gt;"1 кв"),L$64*((L73+100)/200)*L71/100*L72/100,
IF(AND($C$60=$C$83,$C$59=2024,$D$59="1 кв"),L$64*((L73+100)/200)*L71/100*L72/100,
IF(AND($C$60=$C$83,$C$59=2024,$D$59&lt;&gt;"1 кв"),L$64*((L73+100)/200)*L72/100,
IF(AND($C$60=$C$83,$C$59=2025,$D$59="1 кв"),L$64*((L73+100)/200)*L72/100,
IF(AND($C$60=$C$83,$C$59=2025,$D$59&lt;&gt;"1 кв"),L$64*((L73+100)/200),
IF(AND($C$60=$C$83,$C$59=2026,$D$59="1 кв"),L$64*((L73+100)/200),
IF(AND($C$60=$C$83,$C$59=2026,$D$59&lt;&gt;"1 кв"),L$64,
0))))))))))))))))*0</f>
        <v>0</v>
      </c>
      <c r="M83" s="29">
        <f>IF(AND($C$60=$C$83,$C$59=2019,$D$59="1 кв"),M$64*((M73+100)/200)*M66/100*M67/100*M68/100*M69/100*M70/100*M71/100*M72/100,
IF(AND($C$60=$C$83,$C$59=2019,$D$59&lt;&gt;"1 кв"),M$64*((M73+100)/200)*M67/100*M68/100*M69/100*M70/100*M71/100*M72/100,
IF(AND($C$60=$C$83,$C$59=2020,$D$59="1 кв"),M$64*((M73+100)/200)*M67/100*M68/100*M69/100*M70/100*M71/100*M72/100,
IF(AND($C$60=$C$83,$C$59=2020,$D$59&lt;&gt;"1 кв"),M$64*((M73+100)/200)*M68/100*M69/100*M70/100*M71/100*M72/100,
IF(AND($C$60=$C$83,$C$59=2021,$D$59="1 кв"),M$64*((M73+100)/200)*M68/100*M69/100*M70/100*M71/100*M72/100,
IF(AND($C$60=$C$83,$C$59=2021,$D$59&lt;&gt;"1 кв"),M$64*((M73+100)/200)*M69/100*M70/100*M71/100*M72/100,
IF(AND($C$60=$C$83,$C$59=2022,$D$59="1 кв"),M$64*((M73+100)/200)*M69/100*M70/100*M71/100*M72/100,
IF(AND($C$60=$C$83,$C$59=2022,$D$59&lt;&gt;"1 кв"),M$64*((M73+100)/200)*M70/100*M71/100*M72/100,
IF(AND($C$60=$C$83,$C$59=2023,$D$59="1 кв"),M$64*((M73+100)/200)*M70/100*M71/100*M72/100,
IF(AND($C$60=$C$83,$C$59=2023,$D$59&lt;&gt;"1 кв"),M$64*((M73+100)/200)*M71/100*M72/100,
IF(AND($C$60=$C$83,$C$59=2024,$D$59="1 кв"),M$64*((M73+100)/200)*M71/100*M72/100,
IF(AND($C$60=$C$83,$C$59=2024,$D$59&lt;&gt;"1 кв"),M$64*((M73+100)/200)*M72/100,
IF(AND($C$60=$C$83,$C$59=2025,$D$59="1 кв"),M$64*((M73+100)/200)*M72/100,
IF(AND($C$60=$C$83,$C$59=2025,$D$59&lt;&gt;"1 кв"),M$64*((M73+100)/200),
IF(AND($C$60=$C$83,$C$59=2026,$D$59="1 кв"),M$64*((M73+100)/200),
IF(AND($C$60=$C$83,$C$59=2026,$D$59&lt;&gt;"1 кв"),M$64,
0))))))))))))))))*0</f>
        <v>0</v>
      </c>
      <c r="N83" s="29">
        <f t="shared" si="10"/>
        <v>0</v>
      </c>
      <c r="O83" s="29">
        <f t="shared" si="10"/>
        <v>0</v>
      </c>
      <c r="P83" s="29">
        <f t="shared" si="10"/>
        <v>0</v>
      </c>
      <c r="Q83" s="206">
        <f t="shared" si="4"/>
        <v>106592.85</v>
      </c>
    </row>
    <row r="84" spans="2:19" ht="18.75" customHeight="1">
      <c r="B84" s="395"/>
      <c r="C84" s="400">
        <f>C83+1</f>
        <v>2027</v>
      </c>
      <c r="D84" s="400"/>
      <c r="E84" s="400"/>
      <c r="F84" s="29">
        <f>IF(AND($C$60=$C$84,$C$59=2019,$D$59="1 кв"),F$64*((F74+100)/200)*F66/100*F67/100*F68/100*F69/100*F70/100*F71/100*F72/100*F73/100,
IF(AND($C$60=$C$84,$C$59=2019,$D$59&lt;&gt;"1 кв"),F$64*((F74+100)/200)*F67/100*F68/100*F69/100*F70/100*F71/100*F72/100*F73/100,
IF(AND($C$60=$C$84,$C$59=2020,$D$59="1 кв"),F$64*((F74+100)/200)*F67/100*F68/100*F69/100*F70/100*F71/100*F72/100*F73/100,
IF(AND($C$60=$C$84,$C$59=2020,$D$59&lt;&gt;"1 кв"),F$64*((F74+100)/200)*F68/100*F69/100*F70/100*F71/100*F72/100*F73/100,
IF(AND($C$60=$C$84,$C$59=2021,$D$59="1 кв"),F$64*((F74+100)/200)*F68/100*F69/100*F70/100*F71/100*F72/100*F73/100,
IF(AND($C$60=$C$84,$C$59=2021,$D$59&lt;&gt;"1 кв"),F$64*((F74+100)/200)*F69/100*F70/100*F71/100*F72/100*F73/100,
IF(AND($C$60=$C$84,$C$59=2022,$D$59="1 кв"),F$64*((F74+100)/200)*F69/100*F70/100*F71/100*F72/100*F73/100,
IF(AND($C$60=$C$84,$C$59=2022,$D$59&lt;&gt;"1 кв"),F$64*((F74+100)/200)*F70/100*F71/100*F72/100*F73/100,
IF(AND($C$60=$C$84,$C$59=2023,$D$59="1 кв"),F$64*((F74+100)/200)*F70/100*F71/100*F72/100*F73/100,
IF(AND($C$60=$C$84,$C$59=2023,$D$59&lt;&gt;"1 кв"),F$64*((F74+100)/200)*F71/100*F72/100*F73/100,
IF(AND($C$60=$C$84,$C$59=2024,$D$59="1 кв"),F$64*((F74+100)/200)*F71/100*F72/100*F73/100,
IF(AND($C$60=$C$84,$C$59=2024,$D$59&lt;&gt;"1 кв"),F$64*((F74+100)/200)*F72/100*F73/100,
IF(AND($C$60=$C$84,$C$59=2025,$D$59="1 кв"),F$64*((F74+100)/200)*F72/100*F73/100,
IF(AND($C$60=$C$84,$C$59=2025,$D$59&lt;&gt;"1 кв"),F$64*((F74+100)/200)*F73/100,
IF(AND($C$60=$C$84,$C$59=2026,$D$59="1 кв"),F$64*((F74+100)/200)*F73/100,
IF(AND($C$60=$C$84,$C$59=2026,$D$59&lt;&gt;"1 кв"),F$64*((F74+100)/200),
IF(AND($C$60=$C$84,$C$59=2027,$D$59="1 кв"),F$64*((F74+100)/200),
IF(AND($C$60=$C$84,$C$59=2027,$D$59&lt;&gt;"1 кв"),F$64,
0))))))))))))))))))</f>
        <v>0</v>
      </c>
      <c r="G84" s="29">
        <f t="shared" ref="G84:P84" si="11">IF(AND($C$60=$C$84,$C$59=2019,$D$59="1 кв"),G$64*((G74+100)/200)*G66/100*G67/100*G68/100*G69/100*G70/100*G71/100*G72/100*G73/100,
IF(AND($C$60=$C$84,$C$59=2019,$D$59&lt;&gt;"1 кв"),G$64*((G74+100)/200)*G67/100*G68/100*G69/100*G70/100*G71/100*G72/100*G73/100,
IF(AND($C$60=$C$84,$C$59=2020,$D$59="1 кв"),G$64*((G74+100)/200)*G67/100*G68/100*G69/100*G70/100*G71/100*G72/100*G73/100,
IF(AND($C$60=$C$84,$C$59=2020,$D$59&lt;&gt;"1 кв"),G$64*((G74+100)/200)*G68/100*G69/100*G70/100*G71/100*G72/100*G73/100,
IF(AND($C$60=$C$84,$C$59=2021,$D$59="1 кв"),G$64*((G74+100)/200)*G68/100*G69/100*G70/100*G71/100*G72/100*G73/100,
IF(AND($C$60=$C$84,$C$59=2021,$D$59&lt;&gt;"1 кв"),G$64*((G74+100)/200)*G69/100*G70/100*G71/100*G72/100*G73/100,
IF(AND($C$60=$C$84,$C$59=2022,$D$59="1 кв"),G$64*((G74+100)/200)*G69/100*G70/100*G71/100*G72/100*G73/100,
IF(AND($C$60=$C$84,$C$59=2022,$D$59&lt;&gt;"1 кв"),G$64*((G74+100)/200)*G70/100*G71/100*G72/100*G73/100,
IF(AND($C$60=$C$84,$C$59=2023,$D$59="1 кв"),G$64*((G74+100)/200)*G70/100*G71/100*G72/100*G73/100,
IF(AND($C$60=$C$84,$C$59=2023,$D$59&lt;&gt;"1 кв"),G$64*((G74+100)/200)*G71/100*G72/100*G73/100,
IF(AND($C$60=$C$84,$C$59=2024,$D$59="1 кв"),G$64*((G74+100)/200)*G71/100*G72/100*G73/100,
IF(AND($C$60=$C$84,$C$59=2024,$D$59&lt;&gt;"1 кв"),G$64*((G74+100)/200)*G72/100*G73/100,
IF(AND($C$60=$C$84,$C$59=2025,$D$59="1 кв"),G$64*((G74+100)/200)*G72/100*G73/100,
IF(AND($C$60=$C$84,$C$59=2025,$D$59&lt;&gt;"1 кв"),G$64*((G74+100)/200)*G73/100,
IF(AND($C$60=$C$84,$C$59=2026,$D$59="1 кв"),G$64*((G74+100)/200)*G73/100,
IF(AND($C$60=$C$84,$C$59=2026,$D$59&lt;&gt;"1 кв"),G$64*((G74+100)/200),
IF(AND($C$60=$C$84,$C$59=2027,$D$59="1 кв"),G$64*((G74+100)/200),
IF(AND($C$60=$C$84,$C$59=2027,$D$59&lt;&gt;"1 кв"),G$64,
0))))))))))))))))))</f>
        <v>0</v>
      </c>
      <c r="H84" s="29">
        <f t="shared" si="11"/>
        <v>0</v>
      </c>
      <c r="I84" s="29">
        <f t="shared" si="11"/>
        <v>0</v>
      </c>
      <c r="J84" s="29">
        <f t="shared" si="11"/>
        <v>0</v>
      </c>
      <c r="K84" s="29">
        <f>IF(AND($C$60=$C$84,$C$59=2019,$D$59="1 кв"),K$64*((K74+100)/200)*K66/100*K67/100*K68/100*K69/100*K70/100*K71/100*K72/100*K73/100,
IF(AND($C$60=$C$84,$C$59=2019,$D$59&lt;&gt;"1 кв"),K$64*((K74+100)/200)*K67/100*K68/100*K69/100*K70/100*K71/100*K72/100*K73/100,
IF(AND($C$60=$C$84,$C$59=2020,$D$59="1 кв"),K$64*((K74+100)/200)*K67/100*K68/100*K69/100*K70/100*K71/100*K72/100*K73/100,
IF(AND($C$60=$C$84,$C$59=2020,$D$59&lt;&gt;"1 кв"),K$64*((K74+100)/200)*K68/100*K69/100*K70/100*K71/100*K72/100*K73/100,
IF(AND($C$60=$C$84,$C$59=2021,$D$59="1 кв"),K$64*((K74+100)/200)*K68/100*K69/100*K70/100*K71/100*K72/100*K73/100,
IF(AND($C$60=$C$84,$C$59=2021,$D$59&lt;&gt;"1 кв"),K$64*((K74+100)/200)*K69/100*K70/100*K71/100*K72/100*K73/100,
IF(AND($C$60=$C$84,$C$59=2022,$D$59="1 кв"),K$64*((K74+100)/200)*K69/100*K70/100*K71/100*K72/100*K73/100,
IF(AND($C$60=$C$84,$C$59=2022,$D$59&lt;&gt;"1 кв"),K$64*((K74+100)/200)*K70/100*K71/100*K72/100*K73/100,
IF(AND($C$60=$C$84,$C$59=2023,$D$59="1 кв"),K$64*((K74+100)/200)*K70/100*K71/100*K72/100*K73/100,
IF(AND($C$60=$C$84,$C$59=2023,$D$59&lt;&gt;"1 кв"),K$64*((K74+100)/200)*K71/100*K72/100*K73/100,
IF(AND($C$60=$C$84,$C$59=2024,$D$59="1 кв"),K$64*((K74+100)/200)*K71/100*K72/100*K73/100,
IF(AND($C$60=$C$84,$C$59=2024,$D$59&lt;&gt;"1 кв"),K$64*((K74+100)/200)*K72/100*K73/100,
IF(AND($C$60=$C$84,$C$59=2025,$D$59="1 кв"),K$64*((K74+100)/200)*K72/100*K73/100,
IF(AND($C$60=$C$84,$C$59=2025,$D$59&lt;&gt;"1 кв"),K$64*((K74+100)/200)*K73/100,
IF(AND($C$60=$C$84,$C$59=2026,$D$59="1 кв"),K$64*((K74+100)/200)*K73/100,
IF(AND($C$60=$C$84,$C$59=2026,$D$59&lt;&gt;"1 кв"),K$64*((K74+100)/200),
IF(AND($C$60=$C$84,$C$59=2027,$D$59="1 кв"),K$64*((K74+100)/200),
IF(AND($C$60=$C$84,$C$59=2027,$D$59&lt;&gt;"1 кв"),K$64,
0))))))))))))))))))*0</f>
        <v>0</v>
      </c>
      <c r="L84" s="29">
        <f>IF(AND($C$60=$C$84,$C$59=2019,$D$59="1 кв"),L$64*((L74+100)/200)*L66/100*L67/100*L68/100*L69/100*L70/100*L71/100*L72/100*L73/100,
IF(AND($C$60=$C$84,$C$59=2019,$D$59&lt;&gt;"1 кв"),L$64*((L74+100)/200)*L67/100*L68/100*L69/100*L70/100*L71/100*L72/100*L73/100,
IF(AND($C$60=$C$84,$C$59=2020,$D$59="1 кв"),L$64*((L74+100)/200)*L67/100*L68/100*L69/100*L70/100*L71/100*L72/100*L73/100,
IF(AND($C$60=$C$84,$C$59=2020,$D$59&lt;&gt;"1 кв"),L$64*((L74+100)/200)*L68/100*L69/100*L70/100*L71/100*L72/100*L73/100,
IF(AND($C$60=$C$84,$C$59=2021,$D$59="1 кв"),L$64*((L74+100)/200)*L68/100*L69/100*L70/100*L71/100*L72/100*L73/100,
IF(AND($C$60=$C$84,$C$59=2021,$D$59&lt;&gt;"1 кв"),L$64*((L74+100)/200)*L69/100*L70/100*L71/100*L72/100*L73/100,
IF(AND($C$60=$C$84,$C$59=2022,$D$59="1 кв"),L$64*((L74+100)/200)*L69/100*L70/100*L71/100*L72/100*L73/100,
IF(AND($C$60=$C$84,$C$59=2022,$D$59&lt;&gt;"1 кв"),L$64*((L74+100)/200)*L70/100*L71/100*L72/100*L73/100,
IF(AND($C$60=$C$84,$C$59=2023,$D$59="1 кв"),L$64*((L74+100)/200)*L70/100*L71/100*L72/100*L73/100,
IF(AND($C$60=$C$84,$C$59=2023,$D$59&lt;&gt;"1 кв"),L$64*((L74+100)/200)*L71/100*L72/100*L73/100,
IF(AND($C$60=$C$84,$C$59=2024,$D$59="1 кв"),L$64*((L74+100)/200)*L71/100*L72/100*L73/100,
IF(AND($C$60=$C$84,$C$59=2024,$D$59&lt;&gt;"1 кв"),L$64*((L74+100)/200)*L72/100*L73/100,
IF(AND($C$60=$C$84,$C$59=2025,$D$59="1 кв"),L$64*((L74+100)/200)*L72/100*L73/100,
IF(AND($C$60=$C$84,$C$59=2025,$D$59&lt;&gt;"1 кв"),L$64*((L74+100)/200)*L73/100,
IF(AND($C$60=$C$84,$C$59=2026,$D$59="1 кв"),L$64*((L74+100)/200)*L73/100,
IF(AND($C$60=$C$84,$C$59=2026,$D$59&lt;&gt;"1 кв"),L$64*((L74+100)/200),
IF(AND($C$60=$C$84,$C$59=2027,$D$59="1 кв"),L$64*((L74+100)/200),
IF(AND($C$60=$C$84,$C$59=2027,$D$59&lt;&gt;"1 кв"),L$64,
0))))))))))))))))))*0</f>
        <v>0</v>
      </c>
      <c r="M84" s="29">
        <f>IF(AND($C$60=$C$84,$C$59=2019,$D$59="1 кв"),M$64*((M74+100)/200)*M66/100*M67/100*M68/100*M69/100*M70/100*M71/100*M72/100*M73/100,
IF(AND($C$60=$C$84,$C$59=2019,$D$59&lt;&gt;"1 кв"),M$64*((M74+100)/200)*M67/100*M68/100*M69/100*M70/100*M71/100*M72/100*M73/100,
IF(AND($C$60=$C$84,$C$59=2020,$D$59="1 кв"),M$64*((M74+100)/200)*M67/100*M68/100*M69/100*M70/100*M71/100*M72/100*M73/100,
IF(AND($C$60=$C$84,$C$59=2020,$D$59&lt;&gt;"1 кв"),M$64*((M74+100)/200)*M68/100*M69/100*M70/100*M71/100*M72/100*M73/100,
IF(AND($C$60=$C$84,$C$59=2021,$D$59="1 кв"),M$64*((M74+100)/200)*M68/100*M69/100*M70/100*M71/100*M72/100*M73/100,
IF(AND($C$60=$C$84,$C$59=2021,$D$59&lt;&gt;"1 кв"),M$64*((M74+100)/200)*M69/100*M70/100*M71/100*M72/100*M73/100,
IF(AND($C$60=$C$84,$C$59=2022,$D$59="1 кв"),M$64*((M74+100)/200)*M69/100*M70/100*M71/100*M72/100*M73/100,
IF(AND($C$60=$C$84,$C$59=2022,$D$59&lt;&gt;"1 кв"),M$64*((M74+100)/200)*M70/100*M71/100*M72/100*M73/100,
IF(AND($C$60=$C$84,$C$59=2023,$D$59="1 кв"),M$64*((M74+100)/200)*M70/100*M71/100*M72/100*M73/100,
IF(AND($C$60=$C$84,$C$59=2023,$D$59&lt;&gt;"1 кв"),M$64*((M74+100)/200)*M71/100*M72/100*M73/100,
IF(AND($C$60=$C$84,$C$59=2024,$D$59="1 кв"),M$64*((M74+100)/200)*M71/100*M72/100*M73/100,
IF(AND($C$60=$C$84,$C$59=2024,$D$59&lt;&gt;"1 кв"),M$64*((M74+100)/200)*M72/100*M73/100,
IF(AND($C$60=$C$84,$C$59=2025,$D$59="1 кв"),M$64*((M74+100)/200)*M72/100*M73/100,
IF(AND($C$60=$C$84,$C$59=2025,$D$59&lt;&gt;"1 кв"),M$64*((M74+100)/200)*M73/100,
IF(AND($C$60=$C$84,$C$59=2026,$D$59="1 кв"),M$64*((M74+100)/200)*M73/100,
IF(AND($C$60=$C$84,$C$59=2026,$D$59&lt;&gt;"1 кв"),M$64*((M74+100)/200),
IF(AND($C$60=$C$84,$C$59=2027,$D$59="1 кв"),M$64*((M74+100)/200),
IF(AND($C$60=$C$84,$C$59=2027,$D$59&lt;&gt;"1 кв"),M$64,
0))))))))))))))))))*0</f>
        <v>0</v>
      </c>
      <c r="N84" s="29">
        <f t="shared" si="11"/>
        <v>0</v>
      </c>
      <c r="O84" s="29">
        <f t="shared" si="11"/>
        <v>0</v>
      </c>
      <c r="P84" s="29">
        <f t="shared" si="11"/>
        <v>0</v>
      </c>
      <c r="Q84" s="206">
        <f t="shared" si="4"/>
        <v>0</v>
      </c>
    </row>
    <row r="85" spans="2:19" ht="18.75" customHeight="1">
      <c r="B85" s="395"/>
      <c r="C85" s="400">
        <f>C84+1</f>
        <v>2028</v>
      </c>
      <c r="D85" s="400"/>
      <c r="E85" s="400"/>
      <c r="F85" s="29">
        <f>IF(AND($C$60=$C$85,$C$59=2019,$D$59="1 кв"),F$64*((F75+100)/200)*F66/100*F67/100*F68/100*F69/100*F70/100*F71/100*F72/100*F73/100*F74/100,
IF(AND($C$60=$C$85,$C$59=2019,$D$59&lt;&gt;"1 кв"),F$64*((F75+100)/200)*F67/100*F68/100*F69/100*F70/100*F71/100*F72/100*F73/100*F74/100,
IF(AND($C$60=$C$85,$C$59=2020,$D$59="1 кв"),F$64*((F75+100)/200)*F67/100*F68/100*F69/100*F70/100*F71/100*F72/100*F73/100*F74/100,
IF(AND($C$60=$C$85,$C$59=2020,$D$59&lt;&gt;"1 кв"),F$64*((F75+100)/200)*F68/100*F69/100*F70/100*F71/100*F72/100*F73/100*F74/100,
IF(AND($C$60=$C$85,$C$59=2021,$D$59="1 кв"),F$64*((F75+100)/200)*F68/100*F69/100*F70/100*F71/100*F72/100*F73/100*F74/100,
IF(AND($C$60=$C$85,$C$59=2021,$D$59&lt;&gt;"1 кв"),F$64*((F75+100)/200)*F69/100*F70/100*F71/100*F72/100*F73/100*F74/100,
IF(AND($C$60=$C$85,$C$59=2022,$D$59="1 кв"),F$64*((F75+100)/200)*F69/100*F70/100*F71/100*F72/100*F73/100*F74/100,
IF(AND($C$60=$C$85,$C$59=2022,$D$59&lt;&gt;"1 кв"),F$64*((F75+100)/200)*F70/100*F71/100*F72/100*F73/100*F74/100,
IF(AND($C$60=$C$85,$C$59=2023,$D$59="1 кв"),F$64*((F75+100)/200)*F70/100*F71/100*F72/100*F73/100*F74/100,
IF(AND($C$60=$C$85,$C$59=2023,$D$59&lt;&gt;"1 кв"),F$64*((F75+100)/200)*F71/100*F72/100*F73/100*F74/100,
IF(AND($C$60=$C$85,$C$59=2024,$D$59="1 кв"),F$64*((F75+100)/200)*F71/100*F72/100*F73/100*F74/100,
IF(AND($C$60=$C$85,$C$59=2024,$D$59&lt;&gt;"1 кв"),F$64*((F75+100)/200)*F72/100*F73/100*F74/100,
IF(AND($C$60=$C$85,$C$59=2025,$D$59="1 кв"),F$64*((F75+100)/200)*F72/100*F73/100*F74/100,
IF(AND($C$60=$C$85,$C$59=2025,$D$59&lt;&gt;"1 кв"),F$64*((F75+100)/200)*F73/100*F74/100,
IF(AND($C$60=$C$85,$C$59=2026,$D$59="1 кв"),F$64*((F75+100)/200)*F73/100*F74/100,
IF(AND($C$60=$C$85,$C$59=2026,$D$59&lt;&gt;"1 кв"),F$64*((F75+100)/20)*F74/100,
IF(AND($C$60=$C$85,$C$59=2027,$D$59="1 кв"),F$64*((F75+100)/200)*F74/100,
IF(AND($C$60=$C$85,$C$59=2027,$D$59&lt;&gt;"1 кв"),F$64*((F75+100)/200),
IF(AND($C$60=$C$85,$C$59=2028,$D$59="1 кв"),F$64*((F75+100)/200),
IF(AND($C$60=$C$85,$C$59=2028,$D$59&lt;&gt;"1 кв"),F$64,
0))))))))))))))))))))</f>
        <v>0</v>
      </c>
      <c r="G85" s="29">
        <f t="shared" ref="G85:P85" si="12">IF(AND($C$60=$C$85,$C$59=2019,$D$59="1 кв"),G$64*((G75+100)/200)*G66/100*G67/100*G68/100*G69/100*G70/100*G71/100*G72/100*G73/100*G74/100,
IF(AND($C$60=$C$85,$C$59=2019,$D$59&lt;&gt;"1 кв"),G$64*((G75+100)/200)*G67/100*G68/100*G69/100*G70/100*G71/100*G72/100*G73/100*G74/100,
IF(AND($C$60=$C$85,$C$59=2020,$D$59="1 кв"),G$64*((G75+100)/200)*G67/100*G68/100*G69/100*G70/100*G71/100*G72/100*G73/100*G74/100,
IF(AND($C$60=$C$85,$C$59=2020,$D$59&lt;&gt;"1 кв"),G$64*((G75+100)/200)*G68/100*G69/100*G70/100*G71/100*G72/100*G73/100*G74/100,
IF(AND($C$60=$C$85,$C$59=2021,$D$59="1 кв"),G$64*((G75+100)/200)*G68/100*G69/100*G70/100*G71/100*G72/100*G73/100*G74/100,
IF(AND($C$60=$C$85,$C$59=2021,$D$59&lt;&gt;"1 кв"),G$64*((G75+100)/200)*G69/100*G70/100*G71/100*G72/100*G73/100*G74/100,
IF(AND($C$60=$C$85,$C$59=2022,$D$59="1 кв"),G$64*((G75+100)/200)*G69/100*G70/100*G71/100*G72/100*G73/100*G74/100,
IF(AND($C$60=$C$85,$C$59=2022,$D$59&lt;&gt;"1 кв"),G$64*((G75+100)/200)*G70/100*G71/100*G72/100*G73/100*G74/100,
IF(AND($C$60=$C$85,$C$59=2023,$D$59="1 кв"),G$64*((G75+100)/200)*G70/100*G71/100*G72/100*G73/100*G74/100,
IF(AND($C$60=$C$85,$C$59=2023,$D$59&lt;&gt;"1 кв"),G$64*((G75+100)/200)*G71/100*G72/100*G73/100*G74/100,
IF(AND($C$60=$C$85,$C$59=2024,$D$59="1 кв"),G$64*((G75+100)/200)*G71/100*G72/100*G73/100*G74/100,
IF(AND($C$60=$C$85,$C$59=2024,$D$59&lt;&gt;"1 кв"),G$64*((G75+100)/200)*G72/100*G73/100*G74/100,
IF(AND($C$60=$C$85,$C$59=2025,$D$59="1 кв"),G$64*((G75+100)/200)*G72/100*G73/100*G74/100,
IF(AND($C$60=$C$85,$C$59=2025,$D$59&lt;&gt;"1 кв"),G$64*((G75+100)/200)*G73/100*G74/100,
IF(AND($C$60=$C$85,$C$59=2026,$D$59="1 кв"),G$64*((G75+100)/200)*G73/100*G74/100,
IF(AND($C$60=$C$85,$C$59=2026,$D$59&lt;&gt;"1 кв"),G$64*((G75+100)/20)*G74/100,
IF(AND($C$60=$C$85,$C$59=2027,$D$59="1 кв"),G$64*((G75+100)/200)*G74/100,
IF(AND($C$60=$C$85,$C$59=2027,$D$59&lt;&gt;"1 кв"),G$64*((G75+100)/200),
IF(AND($C$60=$C$85,$C$59=2028,$D$59="1 кв"),G$64*((G75+100)/200),
IF(AND($C$60=$C$85,$C$59=2028,$D$59&lt;&gt;"1 кв"),G$64,
0))))))))))))))))))))</f>
        <v>0</v>
      </c>
      <c r="H85" s="29">
        <f t="shared" si="12"/>
        <v>0</v>
      </c>
      <c r="I85" s="29">
        <f t="shared" si="12"/>
        <v>0</v>
      </c>
      <c r="J85" s="29">
        <f t="shared" si="12"/>
        <v>0</v>
      </c>
      <c r="K85" s="29">
        <f>IF(AND($C$60=$C$85,$C$59=2019,$D$59="1 кв"),K$64*((K75+100)/200)*K66/100*K67/100*K68/100*K69/100*K70/100*K71/100*K72/100*K73/100*K74/100,
IF(AND($C$60=$C$85,$C$59=2019,$D$59&lt;&gt;"1 кв"),K$64*((K75+100)/200)*K67/100*K68/100*K69/100*K70/100*K71/100*K72/100*K73/100*K74/100,
IF(AND($C$60=$C$85,$C$59=2020,$D$59="1 кв"),K$64*((K75+100)/200)*K67/100*K68/100*K69/100*K70/100*K71/100*K72/100*K73/100*K74/100,
IF(AND($C$60=$C$85,$C$59=2020,$D$59&lt;&gt;"1 кв"),K$64*((K75+100)/200)*K68/100*K69/100*K70/100*K71/100*K72/100*K73/100*K74/100,
IF(AND($C$60=$C$85,$C$59=2021,$D$59="1 кв"),K$64*((K75+100)/200)*K68/100*K69/100*K70/100*K71/100*K72/100*K73/100*K74/100,
IF(AND($C$60=$C$85,$C$59=2021,$D$59&lt;&gt;"1 кв"),K$64*((K75+100)/200)*K69/100*K70/100*K71/100*K72/100*K73/100*K74/100,
IF(AND($C$60=$C$85,$C$59=2022,$D$59="1 кв"),K$64*((K75+100)/200)*K69/100*K70/100*K71/100*K72/100*K73/100*K74/100,
IF(AND($C$60=$C$85,$C$59=2022,$D$59&lt;&gt;"1 кв"),K$64*((K75+100)/200)*K70/100*K71/100*K72/100*K73/100*K74/100,
IF(AND($C$60=$C$85,$C$59=2023,$D$59="1 кв"),K$64*((K75+100)/200)*K70/100*K71/100*K72/100*K73/100*K74/100,
IF(AND($C$60=$C$85,$C$59=2023,$D$59&lt;&gt;"1 кв"),K$64*((K75+100)/200)*K71/100*K72/100*K73/100*K74/100,
IF(AND($C$60=$C$85,$C$59=2024,$D$59="1 кв"),K$64*((K75+100)/200)*K71/100*K72/100*K73/100*K74/100,
IF(AND($C$60=$C$85,$C$59=2024,$D$59&lt;&gt;"1 кв"),K$64*((K75+100)/200)*K72/100*K73/100*K74/100,
IF(AND($C$60=$C$85,$C$59=2025,$D$59="1 кв"),K$64*((K75+100)/200)*K72/100*K73/100*K74/100,
IF(AND($C$60=$C$85,$C$59=2025,$D$59&lt;&gt;"1 кв"),K$64*((K75+100)/200)*K73/100*K74/100,
IF(AND($C$60=$C$85,$C$59=2026,$D$59="1 кв"),K$64*((K75+100)/200)*K73/100*K74/100,
IF(AND($C$60=$C$85,$C$59=2026,$D$59&lt;&gt;"1 кв"),K$64*((K75+100)/20)*K74/100,
IF(AND($C$60=$C$85,$C$59=2027,$D$59="1 кв"),K$64*((K75+100)/200)*K74/100,
IF(AND($C$60=$C$85,$C$59=2027,$D$59&lt;&gt;"1 кв"),K$64*((K75+100)/200),
IF(AND($C$60=$C$85,$C$59=2028,$D$59="1 кв"),K$64*((K75+100)/200),
IF(AND($C$60=$C$85,$C$59=2028,$D$59&lt;&gt;"1 кв"),K$64,
0))))))))))))))))))))*0</f>
        <v>0</v>
      </c>
      <c r="L85" s="29">
        <f>IF(AND($C$60=$C$85,$C$59=2019,$D$59="1 кв"),L$64*((L75+100)/200)*L66/100*L67/100*L68/100*L69/100*L70/100*L71/100*L72/100*L73/100*L74/100,
IF(AND($C$60=$C$85,$C$59=2019,$D$59&lt;&gt;"1 кв"),L$64*((L75+100)/200)*L67/100*L68/100*L69/100*L70/100*L71/100*L72/100*L73/100*L74/100,
IF(AND($C$60=$C$85,$C$59=2020,$D$59="1 кв"),L$64*((L75+100)/200)*L67/100*L68/100*L69/100*L70/100*L71/100*L72/100*L73/100*L74/100,
IF(AND($C$60=$C$85,$C$59=2020,$D$59&lt;&gt;"1 кв"),L$64*((L75+100)/200)*L68/100*L69/100*L70/100*L71/100*L72/100*L73/100*L74/100,
IF(AND($C$60=$C$85,$C$59=2021,$D$59="1 кв"),L$64*((L75+100)/200)*L68/100*L69/100*L70/100*L71/100*L72/100*L73/100*L74/100,
IF(AND($C$60=$C$85,$C$59=2021,$D$59&lt;&gt;"1 кв"),L$64*((L75+100)/200)*L69/100*L70/100*L71/100*L72/100*L73/100*L74/100,
IF(AND($C$60=$C$85,$C$59=2022,$D$59="1 кв"),L$64*((L75+100)/200)*L69/100*L70/100*L71/100*L72/100*L73/100*L74/100,
IF(AND($C$60=$C$85,$C$59=2022,$D$59&lt;&gt;"1 кв"),L$64*((L75+100)/200)*L70/100*L71/100*L72/100*L73/100*L74/100,
IF(AND($C$60=$C$85,$C$59=2023,$D$59="1 кв"),L$64*((L75+100)/200)*L70/100*L71/100*L72/100*L73/100*L74/100,
IF(AND($C$60=$C$85,$C$59=2023,$D$59&lt;&gt;"1 кв"),L$64*((L75+100)/200)*L71/100*L72/100*L73/100*L74/100,
IF(AND($C$60=$C$85,$C$59=2024,$D$59="1 кв"),L$64*((L75+100)/200)*L71/100*L72/100*L73/100*L74/100,
IF(AND($C$60=$C$85,$C$59=2024,$D$59&lt;&gt;"1 кв"),L$64*((L75+100)/200)*L72/100*L73/100*L74/100,
IF(AND($C$60=$C$85,$C$59=2025,$D$59="1 кв"),L$64*((L75+100)/200)*L72/100*L73/100*L74/100,
IF(AND($C$60=$C$85,$C$59=2025,$D$59&lt;&gt;"1 кв"),L$64*((L75+100)/200)*L73/100*L74/100,
IF(AND($C$60=$C$85,$C$59=2026,$D$59="1 кв"),L$64*((L75+100)/200)*L73/100*L74/100,
IF(AND($C$60=$C$85,$C$59=2026,$D$59&lt;&gt;"1 кв"),L$64*((L75+100)/20)*L74/100,
IF(AND($C$60=$C$85,$C$59=2027,$D$59="1 кв"),L$64*((L75+100)/200)*L74/100,
IF(AND($C$60=$C$85,$C$59=2027,$D$59&lt;&gt;"1 кв"),L$64*((L75+100)/200),
IF(AND($C$60=$C$85,$C$59=2028,$D$59="1 кв"),L$64*((L75+100)/200),
IF(AND($C$60=$C$85,$C$59=2028,$D$59&lt;&gt;"1 кв"),L$64,
0))))))))))))))))))))*0</f>
        <v>0</v>
      </c>
      <c r="M85" s="29">
        <f>IF(AND($C$60=$C$85,$C$59=2019,$D$59="1 кв"),M$64*((M75+100)/200)*M66/100*M67/100*M68/100*M69/100*M70/100*M71/100*M72/100*M73/100*M74/100,
IF(AND($C$60=$C$85,$C$59=2019,$D$59&lt;&gt;"1 кв"),M$64*((M75+100)/200)*M67/100*M68/100*M69/100*M70/100*M71/100*M72/100*M73/100*M74/100,
IF(AND($C$60=$C$85,$C$59=2020,$D$59="1 кв"),M$64*((M75+100)/200)*M67/100*M68/100*M69/100*M70/100*M71/100*M72/100*M73/100*M74/100,
IF(AND($C$60=$C$85,$C$59=2020,$D$59&lt;&gt;"1 кв"),M$64*((M75+100)/200)*M68/100*M69/100*M70/100*M71/100*M72/100*M73/100*M74/100,
IF(AND($C$60=$C$85,$C$59=2021,$D$59="1 кв"),M$64*((M75+100)/200)*M68/100*M69/100*M70/100*M71/100*M72/100*M73/100*M74/100,
IF(AND($C$60=$C$85,$C$59=2021,$D$59&lt;&gt;"1 кв"),M$64*((M75+100)/200)*M69/100*M70/100*M71/100*M72/100*M73/100*M74/100,
IF(AND($C$60=$C$85,$C$59=2022,$D$59="1 кв"),M$64*((M75+100)/200)*M69/100*M70/100*M71/100*M72/100*M73/100*M74/100,
IF(AND($C$60=$C$85,$C$59=2022,$D$59&lt;&gt;"1 кв"),M$64*((M75+100)/200)*M70/100*M71/100*M72/100*M73/100*M74/100,
IF(AND($C$60=$C$85,$C$59=2023,$D$59="1 кв"),M$64*((M75+100)/200)*M70/100*M71/100*M72/100*M73/100*M74/100,
IF(AND($C$60=$C$85,$C$59=2023,$D$59&lt;&gt;"1 кв"),M$64*((M75+100)/200)*M71/100*M72/100*M73/100*M74/100,
IF(AND($C$60=$C$85,$C$59=2024,$D$59="1 кв"),M$64*((M75+100)/200)*M71/100*M72/100*M73/100*M74/100,
IF(AND($C$60=$C$85,$C$59=2024,$D$59&lt;&gt;"1 кв"),M$64*((M75+100)/200)*M72/100*M73/100*M74/100,
IF(AND($C$60=$C$85,$C$59=2025,$D$59="1 кв"),M$64*((M75+100)/200)*M72/100*M73/100*M74/100,
IF(AND($C$60=$C$85,$C$59=2025,$D$59&lt;&gt;"1 кв"),M$64*((M75+100)/200)*M73/100*M74/100,
IF(AND($C$60=$C$85,$C$59=2026,$D$59="1 кв"),M$64*((M75+100)/200)*M73/100*M74/100,
IF(AND($C$60=$C$85,$C$59=2026,$D$59&lt;&gt;"1 кв"),M$64*((M75+100)/20)*M74/100,
IF(AND($C$60=$C$85,$C$59=2027,$D$59="1 кв"),M$64*((M75+100)/200)*M74/100,
IF(AND($C$60=$C$85,$C$59=2027,$D$59&lt;&gt;"1 кв"),M$64*((M75+100)/200),
IF(AND($C$60=$C$85,$C$59=2028,$D$59="1 кв"),M$64*((M75+100)/200),
IF(AND($C$60=$C$85,$C$59=2028,$D$59&lt;&gt;"1 кв"),M$64,
0))))))))))))))))))))*0</f>
        <v>0</v>
      </c>
      <c r="N85" s="29">
        <f t="shared" si="12"/>
        <v>0</v>
      </c>
      <c r="O85" s="29">
        <f t="shared" si="12"/>
        <v>0</v>
      </c>
      <c r="P85" s="29">
        <f t="shared" si="12"/>
        <v>0</v>
      </c>
      <c r="Q85" s="206">
        <f t="shared" si="4"/>
        <v>0</v>
      </c>
    </row>
    <row r="86" spans="2:19" ht="18.75" customHeight="1">
      <c r="B86" s="395"/>
      <c r="C86" s="400">
        <f t="shared" ref="C86:C87" si="13">C85+1</f>
        <v>2029</v>
      </c>
      <c r="D86" s="400"/>
      <c r="E86" s="400"/>
      <c r="F86" s="29">
        <f>IF(AND($C$60=$C$86,$C$59=2019,$D$59="1 кв"),F$64*((F76+100)/200)*F66/100*F67/100*F68/100*F69/100*F70/100*F71/100*F72/100*F73/100*F74/100*F75/100,
IF(AND($C$60=$C$86,$C$59=2019,$D$59&lt;&gt;"1 кв"),F$64*((F76+100)/200)*F67/100*F68/100*F69/100*F70/100*F71/100*F72/100*F73/100*F74/100*F75/100,
IF(AND($C$60=$C$86,$C$59=2020,$D$59="1 кв"),F$64*((F76+100)/200)*F67/100*F68/100*F69/100*F70/100*F71/100*F72/100*F73/100*F74/100*F75/100,
IF(AND($C$60=$C$86,$C$59=2020,$D$59&lt;&gt;"1 кв"),F$64*((F76+100)/200)*F68/100*F69/100*F70/100*F71/100*F72/100*F73/100*F74/100*F75/100,
IF(AND($C$60=$C$86,$C$59=2021,$D$59="1 кв"),F$64*((F76+100)/200)*F68/100*F69/100*F70/100*F71/100*F72/100*F73/100*F74/100*F75/100,
IF(AND($C$60=$C$86,$C$59=2021,$D$59&lt;&gt;"1 кв"),F$64*((F76+100)/200)*F69/100*F70/100*F71/100*F72/100*F73/100*F74/100*F75/100,
IF(AND($C$60=$C$86,$C$59=2022,$D$59="1 кв"),F$64*((F76+100)/200)*F69/100*F70/100*F71/100*F72/100*F73/100*F74/100*F75/100,
IF(AND($C$60=$C$86,$C$59=2022,$D$59&lt;&gt;"1 кв"),F$64*((F76+100)/200)*F70/100*F71/100*F72/100*F73/100*F74/100*F75/100,
IF(AND($C$60=$C$86,$C$59=2023,$D$59="1 кв"),F$64*((F76+100)/200)*F70/100*F71/100*F72/100*F73/100*F74/100*F75/100,
IF(AND($C$60=$C$86,$C$59=2023,$D$59&lt;&gt;"1 кв"),F$64*((F76+100)/200)*F71/100*F72/100*F73/100*F74/100*F75/100,
IF(AND($C$60=$C$86,$C$59=2024,$D$59="1 кв"),F$64*((F76+100)/200)*F71/100*F72/100*F73/100*F74/100*F75/100,
IF(AND($C$60=$C$86,$C$59=2024,$D$59&lt;&gt;"1 кв"),F$64*((F76+100)/200)*F72/100*F73/100*F74/100*F75/100,
IF(AND($C$60=$C$86,$C$59=2025,$D$59="1 кв"),F$64*((F76+100)/200)*F72/100*F73/100*F74/100*F75/100,
IF(AND($C$60=$C$86,$C$59=2025,$D$59&lt;&gt;"1 кв"),F$64*((F76+100)/200)*F73/100*F74/100*F75/100,
IF(AND($C$60=$C$86,$C$59=2026,$D$59="1 кв"),F$64*((F76+100)/200)*F73/100*F74/100*F75/100,
IF(AND($C$60=$C$86,$C$59=2026,$D$59&lt;&gt;"1 кв"),F$64*((F76+100)/200)*F74/100*F75/100,
IF(AND($C$60=$C$86,$C$59=2027,$D$59="1 кв"),F$64*((F76+100)/200)*F74/100*F75/100,
IF(AND($C$60=$C$86,$C$59=2027,$D$59&lt;&gt;"1 кв"),F$64*((F76+100)/200)*F75/100,
IF(AND($C$60=$C$86,$C$59=2028,$D$59="1 кв"),F$64*((F76+100)/200)*F75/100,
IF(AND($C$60=$C$86,$C$59=2028,$D$59&lt;&gt;"1 кв"),F$64*((F76+100)/200),
IF(AND($C$60=$C$86,$C$59=2029,$D$59="1 кв"),F$64*((F76+100)/200),
IF(AND($C$60=$C$86,$C$59=2029,$D$59&lt;&gt;"1 кв"),F$64,
0))))))))))))))))))))))</f>
        <v>0</v>
      </c>
      <c r="G86" s="29">
        <f t="shared" ref="G86:P86" si="14">IF(AND($C$60=$C$86,$C$59=2019,$D$59="1 кв"),G$64*((G76+100)/200)*G66/100*G67/100*G68/100*G69/100*G70/100*G71/100*G72/100*G73/100*G74/100*G75/100,
IF(AND($C$60=$C$86,$C$59=2019,$D$59&lt;&gt;"1 кв"),G$64*((G76+100)/200)*G67/100*G68/100*G69/100*G70/100*G71/100*G72/100*G73/100*G74/100*G75/100,
IF(AND($C$60=$C$86,$C$59=2020,$D$59="1 кв"),G$64*((G76+100)/200)*G67/100*G68/100*G69/100*G70/100*G71/100*G72/100*G73/100*G74/100*G75/100,
IF(AND($C$60=$C$86,$C$59=2020,$D$59&lt;&gt;"1 кв"),G$64*((G76+100)/200)*G68/100*G69/100*G70/100*G71/100*G72/100*G73/100*G74/100*G75/100,
IF(AND($C$60=$C$86,$C$59=2021,$D$59="1 кв"),G$64*((G76+100)/200)*G68/100*G69/100*G70/100*G71/100*G72/100*G73/100*G74/100*G75/100,
IF(AND($C$60=$C$86,$C$59=2021,$D$59&lt;&gt;"1 кв"),G$64*((G76+100)/200)*G69/100*G70/100*G71/100*G72/100*G73/100*G74/100*G75/100,
IF(AND($C$60=$C$86,$C$59=2022,$D$59="1 кв"),G$64*((G76+100)/200)*G69/100*G70/100*G71/100*G72/100*G73/100*G74/100*G75/100,
IF(AND($C$60=$C$86,$C$59=2022,$D$59&lt;&gt;"1 кв"),G$64*((G76+100)/200)*G70/100*G71/100*G72/100*G73/100*G74/100*G75/100,
IF(AND($C$60=$C$86,$C$59=2023,$D$59="1 кв"),G$64*((G76+100)/200)*G70/100*G71/100*G72/100*G73/100*G74/100*G75/100,
IF(AND($C$60=$C$86,$C$59=2023,$D$59&lt;&gt;"1 кв"),G$64*((G76+100)/200)*G71/100*G72/100*G73/100*G74/100*G75/100,
IF(AND($C$60=$C$86,$C$59=2024,$D$59="1 кв"),G$64*((G76+100)/200)*G71/100*G72/100*G73/100*G74/100*G75/100,
IF(AND($C$60=$C$86,$C$59=2024,$D$59&lt;&gt;"1 кв"),G$64*((G76+100)/200)*G72/100*G73/100*G74/100*G75/100,
IF(AND($C$60=$C$86,$C$59=2025,$D$59="1 кв"),G$64*((G76+100)/200)*G72/100*G73/100*G74/100*G75/100,
IF(AND($C$60=$C$86,$C$59=2025,$D$59&lt;&gt;"1 кв"),G$64*((G76+100)/200)*G73/100*G74/100*G75/100,
IF(AND($C$60=$C$86,$C$59=2026,$D$59="1 кв"),G$64*((G76+100)/200)*G73/100*G74/100*G75/100,
IF(AND($C$60=$C$86,$C$59=2026,$D$59&lt;&gt;"1 кв"),G$64*((G76+100)/200)*G74/100*G75/100,
IF(AND($C$60=$C$86,$C$59=2027,$D$59="1 кв"),G$64*((G76+100)/200)*G74/100*G75/100,
IF(AND($C$60=$C$86,$C$59=2027,$D$59&lt;&gt;"1 кв"),G$64*((G76+100)/200)*G75/100,
IF(AND($C$60=$C$86,$C$59=2028,$D$59="1 кв"),G$64*((G76+100)/200)*G75/100,
IF(AND($C$60=$C$86,$C$59=2028,$D$59&lt;&gt;"1 кв"),G$64*((G76+100)/200),
IF(AND($C$60=$C$86,$C$59=2029,$D$59="1 кв"),G$64*((G76+100)/200),
IF(AND($C$60=$C$86,$C$59=2029,$D$59&lt;&gt;"1 кв"),G$64,
0))))))))))))))))))))))</f>
        <v>0</v>
      </c>
      <c r="H86" s="29">
        <f t="shared" si="14"/>
        <v>0</v>
      </c>
      <c r="I86" s="29">
        <f t="shared" si="14"/>
        <v>0</v>
      </c>
      <c r="J86" s="29">
        <f t="shared" si="14"/>
        <v>0</v>
      </c>
      <c r="K86" s="29">
        <f>IF(AND($C$60=$C$86,$C$59=2019,$D$59="1 кв"),K$64*((K76+100)/200)*K66/100*K67/100*K68/100*K69/100*K70/100*K71/100*K72/100*K73/100*K74/100*K75/100,
IF(AND($C$60=$C$86,$C$59=2019,$D$59&lt;&gt;"1 кв"),K$64*((K76+100)/200)*K67/100*K68/100*K69/100*K70/100*K71/100*K72/100*K73/100*K74/100*K75/100,
IF(AND($C$60=$C$86,$C$59=2020,$D$59="1 кв"),K$64*((K76+100)/200)*K67/100*K68/100*K69/100*K70/100*K71/100*K72/100*K73/100*K74/100*K75/100,
IF(AND($C$60=$C$86,$C$59=2020,$D$59&lt;&gt;"1 кв"),K$64*((K76+100)/200)*K68/100*K69/100*K70/100*K71/100*K72/100*K73/100*K74/100*K75/100,
IF(AND($C$60=$C$86,$C$59=2021,$D$59="1 кв"),K$64*((K76+100)/200)*K68/100*K69/100*K70/100*K71/100*K72/100*K73/100*K74/100*K75/100,
IF(AND($C$60=$C$86,$C$59=2021,$D$59&lt;&gt;"1 кв"),K$64*((K76+100)/200)*K69/100*K70/100*K71/100*K72/100*K73/100*K74/100*K75/100,
IF(AND($C$60=$C$86,$C$59=2022,$D$59="1 кв"),K$64*((K76+100)/200)*K69/100*K70/100*K71/100*K72/100*K73/100*K74/100*K75/100,
IF(AND($C$60=$C$86,$C$59=2022,$D$59&lt;&gt;"1 кв"),K$64*((K76+100)/200)*K70/100*K71/100*K72/100*K73/100*K74/100*K75/100,
IF(AND($C$60=$C$86,$C$59=2023,$D$59="1 кв"),K$64*((K76+100)/200)*K70/100*K71/100*K72/100*K73/100*K74/100*K75/100,
IF(AND($C$60=$C$86,$C$59=2023,$D$59&lt;&gt;"1 кв"),K$64*((K76+100)/200)*K71/100*K72/100*K73/100*K74/100*K75/100,
IF(AND($C$60=$C$86,$C$59=2024,$D$59="1 кв"),K$64*((K76+100)/200)*K71/100*K72/100*K73/100*K74/100*K75/100,
IF(AND($C$60=$C$86,$C$59=2024,$D$59&lt;&gt;"1 кв"),K$64*((K76+100)/200)*K72/100*K73/100*K74/100*K75/100,
IF(AND($C$60=$C$86,$C$59=2025,$D$59="1 кв"),K$64*((K76+100)/200)*K72/100*K73/100*K74/100*K75/100,
IF(AND($C$60=$C$86,$C$59=2025,$D$59&lt;&gt;"1 кв"),K$64*((K76+100)/200)*K73/100*K74/100*K75/100,
IF(AND($C$60=$C$86,$C$59=2026,$D$59="1 кв"),K$64*((K76+100)/200)*K73/100*K74/100*K75/100,
IF(AND($C$60=$C$86,$C$59=2026,$D$59&lt;&gt;"1 кв"),K$64*((K76+100)/200)*K74/100*K75/100,
IF(AND($C$60=$C$86,$C$59=2027,$D$59="1 кв"),K$64*((K76+100)/200)*K74/100*K75/100,
IF(AND($C$60=$C$86,$C$59=2027,$D$59&lt;&gt;"1 кв"),K$64*((K76+100)/200)*K75/100,
IF(AND($C$60=$C$86,$C$59=2028,$D$59="1 кв"),K$64*((K76+100)/200)*K75/100,
IF(AND($C$60=$C$86,$C$59=2028,$D$59&lt;&gt;"1 кв"),K$64*((K76+100)/200),
IF(AND($C$60=$C$86,$C$59=2029,$D$59="1 кв"),K$64*((K76+100)/200),
IF(AND($C$60=$C$86,$C$59=2029,$D$59&lt;&gt;"1 кв"),K$64,
0))))))))))))))))))))))*0</f>
        <v>0</v>
      </c>
      <c r="L86" s="29">
        <f>IF(AND($C$60=$C$86,$C$59=2019,$D$59="1 кв"),L$64*((L76+100)/200)*L66/100*L67/100*L68/100*L69/100*L70/100*L71/100*L72/100*L73/100*L74/100*L75/100,
IF(AND($C$60=$C$86,$C$59=2019,$D$59&lt;&gt;"1 кв"),L$64*((L76+100)/200)*L67/100*L68/100*L69/100*L70/100*L71/100*L72/100*L73/100*L74/100*L75/100,
IF(AND($C$60=$C$86,$C$59=2020,$D$59="1 кв"),L$64*((L76+100)/200)*L67/100*L68/100*L69/100*L70/100*L71/100*L72/100*L73/100*L74/100*L75/100,
IF(AND($C$60=$C$86,$C$59=2020,$D$59&lt;&gt;"1 кв"),L$64*((L76+100)/200)*L68/100*L69/100*L70/100*L71/100*L72/100*L73/100*L74/100*L75/100,
IF(AND($C$60=$C$86,$C$59=2021,$D$59="1 кв"),L$64*((L76+100)/200)*L68/100*L69/100*L70/100*L71/100*L72/100*L73/100*L74/100*L75/100,
IF(AND($C$60=$C$86,$C$59=2021,$D$59&lt;&gt;"1 кв"),L$64*((L76+100)/200)*L69/100*L70/100*L71/100*L72/100*L73/100*L74/100*L75/100,
IF(AND($C$60=$C$86,$C$59=2022,$D$59="1 кв"),L$64*((L76+100)/200)*L69/100*L70/100*L71/100*L72/100*L73/100*L74/100*L75/100,
IF(AND($C$60=$C$86,$C$59=2022,$D$59&lt;&gt;"1 кв"),L$64*((L76+100)/200)*L70/100*L71/100*L72/100*L73/100*L74/100*L75/100,
IF(AND($C$60=$C$86,$C$59=2023,$D$59="1 кв"),L$64*((L76+100)/200)*L70/100*L71/100*L72/100*L73/100*L74/100*L75/100,
IF(AND($C$60=$C$86,$C$59=2023,$D$59&lt;&gt;"1 кв"),L$64*((L76+100)/200)*L71/100*L72/100*L73/100*L74/100*L75/100,
IF(AND($C$60=$C$86,$C$59=2024,$D$59="1 кв"),L$64*((L76+100)/200)*L71/100*L72/100*L73/100*L74/100*L75/100,
IF(AND($C$60=$C$86,$C$59=2024,$D$59&lt;&gt;"1 кв"),L$64*((L76+100)/200)*L72/100*L73/100*L74/100*L75/100,
IF(AND($C$60=$C$86,$C$59=2025,$D$59="1 кв"),L$64*((L76+100)/200)*L72/100*L73/100*L74/100*L75/100,
IF(AND($C$60=$C$86,$C$59=2025,$D$59&lt;&gt;"1 кв"),L$64*((L76+100)/200)*L73/100*L74/100*L75/100,
IF(AND($C$60=$C$86,$C$59=2026,$D$59="1 кв"),L$64*((L76+100)/200)*L73/100*L74/100*L75/100,
IF(AND($C$60=$C$86,$C$59=2026,$D$59&lt;&gt;"1 кв"),L$64*((L76+100)/200)*L74/100*L75/100,
IF(AND($C$60=$C$86,$C$59=2027,$D$59="1 кв"),L$64*((L76+100)/200)*L74/100*L75/100,
IF(AND($C$60=$C$86,$C$59=2027,$D$59&lt;&gt;"1 кв"),L$64*((L76+100)/200)*L75/100,
IF(AND($C$60=$C$86,$C$59=2028,$D$59="1 кв"),L$64*((L76+100)/200)*L75/100,
IF(AND($C$60=$C$86,$C$59=2028,$D$59&lt;&gt;"1 кв"),L$64*((L76+100)/200),
IF(AND($C$60=$C$86,$C$59=2029,$D$59="1 кв"),L$64*((L76+100)/200),
IF(AND($C$60=$C$86,$C$59=2029,$D$59&lt;&gt;"1 кв"),L$64,
0))))))))))))))))))))))*0</f>
        <v>0</v>
      </c>
      <c r="M86" s="29">
        <f>IF(AND($C$60=$C$86,$C$59=2019,$D$59="1 кв"),M$64*((M76+100)/200)*M66/100*M67/100*M68/100*M69/100*M70/100*M71/100*M72/100*M73/100*M74/100*M75/100,
IF(AND($C$60=$C$86,$C$59=2019,$D$59&lt;&gt;"1 кв"),M$64*((M76+100)/200)*M67/100*M68/100*M69/100*M70/100*M71/100*M72/100*M73/100*M74/100*M75/100,
IF(AND($C$60=$C$86,$C$59=2020,$D$59="1 кв"),M$64*((M76+100)/200)*M67/100*M68/100*M69/100*M70/100*M71/100*M72/100*M73/100*M74/100*M75/100,
IF(AND($C$60=$C$86,$C$59=2020,$D$59&lt;&gt;"1 кв"),M$64*((M76+100)/200)*M68/100*M69/100*M70/100*M71/100*M72/100*M73/100*M74/100*M75/100,
IF(AND($C$60=$C$86,$C$59=2021,$D$59="1 кв"),M$64*((M76+100)/200)*M68/100*M69/100*M70/100*M71/100*M72/100*M73/100*M74/100*M75/100,
IF(AND($C$60=$C$86,$C$59=2021,$D$59&lt;&gt;"1 кв"),M$64*((M76+100)/200)*M69/100*M70/100*M71/100*M72/100*M73/100*M74/100*M75/100,
IF(AND($C$60=$C$86,$C$59=2022,$D$59="1 кв"),M$64*((M76+100)/200)*M69/100*M70/100*M71/100*M72/100*M73/100*M74/100*M75/100,
IF(AND($C$60=$C$86,$C$59=2022,$D$59&lt;&gt;"1 кв"),M$64*((M76+100)/200)*M70/100*M71/100*M72/100*M73/100*M74/100*M75/100,
IF(AND($C$60=$C$86,$C$59=2023,$D$59="1 кв"),M$64*((M76+100)/200)*M70/100*M71/100*M72/100*M73/100*M74/100*M75/100,
IF(AND($C$60=$C$86,$C$59=2023,$D$59&lt;&gt;"1 кв"),M$64*((M76+100)/200)*M71/100*M72/100*M73/100*M74/100*M75/100,
IF(AND($C$60=$C$86,$C$59=2024,$D$59="1 кв"),M$64*((M76+100)/200)*M71/100*M72/100*M73/100*M74/100*M75/100,
IF(AND($C$60=$C$86,$C$59=2024,$D$59&lt;&gt;"1 кв"),M$64*((M76+100)/200)*M72/100*M73/100*M74/100*M75/100,
IF(AND($C$60=$C$86,$C$59=2025,$D$59="1 кв"),M$64*((M76+100)/200)*M72/100*M73/100*M74/100*M75/100,
IF(AND($C$60=$C$86,$C$59=2025,$D$59&lt;&gt;"1 кв"),M$64*((M76+100)/200)*M73/100*M74/100*M75/100,
IF(AND($C$60=$C$86,$C$59=2026,$D$59="1 кв"),M$64*((M76+100)/200)*M73/100*M74/100*M75/100,
IF(AND($C$60=$C$86,$C$59=2026,$D$59&lt;&gt;"1 кв"),M$64*((M76+100)/200)*M74/100*M75/100,
IF(AND($C$60=$C$86,$C$59=2027,$D$59="1 кв"),M$64*((M76+100)/200)*M74/100*M75/100,
IF(AND($C$60=$C$86,$C$59=2027,$D$59&lt;&gt;"1 кв"),M$64*((M76+100)/200)*M75/100,
IF(AND($C$60=$C$86,$C$59=2028,$D$59="1 кв"),M$64*((M76+100)/200)*M75/100,
IF(AND($C$60=$C$86,$C$59=2028,$D$59&lt;&gt;"1 кв"),M$64*((M76+100)/200),
IF(AND($C$60=$C$86,$C$59=2029,$D$59="1 кв"),M$64*((M76+100)/200),
IF(AND($C$60=$C$86,$C$59=2029,$D$59&lt;&gt;"1 кв"),M$64,
0))))))))))))))))))))))*0</f>
        <v>0</v>
      </c>
      <c r="N86" s="29">
        <f>IF(AND($C$60=$C$86,$C$59=2019,$D$59="1 кв"),N$64*((N76+100)/200)*N66/100*N67/100*N68/100*N69/100*N70/100*N71/100*N72/100*N73/100*N74/100*N75/100,
IF(AND($C$60=$C$86,$C$59=2019,$D$59&lt;&gt;"1 кв"),N$64*((N76+100)/200)*N67/100*N68/100*N69/100*N70/100*N71/100*N72/100*N73/100*N74/100*N75/100,
IF(AND($C$60=$C$86,$C$59=2020,$D$59="1 кв"),N$64*((N76+100)/200)*N67/100*N68/100*N69/100*N70/100*N71/100*N72/100*N73/100*N74/100*N75/100,
IF(AND($C$60=$C$86,$C$59=2020,$D$59&lt;&gt;"1 кв"),N$64*((N76+100)/200)*N68/100*N69/100*N70/100*N71/100*N72/100*N73/100*N74/100*N75/100,
IF(AND($C$60=$C$86,$C$59=2021,$D$59="1 кв"),N$64*((N76+100)/200)*N68/100*N69/100*N70/100*N71/100*N72/100*N73/100*N74/100*N75/100,
IF(AND($C$60=$C$86,$C$59=2021,$D$59&lt;&gt;"1 кв"),N$64*((N76+100)/200)*N69/100*N70/100*N71/100*N72/100*N73/100*N74/100*N75/100,
IF(AND($C$60=$C$86,$C$59=2022,$D$59="1 кв"),N$64*((N76+100)/200)*N69/100*N70/100*N71/100*N72/100*N73/100*N74/100*N75/100,
IF(AND($C$60=$C$86,$C$59=2022,$D$59&lt;&gt;"1 кв"),N$64*((N76+100)/200)*N70/100*N71/100*N72/100*N73/100*N74/100*N75/100,
IF(AND($C$60=$C$86,$C$59=2023,$D$59="1 кв"),N$64*((N76+100)/200)*N70/100*N71/100*N72/100*N73/100*N74/100*N75/100,
IF(AND($C$60=$C$86,$C$59=2023,$D$59&lt;&gt;"1 кв"),N$64*((N76+100)/200)*N71/100*N72/100*N73/100*N74/100*N75/100,
IF(AND($C$60=$C$86,$C$59=2024,$D$59="1 кв"),N$64*((N76+100)/200)*N71/100*N72/100*N73/100*N74/100*N75/100,
IF(AND($C$60=$C$86,$C$59=2024,$D$59&lt;&gt;"1 кв"),N$64*((N76+100)/200)*N72/100*N73/100*N74/100*N75/100,
IF(AND($C$60=$C$86,$C$59=2025,$D$59="1 кв"),N$64*((N76+100)/200)*N72/100*N73/100*N74/100*N75/100,
IF(AND($C$60=$C$86,$C$59=2025,$D$59&lt;&gt;"1 кв"),N$64*((N76+100)/200)*N73/100*N74/100*N75/100,
IF(AND($C$60=$C$86,$C$59=2026,$D$59="1 кв"),N$64*((N76+100)/200)*N73/100*N74/100*N75/100,
IF(AND($C$60=$C$86,$C$59=2026,$D$59&lt;&gt;"1 кв"),N$64*((N76+100)/200)*N74/100*N75/100,
IF(AND($C$60=$C$86,$C$59=2027,$D$59="1 кв"),N$64*((N76+100)/200)*N74/100*N75/100,
IF(AND($C$60=$C$86,$C$59=2027,$D$59&lt;&gt;"1 кв"),N$64*((N76+100)/200)*N75/100,
IF(AND($C$60=$C$86,$C$59=2028,$D$59="1 кв"),N$64*((N76+100)/200)*N75/100,
IF(AND($C$60=$C$86,$C$59=2028,$D$59&lt;&gt;"1 кв"),N$64*((N76+100)/200),
IF(AND($C$60=$C$86,$C$59=2029,$D$59="1 кв"),N$64*((N76+100)/200),
IF(AND($C$60=$C$86,$C$59=2029,$D$59&lt;&gt;"1 кв"),N$64,
0))))))))))))))))))))))</f>
        <v>0</v>
      </c>
      <c r="O86" s="29">
        <f t="shared" si="14"/>
        <v>0</v>
      </c>
      <c r="P86" s="29">
        <f t="shared" si="14"/>
        <v>0</v>
      </c>
      <c r="Q86" s="206">
        <f t="shared" si="4"/>
        <v>0</v>
      </c>
    </row>
    <row r="87" spans="2:19" ht="18.75" customHeight="1">
      <c r="B87" s="396"/>
      <c r="C87" s="400">
        <f t="shared" si="13"/>
        <v>2030</v>
      </c>
      <c r="D87" s="400"/>
      <c r="E87" s="400"/>
      <c r="F87" s="29">
        <f>IF(AND($C$60=$C$87,$C$59=2019,$D$59="1 кв"),F$64*((F77+100)/200)*F66/100*F67/100*F68/100*F69/100*F70/100*F71/100*F72/100*F73/100*F74/100*F75/100*F76/100,
IF(AND($C$60=$C$87,$C$59=2019,$D$59&lt;&gt;"1 кв"),F$64*((F77+100)/200)*F67/100*F68/100*F69/100*F70/100*F71/100*F72/100*F73/100*F74/100*F75/100*F76/100,
IF(AND($C$60=$C$87,$C$59=2020,$D$59="1 кв"),F$64*((F77+100)/200)*F67/100*F68/100*F69/100*F70/100*F71/100*F72/100*F73/100*F74/100*F75/100*F76/100,
IF(AND($C$60=$C$87,$C$59=2020,$D$59&lt;&gt;"1 кв"),F$64*((F77+100)/200)*F68/100*F69/100*F70/100*F71/100*F72/100*F73/100*F74/100*F75/100*F76/100,
IF(AND($C$60=$C$87,$C$59=2021,$D$59="1 кв"),F$64*((F77+100)/200)*F68/100*F69/100*F70/100*F71/100*F72/100*F73/100*F74/100*F75/100*F76/100,
IF(AND($C$60=$C$87,$C$59=2021,$D$59&lt;&gt;"1 кв"),F$64*((F77+100)/200)*F69/100*F70/100*F71/100*F72/100*F73/100*F74/100*F75/100*F76/100,
IF(AND($C$60=$C$87,$C$59=2022,$D$59="1 кв"),F$64*((F77+100)/200)*F69/100*F70/100*F71/100*F72/100*F73/100*F74/100*F75/100*F76/100,
IF(AND($C$60=$C$87,$C$59=2022,$D$59&lt;&gt;"1 кв"),F$64*((F77+100)/200)*F70/100*F71/100*F72/100*F73/100*F74/100*F75/100*F76/100,
IF(AND($C$60=$C$87,$C$59=2023,$D$59="1 кв"),F$64*((F77+100)/200)*F70/100*F71/100*F72/100*F73/100*F74/100*F75/100*F76/100,
IF(AND($C$60=$C$87,$C$59=2023,$D$59&lt;&gt;"1 кв"),F$64*((F77+100)/200)*F71/100*F72/100*F73/100*F74/100*F75/100*F76/100,
IF(AND($C$60=$C$87,$C$59=2024,$D$59="1 кв"),F$64*((F77+100)/200)*F71/100*F72/100*F73/100*F74/100*F75/100*F76/100,
IF(AND($C$60=$C$87,$C$59=2024,$D$59&lt;&gt;"1 кв"),F$64*((F77+100)/200)*F72/100*F73/100*F74/100*F75/100*F76/100,
IF(AND($C$60=$C$87,$C$59=2025,$D$59="1 кв"),F$64*((F77+100)/200)*F72/100*F73/100*F74/100*F75/100*F76/100,
IF(AND($C$60=$C$87,$C$59=2025,$D$59&lt;&gt;"1 кв"),F$64*((F77+100)/200)*F73/100*F74/100*F75/100*F76/100,
IF(AND($C$60=$C$87,$C$59=2026,$D$59="1 кв"),F$64*((F77+100)/200)*F73/100*F74/100*F75/100*F76/100,
IF(AND($C$60=$C$87,$C$59=2026,$D$59&lt;&gt;"1 кв"),F$64*((F77+100)/200)*F74/100*F75/100*F76/100,
IF(AND($C$60=$C$87,$C$59=2027,$D$59="1 кв"),F$64*((F77+100)/200)*F74/100*F75/100*F76/100,
IF(AND($C$60=$C$87,$C$59=2027,$D$59&lt;&gt;"1 кв"),F$64*((F77+100)/200)*F75/100*F76/100,
IF(AND($C$60=$C$87,$C$59=2028,$D$59="1 кв"),F$64*((F77+100)/200)*F75/100*F76/100,
IF(AND($C$60=$C$87,$C$59=2028,$D$59&lt;&gt;"1 кв"),F$64*((F77+100)/200)*F76/100,
IF(AND($C$60=$C$87,$C$59=2029,$D$59="1 кв"),F$64*((F77+100)/200)*F76/100,
IF(AND($C$60=$C$87,$C$59=2029,$D$59&lt;&gt;"1 кв"),F$64*((F77+100)/200),
IF(AND($C$60=$C$87,$C$59=2030,$D$59="1 кв"),F$64*((F77+100)/200),
IF(AND($C$60=$C$87,$C$59=2030,$D$59&lt;&gt;"1 кв"),F$64,
0))))))))))))))))))))))))</f>
        <v>0</v>
      </c>
      <c r="G87" s="29">
        <f t="shared" ref="G87:P87" si="15">IF(AND($C$60=$C$87,$C$59=2019,$D$59="1 кв"),G$64*((G77+100)/200)*G66/100*G67/100*G68/100*G69/100*G70/100*G71/100*G72/100*G73/100*G74/100*G75/100*G76/100,
IF(AND($C$60=$C$87,$C$59=2019,$D$59&lt;&gt;"1 кв"),G$64*((G77+100)/200)*G67/100*G68/100*G69/100*G70/100*G71/100*G72/100*G73/100*G74/100*G75/100*G76/100,
IF(AND($C$60=$C$87,$C$59=2020,$D$59="1 кв"),G$64*((G77+100)/200)*G67/100*G68/100*G69/100*G70/100*G71/100*G72/100*G73/100*G74/100*G75/100*G76/100,
IF(AND($C$60=$C$87,$C$59=2020,$D$59&lt;&gt;"1 кв"),G$64*((G77+100)/200)*G68/100*G69/100*G70/100*G71/100*G72/100*G73/100*G74/100*G75/100*G76/100,
IF(AND($C$60=$C$87,$C$59=2021,$D$59="1 кв"),G$64*((G77+100)/200)*G68/100*G69/100*G70/100*G71/100*G72/100*G73/100*G74/100*G75/100*G76/100,
IF(AND($C$60=$C$87,$C$59=2021,$D$59&lt;&gt;"1 кв"),G$64*((G77+100)/200)*G69/100*G70/100*G71/100*G72/100*G73/100*G74/100*G75/100*G76/100,
IF(AND($C$60=$C$87,$C$59=2022,$D$59="1 кв"),G$64*((G77+100)/200)*G69/100*G70/100*G71/100*G72/100*G73/100*G74/100*G75/100*G76/100,
IF(AND($C$60=$C$87,$C$59=2022,$D$59&lt;&gt;"1 кв"),G$64*((G77+100)/200)*G70/100*G71/100*G72/100*G73/100*G74/100*G75/100*G76/100,
IF(AND($C$60=$C$87,$C$59=2023,$D$59="1 кв"),G$64*((G77+100)/200)*G70/100*G71/100*G72/100*G73/100*G74/100*G75/100*G76/100,
IF(AND($C$60=$C$87,$C$59=2023,$D$59&lt;&gt;"1 кв"),G$64*((G77+100)/200)*G71/100*G72/100*G73/100*G74/100*G75/100*G76/100,
IF(AND($C$60=$C$87,$C$59=2024,$D$59="1 кв"),G$64*((G77+100)/200)*G71/100*G72/100*G73/100*G74/100*G75/100*G76/100,
IF(AND($C$60=$C$87,$C$59=2024,$D$59&lt;&gt;"1 кв"),G$64*((G77+100)/200)*G72/100*G73/100*G74/100*G75/100*G76/100,
IF(AND($C$60=$C$87,$C$59=2025,$D$59="1 кв"),G$64*((G77+100)/200)*G72/100*G73/100*G74/100*G75/100*G76/100,
IF(AND($C$60=$C$87,$C$59=2025,$D$59&lt;&gt;"1 кв"),G$64*((G77+100)/200)*G73/100*G74/100*G75/100*G76/100,
IF(AND($C$60=$C$87,$C$59=2026,$D$59="1 кв"),G$64*((G77+100)/200)*G73/100*G74/100*G75/100*G76/100,
IF(AND($C$60=$C$87,$C$59=2026,$D$59&lt;&gt;"1 кв"),G$64*((G77+100)/200)*G74/100*G75/100*G76/100,
IF(AND($C$60=$C$87,$C$59=2027,$D$59="1 кв"),G$64*((G77+100)/200)*G74/100*G75/100*G76/100,
IF(AND($C$60=$C$87,$C$59=2027,$D$59&lt;&gt;"1 кв"),G$64*((G77+100)/200)*G75/100*G76/100,
IF(AND($C$60=$C$87,$C$59=2028,$D$59="1 кв"),G$64*((G77+100)/200)*G75/100*G76/100,
IF(AND($C$60=$C$87,$C$59=2028,$D$59&lt;&gt;"1 кв"),G$64*((G77+100)/200)*G76/100,
IF(AND($C$60=$C$87,$C$59=2029,$D$59="1 кв"),G$64*((G77+100)/200)*G76/100,
IF(AND($C$60=$C$87,$C$59=2029,$D$59&lt;&gt;"1 кв"),G$64*((G77+100)/200),
IF(AND($C$60=$C$87,$C$59=2030,$D$59="1 кв"),G$64*((G77+100)/200),
IF(AND($C$60=$C$87,$C$59=2030,$D$59&lt;&gt;"1 кв"),G$64,
0))))))))))))))))))))))))</f>
        <v>0</v>
      </c>
      <c r="H87" s="29">
        <f t="shared" si="15"/>
        <v>0</v>
      </c>
      <c r="I87" s="29">
        <f t="shared" si="15"/>
        <v>0</v>
      </c>
      <c r="J87" s="29">
        <f t="shared" si="15"/>
        <v>0</v>
      </c>
      <c r="K87" s="29">
        <f>IF(AND($C$60=$C$87,$C$59=2019,$D$59="1 кв"),K$64*((K77+100)/200)*K66/100*K67/100*K68/100*K69/100*K70/100*K71/100*K72/100*K73/100*K74/100*K75/100*K76/100,
IF(AND($C$60=$C$87,$C$59=2019,$D$59&lt;&gt;"1 кв"),K$64*((K77+100)/200)*K67/100*K68/100*K69/100*K70/100*K71/100*K72/100*K73/100*K74/100*K75/100*K76/100,
IF(AND($C$60=$C$87,$C$59=2020,$D$59="1 кв"),K$64*((K77+100)/200)*K67/100*K68/100*K69/100*K70/100*K71/100*K72/100*K73/100*K74/100*K75/100*K76/100,
IF(AND($C$60=$C$87,$C$59=2020,$D$59&lt;&gt;"1 кв"),K$64*((K77+100)/200)*K68/100*K69/100*K70/100*K71/100*K72/100*K73/100*K74/100*K75/100*K76/100,
IF(AND($C$60=$C$87,$C$59=2021,$D$59="1 кв"),K$64*((K77+100)/200)*K68/100*K69/100*K70/100*K71/100*K72/100*K73/100*K74/100*K75/100*K76/100,
IF(AND($C$60=$C$87,$C$59=2021,$D$59&lt;&gt;"1 кв"),K$64*((K77+100)/200)*K69/100*K70/100*K71/100*K72/100*K73/100*K74/100*K75/100*K76/100,
IF(AND($C$60=$C$87,$C$59=2022,$D$59="1 кв"),K$64*((K77+100)/200)*K69/100*K70/100*K71/100*K72/100*K73/100*K74/100*K75/100*K76/100,
IF(AND($C$60=$C$87,$C$59=2022,$D$59&lt;&gt;"1 кв"),K$64*((K77+100)/200)*K70/100*K71/100*K72/100*K73/100*K74/100*K75/100*K76/100,
IF(AND($C$60=$C$87,$C$59=2023,$D$59="1 кв"),K$64*((K77+100)/200)*K70/100*K71/100*K72/100*K73/100*K74/100*K75/100*K76/100,
IF(AND($C$60=$C$87,$C$59=2023,$D$59&lt;&gt;"1 кв"),K$64*((K77+100)/200)*K71/100*K72/100*K73/100*K74/100*K75/100*K76/100,
IF(AND($C$60=$C$87,$C$59=2024,$D$59="1 кв"),K$64*((K77+100)/200)*K71/100*K72/100*K73/100*K74/100*K75/100*K76/100,
IF(AND($C$60=$C$87,$C$59=2024,$D$59&lt;&gt;"1 кв"),K$64*((K77+100)/200)*K72/100*K73/100*K74/100*K75/100*K76/100,
IF(AND($C$60=$C$87,$C$59=2025,$D$59="1 кв"),K$64*((K77+100)/200)*K72/100*K73/100*K74/100*K75/100*K76/100,
IF(AND($C$60=$C$87,$C$59=2025,$D$59&lt;&gt;"1 кв"),K$64*((K77+100)/200)*K73/100*K74/100*K75/100*K76/100,
IF(AND($C$60=$C$87,$C$59=2026,$D$59="1 кв"),K$64*((K77+100)/200)*K73/100*K74/100*K75/100*K76/100,
IF(AND($C$60=$C$87,$C$59=2026,$D$59&lt;&gt;"1 кв"),K$64*((K77+100)/200)*K74/100*K75/100*K76/100,
IF(AND($C$60=$C$87,$C$59=2027,$D$59="1 кв"),K$64*((K77+100)/200)*K74/100*K75/100*K76/100,
IF(AND($C$60=$C$87,$C$59=2027,$D$59&lt;&gt;"1 кв"),K$64*((K77+100)/200)*K75/100*K76/100,
IF(AND($C$60=$C$87,$C$59=2028,$D$59="1 кв"),K$64*((K77+100)/200)*K75/100*K76/100,
IF(AND($C$60=$C$87,$C$59=2028,$D$59&lt;&gt;"1 кв"),K$64*((K77+100)/200)*K76/100,
IF(AND($C$60=$C$87,$C$59=2029,$D$59="1 кв"),K$64*((K77+100)/200)*K76/100,
IF(AND($C$60=$C$87,$C$59=2029,$D$59&lt;&gt;"1 кв"),K$64*((K77+100)/200),
IF(AND($C$60=$C$87,$C$59=2030,$D$59="1 кв"),K$64*((K77+100)/200),
IF(AND($C$60=$C$87,$C$59=2030,$D$59&lt;&gt;"1 кв"),K$64,
0))))))))))))))))))))))))*0</f>
        <v>0</v>
      </c>
      <c r="L87" s="29">
        <f>IF(AND($C$60=$C$87,$C$59=2019,$D$59="1 кв"),L$64*((L77+100)/200)*L66/100*L67/100*L68/100*L69/100*L70/100*L71/100*L72/100*L73/100*L74/100*L75/100*L76/100,
IF(AND($C$60=$C$87,$C$59=2019,$D$59&lt;&gt;"1 кв"),L$64*((L77+100)/200)*L67/100*L68/100*L69/100*L70/100*L71/100*L72/100*L73/100*L74/100*L75/100*L76/100,
IF(AND($C$60=$C$87,$C$59=2020,$D$59="1 кв"),L$64*((L77+100)/200)*L67/100*L68/100*L69/100*L70/100*L71/100*L72/100*L73/100*L74/100*L75/100*L76/100,
IF(AND($C$60=$C$87,$C$59=2020,$D$59&lt;&gt;"1 кв"),L$64*((L77+100)/200)*L68/100*L69/100*L70/100*L71/100*L72/100*L73/100*L74/100*L75/100*L76/100,
IF(AND($C$60=$C$87,$C$59=2021,$D$59="1 кв"),L$64*((L77+100)/200)*L68/100*L69/100*L70/100*L71/100*L72/100*L73/100*L74/100*L75/100*L76/100,
IF(AND($C$60=$C$87,$C$59=2021,$D$59&lt;&gt;"1 кв"),L$64*((L77+100)/200)*L69/100*L70/100*L71/100*L72/100*L73/100*L74/100*L75/100*L76/100,
IF(AND($C$60=$C$87,$C$59=2022,$D$59="1 кв"),L$64*((L77+100)/200)*L69/100*L70/100*L71/100*L72/100*L73/100*L74/100*L75/100*L76/100,
IF(AND($C$60=$C$87,$C$59=2022,$D$59&lt;&gt;"1 кв"),L$64*((L77+100)/200)*L70/100*L71/100*L72/100*L73/100*L74/100*L75/100*L76/100,
IF(AND($C$60=$C$87,$C$59=2023,$D$59="1 кв"),L$64*((L77+100)/200)*L70/100*L71/100*L72/100*L73/100*L74/100*L75/100*L76/100,
IF(AND($C$60=$C$87,$C$59=2023,$D$59&lt;&gt;"1 кв"),L$64*((L77+100)/200)*L71/100*L72/100*L73/100*L74/100*L75/100*L76/100,
IF(AND($C$60=$C$87,$C$59=2024,$D$59="1 кв"),L$64*((L77+100)/200)*L71/100*L72/100*L73/100*L74/100*L75/100*L76/100,
IF(AND($C$60=$C$87,$C$59=2024,$D$59&lt;&gt;"1 кв"),L$64*((L77+100)/200)*L72/100*L73/100*L74/100*L75/100*L76/100,
IF(AND($C$60=$C$87,$C$59=2025,$D$59="1 кв"),L$64*((L77+100)/200)*L72/100*L73/100*L74/100*L75/100*L76/100,
IF(AND($C$60=$C$87,$C$59=2025,$D$59&lt;&gt;"1 кв"),L$64*((L77+100)/200)*L73/100*L74/100*L75/100*L76/100,
IF(AND($C$60=$C$87,$C$59=2026,$D$59="1 кв"),L$64*((L77+100)/200)*L73/100*L74/100*L75/100*L76/100,
IF(AND($C$60=$C$87,$C$59=2026,$D$59&lt;&gt;"1 кв"),L$64*((L77+100)/200)*L74/100*L75/100*L76/100,
IF(AND($C$60=$C$87,$C$59=2027,$D$59="1 кв"),L$64*((L77+100)/200)*L74/100*L75/100*L76/100,
IF(AND($C$60=$C$87,$C$59=2027,$D$59&lt;&gt;"1 кв"),L$64*((L77+100)/200)*L75/100*L76/100,
IF(AND($C$60=$C$87,$C$59=2028,$D$59="1 кв"),L$64*((L77+100)/200)*L75/100*L76/100,
IF(AND($C$60=$C$87,$C$59=2028,$D$59&lt;&gt;"1 кв"),L$64*((L77+100)/200)*L76/100,
IF(AND($C$60=$C$87,$C$59=2029,$D$59="1 кв"),L$64*((L77+100)/200)*L76/100,
IF(AND($C$60=$C$87,$C$59=2029,$D$59&lt;&gt;"1 кв"),L$64*((L77+100)/200),
IF(AND($C$60=$C$87,$C$59=2030,$D$59="1 кв"),L$64*((L77+100)/200),
IF(AND($C$60=$C$87,$C$59=2030,$D$59&lt;&gt;"1 кв"),L$64,
0))))))))))))))))))))))))*0</f>
        <v>0</v>
      </c>
      <c r="M87" s="29">
        <f>IF(AND($C$60=$C$87,$C$59=2019,$D$59="1 кв"),M$64*((M77+100)/200)*M66/100*M67/100*M68/100*M69/100*M70/100*M71/100*M72/100*M73/100*M74/100*M75/100*M76/100,
IF(AND($C$60=$C$87,$C$59=2019,$D$59&lt;&gt;"1 кв"),M$64*((M77+100)/200)*M67/100*M68/100*M69/100*M70/100*M71/100*M72/100*M73/100*M74/100*M75/100*M76/100,
IF(AND($C$60=$C$87,$C$59=2020,$D$59="1 кв"),M$64*((M77+100)/200)*M67/100*M68/100*M69/100*M70/100*M71/100*M72/100*M73/100*M74/100*M75/100*M76/100,
IF(AND($C$60=$C$87,$C$59=2020,$D$59&lt;&gt;"1 кв"),M$64*((M77+100)/200)*M68/100*M69/100*M70/100*M71/100*M72/100*M73/100*M74/100*M75/100*M76/100,
IF(AND($C$60=$C$87,$C$59=2021,$D$59="1 кв"),M$64*((M77+100)/200)*M68/100*M69/100*M70/100*M71/100*M72/100*M73/100*M74/100*M75/100*M76/100,
IF(AND($C$60=$C$87,$C$59=2021,$D$59&lt;&gt;"1 кв"),M$64*((M77+100)/200)*M69/100*M70/100*M71/100*M72/100*M73/100*M74/100*M75/100*M76/100,
IF(AND($C$60=$C$87,$C$59=2022,$D$59="1 кв"),M$64*((M77+100)/200)*M69/100*M70/100*M71/100*M72/100*M73/100*M74/100*M75/100*M76/100,
IF(AND($C$60=$C$87,$C$59=2022,$D$59&lt;&gt;"1 кв"),M$64*((M77+100)/200)*M70/100*M71/100*M72/100*M73/100*M74/100*M75/100*M76/100,
IF(AND($C$60=$C$87,$C$59=2023,$D$59="1 кв"),M$64*((M77+100)/200)*M70/100*M71/100*M72/100*M73/100*M74/100*M75/100*M76/100,
IF(AND($C$60=$C$87,$C$59=2023,$D$59&lt;&gt;"1 кв"),M$64*((M77+100)/200)*M71/100*M72/100*M73/100*M74/100*M75/100*M76/100,
IF(AND($C$60=$C$87,$C$59=2024,$D$59="1 кв"),M$64*((M77+100)/200)*M71/100*M72/100*M73/100*M74/100*M75/100*M76/100,
IF(AND($C$60=$C$87,$C$59=2024,$D$59&lt;&gt;"1 кв"),M$64*((M77+100)/200)*M72/100*M73/100*M74/100*M75/100*M76/100,
IF(AND($C$60=$C$87,$C$59=2025,$D$59="1 кв"),M$64*((M77+100)/200)*M72/100*M73/100*M74/100*M75/100*M76/100,
IF(AND($C$60=$C$87,$C$59=2025,$D$59&lt;&gt;"1 кв"),M$64*((M77+100)/200)*M73/100*M74/100*M75/100*M76/100,
IF(AND($C$60=$C$87,$C$59=2026,$D$59="1 кв"),M$64*((M77+100)/200)*M73/100*M74/100*M75/100*M76/100,
IF(AND($C$60=$C$87,$C$59=2026,$D$59&lt;&gt;"1 кв"),M$64*((M77+100)/200)*M74/100*M75/100*M76/100,
IF(AND($C$60=$C$87,$C$59=2027,$D$59="1 кв"),M$64*((M77+100)/200)*M74/100*M75/100*M76/100,
IF(AND($C$60=$C$87,$C$59=2027,$D$59&lt;&gt;"1 кв"),M$64*((M77+100)/200)*M75/100*M76/100,
IF(AND($C$60=$C$87,$C$59=2028,$D$59="1 кв"),M$64*((M77+100)/200)*M75/100*M76/100,
IF(AND($C$60=$C$87,$C$59=2028,$D$59&lt;&gt;"1 кв"),M$64*((M77+100)/200)*M76/100,
IF(AND($C$60=$C$87,$C$59=2029,$D$59="1 кв"),M$64*((M77+100)/200)*M76/100,
IF(AND($C$60=$C$87,$C$59=2029,$D$59&lt;&gt;"1 кв"),M$64*((M77+100)/200),
IF(AND($C$60=$C$87,$C$59=2030,$D$59="1 кв"),M$64*((M77+100)/200),
IF(AND($C$60=$C$87,$C$59=2030,$D$59&lt;&gt;"1 кв"),M$64,
0))))))))))))))))))))))))*0</f>
        <v>0</v>
      </c>
      <c r="N87" s="29">
        <f>IF(AND($C$60=$C$87,$C$59=2019,$D$59="1 кв"),N$64*((N77+100)/200)*N66/100*N67/100*N68/100*N69/100*N70/100*N71/100*N72/100*N73/100*N74/100*N75/100*N76/100,
IF(AND($C$60=$C$87,$C$59=2019,$D$59&lt;&gt;"1 кв"),N$64*((N77+100)/200)*N67/100*N68/100*N69/100*N70/100*N71/100*N72/100*N73/100*N74/100*N75/100*N76/100,
IF(AND($C$60=$C$87,$C$59=2020,$D$59="1 кв"),N$64*((N77+100)/200)*N67/100*N68/100*N69/100*N70/100*N71/100*N72/100*N73/100*N74/100*N75/100*N76/100,
IF(AND($C$60=$C$87,$C$59=2020,$D$59&lt;&gt;"1 кв"),N$64*((N77+100)/200)*N68/100*N69/100*N70/100*N71/100*N72/100*N73/100*N74/100*N75/100*N76/100,
IF(AND($C$60=$C$87,$C$59=2021,$D$59="1 кв"),N$64*((N77+100)/200)*N68/100*N69/100*N70/100*N71/100*N72/100*N73/100*N74/100*N75/100*N76/100,
IF(AND($C$60=$C$87,$C$59=2021,$D$59&lt;&gt;"1 кв"),N$64*((N77+100)/200)*N69/100*N70/100*N71/100*N72/100*N73/100*N74/100*N75/100*N76/100,
IF(AND($C$60=$C$87,$C$59=2022,$D$59="1 кв"),N$64*((N77+100)/200)*N69/100*N70/100*N71/100*N72/100*N73/100*N74/100*N75/100*N76/100,
IF(AND($C$60=$C$87,$C$59=2022,$D$59&lt;&gt;"1 кв"),N$64*((N77+100)/200)*N70/100*N71/100*N72/100*N73/100*N74/100*N75/100*N76/100,
IF(AND($C$60=$C$87,$C$59=2023,$D$59="1 кв"),N$64*((N77+100)/200)*N70/100*N71/100*N72/100*N73/100*N74/100*N75/100*N76/100,
IF(AND($C$60=$C$87,$C$59=2023,$D$59&lt;&gt;"1 кв"),N$64*((N77+100)/200)*N71/100*N72/100*N73/100*N74/100*N75/100*N76/100,
IF(AND($C$60=$C$87,$C$59=2024,$D$59="1 кв"),N$64*((N77+100)/200)*N71/100*N72/100*N73/100*N74/100*N75/100*N76/100,
IF(AND($C$60=$C$87,$C$59=2024,$D$59&lt;&gt;"1 кв"),N$64*((N77+100)/200)*N72/100*N73/100*N74/100*N75/100*N76/100,
IF(AND($C$60=$C$87,$C$59=2025,$D$59="1 кв"),N$64*((N77+100)/200)*N72/100*N73/100*N74/100*N75/100*N76/100,
IF(AND($C$60=$C$87,$C$59=2025,$D$59&lt;&gt;"1 кв"),N$64*((N77+100)/200)*N73/100*N74/100*N75/100*N76/100,
IF(AND($C$60=$C$87,$C$59=2026,$D$59="1 кв"),N$64*((N77+100)/200)*N73/100*N74/100*N75/100*N76/100,
IF(AND($C$60=$C$87,$C$59=2026,$D$59&lt;&gt;"1 кв"),N$64*((N77+100)/200)*N74/100*N75/100*N76/100,
IF(AND($C$60=$C$87,$C$59=2027,$D$59="1 кв"),N$64*((N77+100)/200)*N74/100*N75/100*N76/100,
IF(AND($C$60=$C$87,$C$59=2027,$D$59&lt;&gt;"1 кв"),N$64*((N77+100)/200)*N75/100*N76/100,
IF(AND($C$60=$C$87,$C$59=2028,$D$59="1 кв"),N$64*((N77+100)/200)*N75/100*N76/100,
IF(AND($C$60=$C$87,$C$59=2028,$D$59&lt;&gt;"1 кв"),N$64*((N77+100)/200)*N76/100,
IF(AND($C$60=$C$87,$C$59=2029,$D$59="1 кв"),N$64*((N77+100)/200)*N76/100,
IF(AND($C$60=$C$87,$C$59=2029,$D$59&lt;&gt;"1 кв"),N$64*((N77+100)/200),
IF(AND($C$60=$C$87,$C$59=2030,$D$59="1 кв"),N$64*((N77+100)/200),
IF(AND($C$60=$C$87,$C$59=2030,$D$59&lt;&gt;"1 кв"),N$64,
0))))))))))))))))))))))))</f>
        <v>0</v>
      </c>
      <c r="O87" s="29">
        <f t="shared" si="15"/>
        <v>0</v>
      </c>
      <c r="P87" s="29">
        <f t="shared" si="15"/>
        <v>0</v>
      </c>
      <c r="Q87" s="206">
        <f t="shared" si="4"/>
        <v>0</v>
      </c>
    </row>
    <row r="88" spans="2:19" ht="54.75" customHeight="1">
      <c r="B88" s="366" t="s">
        <v>112</v>
      </c>
      <c r="C88" s="391" t="s">
        <v>16</v>
      </c>
      <c r="D88" s="392"/>
      <c r="E88" s="393"/>
      <c r="F88" s="29"/>
      <c r="G88" s="29"/>
      <c r="H88" s="29"/>
      <c r="I88" s="29"/>
      <c r="J88" s="29"/>
      <c r="K88" s="29"/>
      <c r="L88" s="29"/>
      <c r="M88" s="29"/>
      <c r="N88" s="29"/>
      <c r="O88" s="29"/>
      <c r="P88" s="29"/>
      <c r="Q88" s="206">
        <f t="shared" si="4"/>
        <v>0</v>
      </c>
      <c r="R88" s="143" t="s">
        <v>169</v>
      </c>
      <c r="S88" s="143">
        <f>N60/Q79</f>
        <v>0.97323600973236002</v>
      </c>
    </row>
    <row r="89" spans="2:19" ht="54.75" customHeight="1">
      <c r="B89" s="366" t="s">
        <v>113</v>
      </c>
      <c r="C89" s="390" t="s">
        <v>114</v>
      </c>
      <c r="D89" s="390"/>
      <c r="E89" s="390"/>
      <c r="F89" s="29">
        <f>F79</f>
        <v>69530.925000000003</v>
      </c>
      <c r="G89" s="29">
        <f t="shared" ref="G89:P89" si="16">G79</f>
        <v>0</v>
      </c>
      <c r="H89" s="29">
        <f t="shared" si="16"/>
        <v>37061.925000000003</v>
      </c>
      <c r="I89" s="29">
        <f t="shared" si="16"/>
        <v>0</v>
      </c>
      <c r="J89" s="29">
        <f t="shared" si="16"/>
        <v>0</v>
      </c>
      <c r="K89" s="29">
        <f t="shared" si="16"/>
        <v>0</v>
      </c>
      <c r="L89" s="29">
        <f t="shared" si="16"/>
        <v>0</v>
      </c>
      <c r="M89" s="29">
        <f t="shared" si="16"/>
        <v>0</v>
      </c>
      <c r="N89" s="29">
        <f t="shared" si="16"/>
        <v>0</v>
      </c>
      <c r="O89" s="29">
        <f t="shared" si="16"/>
        <v>0</v>
      </c>
      <c r="P89" s="29">
        <f t="shared" si="16"/>
        <v>0</v>
      </c>
      <c r="Q89" s="206">
        <f t="shared" si="4"/>
        <v>106592.85</v>
      </c>
    </row>
    <row r="90" spans="2:19" ht="31.5">
      <c r="B90" s="204" t="s">
        <v>115</v>
      </c>
      <c r="C90" s="386" t="s">
        <v>116</v>
      </c>
      <c r="D90" s="386"/>
      <c r="E90" s="386"/>
      <c r="F90" s="211">
        <f>R90</f>
        <v>0.97323600973236002</v>
      </c>
      <c r="G90" s="211">
        <f>$F90</f>
        <v>0.97323600973236002</v>
      </c>
      <c r="H90" s="211">
        <f>$F90</f>
        <v>0.97323600973236002</v>
      </c>
      <c r="I90" s="211">
        <f t="shared" ref="I90:P90" si="17">$F90</f>
        <v>0.97323600973236002</v>
      </c>
      <c r="J90" s="211">
        <f t="shared" si="17"/>
        <v>0.97323600973236002</v>
      </c>
      <c r="K90" s="211">
        <f t="shared" si="17"/>
        <v>0.97323600973236002</v>
      </c>
      <c r="L90" s="211">
        <f t="shared" si="17"/>
        <v>0.97323600973236002</v>
      </c>
      <c r="M90" s="211">
        <f t="shared" si="17"/>
        <v>0.97323600973236002</v>
      </c>
      <c r="N90" s="211">
        <f t="shared" si="17"/>
        <v>0.97323600973236002</v>
      </c>
      <c r="O90" s="211">
        <f t="shared" si="17"/>
        <v>0.97323600973236002</v>
      </c>
      <c r="P90" s="211">
        <f t="shared" si="17"/>
        <v>0.97323600973236002</v>
      </c>
      <c r="Q90" s="208"/>
      <c r="R90" s="146">
        <f>N60/Q79</f>
        <v>0.97323600973236002</v>
      </c>
      <c r="S90" s="146" t="s">
        <v>117</v>
      </c>
    </row>
    <row r="91" spans="2:19" ht="58.5" customHeight="1">
      <c r="B91" s="394" t="s">
        <v>118</v>
      </c>
      <c r="C91" s="387" t="s">
        <v>119</v>
      </c>
      <c r="D91" s="388"/>
      <c r="E91" s="389"/>
      <c r="F91" s="38">
        <f>SUM(F92:F99)</f>
        <v>67670</v>
      </c>
      <c r="G91" s="38">
        <f>SUM(G92:G99)</f>
        <v>0</v>
      </c>
      <c r="H91" s="38">
        <f t="shared" ref="H91:P91" si="18">SUM(H92:H99)</f>
        <v>36070</v>
      </c>
      <c r="I91" s="38">
        <f t="shared" si="18"/>
        <v>0</v>
      </c>
      <c r="J91" s="38">
        <f t="shared" si="18"/>
        <v>0</v>
      </c>
      <c r="K91" s="38">
        <f t="shared" si="18"/>
        <v>0</v>
      </c>
      <c r="L91" s="38">
        <f t="shared" si="18"/>
        <v>0</v>
      </c>
      <c r="M91" s="38">
        <f t="shared" si="18"/>
        <v>0</v>
      </c>
      <c r="N91" s="38">
        <f t="shared" si="18"/>
        <v>0</v>
      </c>
      <c r="O91" s="38">
        <f t="shared" si="18"/>
        <v>0</v>
      </c>
      <c r="P91" s="38">
        <f t="shared" si="18"/>
        <v>0</v>
      </c>
      <c r="Q91" s="206">
        <f t="shared" ref="Q91:Q99" si="19">SUM(F91:P91)</f>
        <v>103740</v>
      </c>
      <c r="R91" s="210">
        <f>N60-Q91</f>
        <v>0</v>
      </c>
      <c r="S91" s="146" t="s">
        <v>111</v>
      </c>
    </row>
    <row r="92" spans="2:19" ht="18.75">
      <c r="B92" s="395"/>
      <c r="C92" s="386">
        <v>2023</v>
      </c>
      <c r="D92" s="386"/>
      <c r="E92" s="386"/>
      <c r="F92" s="29">
        <f>IF(F80&gt;0,F80*F$90,0)</f>
        <v>0</v>
      </c>
      <c r="G92" s="29">
        <f>IF(G80&gt;0,IF($G$88&gt;0,$G$88,G80),0)*G90</f>
        <v>0</v>
      </c>
      <c r="H92" s="29">
        <f>IF(H80&gt;0,H80*H$90,0)</f>
        <v>0</v>
      </c>
      <c r="I92" s="29">
        <f t="shared" ref="H92:P99" si="20">IF(I80&gt;0,I80*I$90,0)</f>
        <v>0</v>
      </c>
      <c r="J92" s="29">
        <f t="shared" si="20"/>
        <v>0</v>
      </c>
      <c r="K92" s="29">
        <f t="shared" si="20"/>
        <v>0</v>
      </c>
      <c r="L92" s="29">
        <f t="shared" si="20"/>
        <v>0</v>
      </c>
      <c r="M92" s="29">
        <f t="shared" si="20"/>
        <v>0</v>
      </c>
      <c r="N92" s="29">
        <f t="shared" si="20"/>
        <v>0</v>
      </c>
      <c r="O92" s="29">
        <f t="shared" si="20"/>
        <v>0</v>
      </c>
      <c r="P92" s="29">
        <f t="shared" si="20"/>
        <v>0</v>
      </c>
      <c r="Q92" s="206">
        <f t="shared" si="19"/>
        <v>0</v>
      </c>
    </row>
    <row r="93" spans="2:19" ht="18.75">
      <c r="B93" s="395"/>
      <c r="C93" s="386">
        <f>C92+1</f>
        <v>2024</v>
      </c>
      <c r="D93" s="386"/>
      <c r="E93" s="386"/>
      <c r="F93" s="29">
        <f>IF(F81&gt;0,F81*F$90,0)</f>
        <v>0</v>
      </c>
      <c r="G93" s="29">
        <f>IF(G81&gt;0,G81*G$90,0)</f>
        <v>0</v>
      </c>
      <c r="H93" s="29">
        <f>IF(H81&gt;0,H81*H$90,0)</f>
        <v>0</v>
      </c>
      <c r="I93" s="29">
        <f t="shared" si="20"/>
        <v>0</v>
      </c>
      <c r="J93" s="29">
        <f t="shared" si="20"/>
        <v>0</v>
      </c>
      <c r="K93" s="29">
        <f t="shared" si="20"/>
        <v>0</v>
      </c>
      <c r="L93" s="29">
        <f t="shared" si="20"/>
        <v>0</v>
      </c>
      <c r="M93" s="29">
        <f t="shared" si="20"/>
        <v>0</v>
      </c>
      <c r="N93" s="29">
        <f t="shared" si="20"/>
        <v>0</v>
      </c>
      <c r="O93" s="29">
        <f t="shared" si="20"/>
        <v>0</v>
      </c>
      <c r="P93" s="29">
        <f t="shared" si="20"/>
        <v>0</v>
      </c>
      <c r="Q93" s="206">
        <f t="shared" si="19"/>
        <v>0</v>
      </c>
    </row>
    <row r="94" spans="2:19" ht="18.75" customHeight="1">
      <c r="B94" s="395"/>
      <c r="C94" s="386">
        <f>C93+1</f>
        <v>2025</v>
      </c>
      <c r="D94" s="386"/>
      <c r="E94" s="386"/>
      <c r="F94" s="29">
        <f t="shared" ref="F94:G99" si="21">IF(F82&gt;0,F82*F$90,0)</f>
        <v>0</v>
      </c>
      <c r="G94" s="29">
        <f t="shared" si="21"/>
        <v>0</v>
      </c>
      <c r="H94" s="29">
        <f t="shared" si="20"/>
        <v>0</v>
      </c>
      <c r="I94" s="29">
        <f t="shared" si="20"/>
        <v>0</v>
      </c>
      <c r="J94" s="29">
        <f t="shared" si="20"/>
        <v>0</v>
      </c>
      <c r="K94" s="29">
        <f t="shared" si="20"/>
        <v>0</v>
      </c>
      <c r="L94" s="29">
        <f t="shared" si="20"/>
        <v>0</v>
      </c>
      <c r="M94" s="29">
        <f t="shared" si="20"/>
        <v>0</v>
      </c>
      <c r="N94" s="29">
        <f t="shared" si="20"/>
        <v>0</v>
      </c>
      <c r="O94" s="29">
        <f t="shared" si="20"/>
        <v>0</v>
      </c>
      <c r="P94" s="29">
        <f t="shared" si="20"/>
        <v>0</v>
      </c>
      <c r="Q94" s="206">
        <f t="shared" si="19"/>
        <v>0</v>
      </c>
    </row>
    <row r="95" spans="2:19" ht="18.75" customHeight="1">
      <c r="B95" s="395"/>
      <c r="C95" s="386">
        <f>C94+1</f>
        <v>2026</v>
      </c>
      <c r="D95" s="386"/>
      <c r="E95" s="386"/>
      <c r="F95" s="29">
        <f t="shared" si="21"/>
        <v>67670</v>
      </c>
      <c r="G95" s="29">
        <f>IF(G83&gt;0,IF($G$88&gt;0,$G$88,G83*G90),0)</f>
        <v>0</v>
      </c>
      <c r="H95" s="29">
        <f t="shared" si="20"/>
        <v>36070</v>
      </c>
      <c r="I95" s="29">
        <f t="shared" si="20"/>
        <v>0</v>
      </c>
      <c r="J95" s="29">
        <f t="shared" si="20"/>
        <v>0</v>
      </c>
      <c r="K95" s="29">
        <f t="shared" si="20"/>
        <v>0</v>
      </c>
      <c r="L95" s="29">
        <f t="shared" si="20"/>
        <v>0</v>
      </c>
      <c r="M95" s="29">
        <f t="shared" si="20"/>
        <v>0</v>
      </c>
      <c r="N95" s="29">
        <f t="shared" si="20"/>
        <v>0</v>
      </c>
      <c r="O95" s="29">
        <f t="shared" si="20"/>
        <v>0</v>
      </c>
      <c r="P95" s="29">
        <f t="shared" si="20"/>
        <v>0</v>
      </c>
      <c r="Q95" s="206">
        <f t="shared" si="19"/>
        <v>103740</v>
      </c>
    </row>
    <row r="96" spans="2:19" ht="18.75" customHeight="1">
      <c r="B96" s="395"/>
      <c r="C96" s="386">
        <f>C95+1</f>
        <v>2027</v>
      </c>
      <c r="D96" s="386"/>
      <c r="E96" s="386"/>
      <c r="F96" s="29">
        <f t="shared" si="21"/>
        <v>0</v>
      </c>
      <c r="G96" s="29">
        <f t="shared" ref="G96:G99" si="22">IF(G84&gt;0,IF($G$88&gt;0,$G$88,G84),0)</f>
        <v>0</v>
      </c>
      <c r="H96" s="29">
        <f t="shared" si="20"/>
        <v>0</v>
      </c>
      <c r="I96" s="29">
        <f t="shared" si="20"/>
        <v>0</v>
      </c>
      <c r="J96" s="29">
        <f t="shared" si="20"/>
        <v>0</v>
      </c>
      <c r="K96" s="29">
        <f t="shared" si="20"/>
        <v>0</v>
      </c>
      <c r="L96" s="29">
        <f t="shared" si="20"/>
        <v>0</v>
      </c>
      <c r="M96" s="29">
        <f t="shared" si="20"/>
        <v>0</v>
      </c>
      <c r="N96" s="29">
        <f t="shared" si="20"/>
        <v>0</v>
      </c>
      <c r="O96" s="29">
        <f t="shared" si="20"/>
        <v>0</v>
      </c>
      <c r="P96" s="29">
        <f t="shared" si="20"/>
        <v>0</v>
      </c>
      <c r="Q96" s="206">
        <f t="shared" si="19"/>
        <v>0</v>
      </c>
    </row>
    <row r="97" spans="1:18" ht="18.75" customHeight="1">
      <c r="B97" s="395"/>
      <c r="C97" s="386">
        <f>C96+1</f>
        <v>2028</v>
      </c>
      <c r="D97" s="386"/>
      <c r="E97" s="386"/>
      <c r="F97" s="29">
        <f t="shared" si="21"/>
        <v>0</v>
      </c>
      <c r="G97" s="29">
        <f t="shared" si="22"/>
        <v>0</v>
      </c>
      <c r="H97" s="29">
        <f t="shared" si="20"/>
        <v>0</v>
      </c>
      <c r="I97" s="29">
        <f t="shared" si="20"/>
        <v>0</v>
      </c>
      <c r="J97" s="29">
        <f t="shared" si="20"/>
        <v>0</v>
      </c>
      <c r="K97" s="29">
        <f t="shared" si="20"/>
        <v>0</v>
      </c>
      <c r="L97" s="29">
        <f t="shared" si="20"/>
        <v>0</v>
      </c>
      <c r="M97" s="29">
        <f t="shared" si="20"/>
        <v>0</v>
      </c>
      <c r="N97" s="29">
        <f t="shared" si="20"/>
        <v>0</v>
      </c>
      <c r="O97" s="29">
        <f t="shared" si="20"/>
        <v>0</v>
      </c>
      <c r="P97" s="29">
        <f t="shared" si="20"/>
        <v>0</v>
      </c>
      <c r="Q97" s="206">
        <f t="shared" si="19"/>
        <v>0</v>
      </c>
    </row>
    <row r="98" spans="1:18" ht="18.75" customHeight="1">
      <c r="B98" s="395"/>
      <c r="C98" s="386">
        <f t="shared" ref="C98:C99" si="23">C97+1</f>
        <v>2029</v>
      </c>
      <c r="D98" s="386"/>
      <c r="E98" s="386"/>
      <c r="F98" s="29">
        <f t="shared" si="21"/>
        <v>0</v>
      </c>
      <c r="G98" s="29">
        <f t="shared" si="22"/>
        <v>0</v>
      </c>
      <c r="H98" s="29">
        <f t="shared" si="20"/>
        <v>0</v>
      </c>
      <c r="I98" s="29">
        <f t="shared" si="20"/>
        <v>0</v>
      </c>
      <c r="J98" s="29">
        <f t="shared" si="20"/>
        <v>0</v>
      </c>
      <c r="K98" s="29">
        <f t="shared" si="20"/>
        <v>0</v>
      </c>
      <c r="L98" s="29">
        <f t="shared" si="20"/>
        <v>0</v>
      </c>
      <c r="M98" s="29">
        <f t="shared" si="20"/>
        <v>0</v>
      </c>
      <c r="N98" s="29">
        <f t="shared" si="20"/>
        <v>0</v>
      </c>
      <c r="O98" s="29">
        <f t="shared" si="20"/>
        <v>0</v>
      </c>
      <c r="P98" s="29">
        <f t="shared" si="20"/>
        <v>0</v>
      </c>
      <c r="Q98" s="206">
        <f t="shared" si="19"/>
        <v>0</v>
      </c>
    </row>
    <row r="99" spans="1:18" ht="18.75" customHeight="1">
      <c r="B99" s="396"/>
      <c r="C99" s="386">
        <f t="shared" si="23"/>
        <v>2030</v>
      </c>
      <c r="D99" s="386"/>
      <c r="E99" s="386"/>
      <c r="F99" s="29">
        <f t="shared" si="21"/>
        <v>0</v>
      </c>
      <c r="G99" s="29">
        <f t="shared" si="22"/>
        <v>0</v>
      </c>
      <c r="H99" s="29">
        <f t="shared" si="20"/>
        <v>0</v>
      </c>
      <c r="I99" s="29">
        <f t="shared" si="20"/>
        <v>0</v>
      </c>
      <c r="J99" s="29">
        <f t="shared" si="20"/>
        <v>0</v>
      </c>
      <c r="K99" s="29">
        <f t="shared" si="20"/>
        <v>0</v>
      </c>
      <c r="L99" s="29">
        <f t="shared" si="20"/>
        <v>0</v>
      </c>
      <c r="M99" s="29">
        <f t="shared" si="20"/>
        <v>0</v>
      </c>
      <c r="N99" s="29">
        <f t="shared" si="20"/>
        <v>0</v>
      </c>
      <c r="O99" s="29">
        <f t="shared" si="20"/>
        <v>0</v>
      </c>
      <c r="P99" s="29">
        <f t="shared" si="20"/>
        <v>0</v>
      </c>
      <c r="Q99" s="206">
        <f t="shared" si="19"/>
        <v>0</v>
      </c>
    </row>
    <row r="100" spans="1:18" ht="37.5" hidden="1" customHeight="1" outlineLevel="1">
      <c r="B100" s="204" t="s">
        <v>120</v>
      </c>
      <c r="C100" s="387" t="s">
        <v>121</v>
      </c>
      <c r="D100" s="388"/>
      <c r="E100" s="389"/>
      <c r="F100" s="29">
        <f>ROUND(F50-F91,2)</f>
        <v>-67670</v>
      </c>
      <c r="G100" s="29">
        <f t="shared" ref="G100:I100" si="24">ROUND(G50-G91,2)</f>
        <v>11086.73</v>
      </c>
      <c r="H100" s="29">
        <f t="shared" si="24"/>
        <v>991.93</v>
      </c>
      <c r="I100" s="29">
        <f t="shared" si="24"/>
        <v>46245.65</v>
      </c>
      <c r="J100" s="29"/>
      <c r="K100" s="29">
        <v>0</v>
      </c>
      <c r="L100" s="29">
        <v>0</v>
      </c>
      <c r="M100" s="29">
        <v>0</v>
      </c>
      <c r="N100" s="29">
        <v>0</v>
      </c>
      <c r="O100" s="29"/>
      <c r="P100" s="29"/>
      <c r="Q100" s="209">
        <f>ROUND(IF(Q91&gt;(M50-J50),Q91-(M50-J50),0),2)</f>
        <v>0</v>
      </c>
    </row>
    <row r="101" spans="1:18" ht="47.25" customHeight="1" collapsed="1">
      <c r="B101" s="204" t="s">
        <v>120</v>
      </c>
      <c r="C101" s="390" t="s">
        <v>122</v>
      </c>
      <c r="D101" s="390"/>
      <c r="E101" s="390"/>
      <c r="F101" s="212">
        <f t="shared" ref="F101:Q101" si="25">F91*1.22</f>
        <v>82557.399999999994</v>
      </c>
      <c r="G101" s="212">
        <f t="shared" si="25"/>
        <v>0</v>
      </c>
      <c r="H101" s="212">
        <f t="shared" si="25"/>
        <v>44005.4</v>
      </c>
      <c r="I101" s="212">
        <f t="shared" si="25"/>
        <v>0</v>
      </c>
      <c r="J101" s="212">
        <f t="shared" si="25"/>
        <v>0</v>
      </c>
      <c r="K101" s="212">
        <f t="shared" si="25"/>
        <v>0</v>
      </c>
      <c r="L101" s="212">
        <f t="shared" si="25"/>
        <v>0</v>
      </c>
      <c r="M101" s="212">
        <f t="shared" si="25"/>
        <v>0</v>
      </c>
      <c r="N101" s="212">
        <f t="shared" si="25"/>
        <v>0</v>
      </c>
      <c r="O101" s="212">
        <f t="shared" si="25"/>
        <v>0</v>
      </c>
      <c r="P101" s="212">
        <f t="shared" si="25"/>
        <v>0</v>
      </c>
      <c r="Q101" s="209">
        <f t="shared" si="25"/>
        <v>126562.8</v>
      </c>
      <c r="R101" s="213"/>
    </row>
    <row r="102" spans="1:18" ht="31.5" hidden="1" customHeight="1">
      <c r="C102" s="214" t="s">
        <v>123</v>
      </c>
    </row>
    <row r="103" spans="1:18" ht="31.5" hidden="1" customHeight="1">
      <c r="C103" s="214" t="s">
        <v>124</v>
      </c>
    </row>
    <row r="104" spans="1:18" ht="31.5" hidden="1" customHeight="1">
      <c r="C104" s="214" t="s">
        <v>124</v>
      </c>
    </row>
    <row r="105" spans="1:18" ht="75" hidden="1" customHeight="1">
      <c r="C105" s="383" t="s">
        <v>125</v>
      </c>
      <c r="D105" s="384"/>
      <c r="E105" s="384"/>
      <c r="F105" s="384"/>
      <c r="G105" s="384"/>
      <c r="H105" s="384"/>
      <c r="I105" s="384"/>
      <c r="J105" s="384"/>
      <c r="K105" s="384"/>
      <c r="L105" s="384"/>
      <c r="M105" s="384"/>
      <c r="N105" s="384"/>
      <c r="O105" s="384"/>
      <c r="P105" s="384"/>
      <c r="Q105" s="384"/>
    </row>
    <row r="106" spans="1:18" ht="61.5" customHeight="1">
      <c r="A106" s="385" t="s">
        <v>225</v>
      </c>
      <c r="B106" s="385"/>
      <c r="C106" s="385"/>
      <c r="D106" s="385"/>
      <c r="E106" s="385"/>
      <c r="F106" s="385"/>
      <c r="G106" s="385"/>
      <c r="H106" s="385"/>
      <c r="I106" s="385"/>
      <c r="J106" s="385"/>
      <c r="K106" s="385"/>
      <c r="L106" s="385"/>
      <c r="M106" s="385"/>
      <c r="N106" s="385"/>
    </row>
    <row r="107" spans="1:18" ht="61.5" customHeight="1">
      <c r="A107" s="385" t="s">
        <v>226</v>
      </c>
      <c r="B107" s="385"/>
      <c r="C107" s="385"/>
      <c r="D107" s="385"/>
      <c r="E107" s="385"/>
      <c r="F107" s="385"/>
      <c r="G107" s="385"/>
      <c r="H107" s="385"/>
      <c r="I107" s="385"/>
      <c r="J107" s="385"/>
      <c r="K107" s="385"/>
      <c r="L107" s="385"/>
      <c r="M107" s="385"/>
      <c r="N107" s="385"/>
    </row>
    <row r="108" spans="1:18">
      <c r="C108" s="143"/>
    </row>
  </sheetData>
  <mergeCells count="75">
    <mergeCell ref="A107:N107"/>
    <mergeCell ref="B6:N6"/>
    <mergeCell ref="M2:P2"/>
    <mergeCell ref="M3:P3"/>
    <mergeCell ref="M4:P4"/>
    <mergeCell ref="B5:M5"/>
    <mergeCell ref="B8:C8"/>
    <mergeCell ref="E8:H8"/>
    <mergeCell ref="B9:C9"/>
    <mergeCell ref="D9:N9"/>
    <mergeCell ref="B11:N11"/>
    <mergeCell ref="I62:J62"/>
    <mergeCell ref="F13:N13"/>
    <mergeCell ref="B57:B59"/>
    <mergeCell ref="C57:C58"/>
    <mergeCell ref="J57:M57"/>
    <mergeCell ref="B12:B14"/>
    <mergeCell ref="C12:C14"/>
    <mergeCell ref="D12:D14"/>
    <mergeCell ref="E12:E14"/>
    <mergeCell ref="F12:N12"/>
    <mergeCell ref="E57:E58"/>
    <mergeCell ref="F57:F58"/>
    <mergeCell ref="G57:G58"/>
    <mergeCell ref="H57:H58"/>
    <mergeCell ref="I57:I58"/>
    <mergeCell ref="C77:E77"/>
    <mergeCell ref="K62:P62"/>
    <mergeCell ref="C64:E64"/>
    <mergeCell ref="B65:B77"/>
    <mergeCell ref="C65:E65"/>
    <mergeCell ref="C66:E66"/>
    <mergeCell ref="C67:E67"/>
    <mergeCell ref="C68:E68"/>
    <mergeCell ref="C69:E69"/>
    <mergeCell ref="C70:E70"/>
    <mergeCell ref="C71:E71"/>
    <mergeCell ref="B62:B63"/>
    <mergeCell ref="C62:E63"/>
    <mergeCell ref="F62:F63"/>
    <mergeCell ref="G62:G63"/>
    <mergeCell ref="H62:H63"/>
    <mergeCell ref="C72:E72"/>
    <mergeCell ref="C73:E73"/>
    <mergeCell ref="C74:E74"/>
    <mergeCell ref="C75:E75"/>
    <mergeCell ref="C76:E76"/>
    <mergeCell ref="C78:E78"/>
    <mergeCell ref="B79:B87"/>
    <mergeCell ref="C79:E79"/>
    <mergeCell ref="C80:E80"/>
    <mergeCell ref="C81:E81"/>
    <mergeCell ref="C82:E82"/>
    <mergeCell ref="C83:E83"/>
    <mergeCell ref="C84:E84"/>
    <mergeCell ref="C85:E85"/>
    <mergeCell ref="C86:E86"/>
    <mergeCell ref="C87:E87"/>
    <mergeCell ref="C88:E88"/>
    <mergeCell ref="C89:E89"/>
    <mergeCell ref="C90:E90"/>
    <mergeCell ref="B91:B99"/>
    <mergeCell ref="C91:E91"/>
    <mergeCell ref="C92:E92"/>
    <mergeCell ref="C93:E93"/>
    <mergeCell ref="C94:E94"/>
    <mergeCell ref="C95:E95"/>
    <mergeCell ref="C105:Q105"/>
    <mergeCell ref="A106:N106"/>
    <mergeCell ref="C96:E96"/>
    <mergeCell ref="C97:E97"/>
    <mergeCell ref="C98:E98"/>
    <mergeCell ref="C99:E99"/>
    <mergeCell ref="C100:E100"/>
    <mergeCell ref="C101:E101"/>
  </mergeCells>
  <pageMargins left="0.23622047244094491" right="0.23622047244094491" top="0.39370078740157483" bottom="0.39370078740157483" header="0" footer="0"/>
  <pageSetup paperSize="9" scale="35" orientation="landscape" r:id="rId1"/>
  <rowBreaks count="1" manualBreakCount="1">
    <brk id="56" max="16"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102"/>
  <sheetViews>
    <sheetView view="pageBreakPreview" zoomScaleNormal="100" zoomScaleSheetLayoutView="100" workbookViewId="0">
      <selection activeCell="F80" sqref="F80"/>
    </sheetView>
  </sheetViews>
  <sheetFormatPr defaultRowHeight="15.75"/>
  <cols>
    <col min="1" max="1" width="9.140625" style="43"/>
    <col min="2" max="3" width="10.140625" style="43" customWidth="1"/>
    <col min="4" max="4" width="15" style="43" customWidth="1"/>
    <col min="5" max="5" width="10.140625" style="43" customWidth="1"/>
    <col min="6" max="6" width="19.85546875" style="43" customWidth="1"/>
    <col min="7" max="7" width="8.5703125" style="43" customWidth="1"/>
    <col min="8" max="8" width="10.5703125" style="43" customWidth="1"/>
    <col min="9" max="9" width="8.5703125" style="43" customWidth="1"/>
    <col min="10" max="10" width="5.7109375" style="43" customWidth="1"/>
    <col min="11" max="11" width="14" style="43" customWidth="1"/>
    <col min="12" max="12" width="5.7109375" style="43" customWidth="1"/>
    <col min="13" max="13" width="12.28515625" style="43" customWidth="1"/>
    <col min="14" max="14" width="10.5703125" style="43" customWidth="1"/>
    <col min="15" max="15" width="4.42578125" style="43" customWidth="1"/>
    <col min="16" max="16" width="17" style="43" customWidth="1"/>
    <col min="17" max="17" width="20.85546875" style="43" customWidth="1"/>
    <col min="18" max="18" width="9.140625" style="43"/>
    <col min="19" max="19" width="16.140625" style="43" bestFit="1" customWidth="1"/>
    <col min="20" max="251" width="9.140625" style="43"/>
    <col min="252" max="254" width="0" style="43" hidden="1" customWidth="1"/>
    <col min="255" max="255" width="7.28515625" style="43" customWidth="1"/>
    <col min="256" max="256" width="7" style="43" customWidth="1"/>
    <col min="257" max="257" width="6.42578125" style="43" customWidth="1"/>
    <col min="258" max="258" width="8.140625" style="43" customWidth="1"/>
    <col min="259" max="259" width="12.42578125" style="43" customWidth="1"/>
    <col min="260" max="260" width="7.42578125" style="43" customWidth="1"/>
    <col min="261" max="261" width="7" style="43" customWidth="1"/>
    <col min="262" max="262" width="6.7109375" style="43" customWidth="1"/>
    <col min="263" max="263" width="6.28515625" style="43" customWidth="1"/>
    <col min="264" max="264" width="5.7109375" style="43" customWidth="1"/>
    <col min="265" max="265" width="17" style="43" customWidth="1"/>
    <col min="266" max="266" width="5.7109375" style="43" customWidth="1"/>
    <col min="267" max="267" width="7.85546875" style="43" customWidth="1"/>
    <col min="268" max="268" width="5.7109375" style="43" customWidth="1"/>
    <col min="269" max="269" width="5.85546875" style="43" customWidth="1"/>
    <col min="270" max="270" width="37.28515625" style="43" customWidth="1"/>
    <col min="271" max="271" width="12.5703125" style="43" customWidth="1"/>
    <col min="272" max="507" width="9.140625" style="43"/>
    <col min="508" max="510" width="0" style="43" hidden="1" customWidth="1"/>
    <col min="511" max="511" width="7.28515625" style="43" customWidth="1"/>
    <col min="512" max="512" width="7" style="43" customWidth="1"/>
    <col min="513" max="513" width="6.42578125" style="43" customWidth="1"/>
    <col min="514" max="514" width="8.140625" style="43" customWidth="1"/>
    <col min="515" max="515" width="12.42578125" style="43" customWidth="1"/>
    <col min="516" max="516" width="7.42578125" style="43" customWidth="1"/>
    <col min="517" max="517" width="7" style="43" customWidth="1"/>
    <col min="518" max="518" width="6.7109375" style="43" customWidth="1"/>
    <col min="519" max="519" width="6.28515625" style="43" customWidth="1"/>
    <col min="520" max="520" width="5.7109375" style="43" customWidth="1"/>
    <col min="521" max="521" width="17" style="43" customWidth="1"/>
    <col min="522" max="522" width="5.7109375" style="43" customWidth="1"/>
    <col min="523" max="523" width="7.85546875" style="43" customWidth="1"/>
    <col min="524" max="524" width="5.7109375" style="43" customWidth="1"/>
    <col min="525" max="525" width="5.85546875" style="43" customWidth="1"/>
    <col min="526" max="526" width="37.28515625" style="43" customWidth="1"/>
    <col min="527" max="527" width="12.5703125" style="43" customWidth="1"/>
    <col min="528" max="763" width="9.140625" style="43"/>
    <col min="764" max="766" width="0" style="43" hidden="1" customWidth="1"/>
    <col min="767" max="767" width="7.28515625" style="43" customWidth="1"/>
    <col min="768" max="768" width="7" style="43" customWidth="1"/>
    <col min="769" max="769" width="6.42578125" style="43" customWidth="1"/>
    <col min="770" max="770" width="8.140625" style="43" customWidth="1"/>
    <col min="771" max="771" width="12.42578125" style="43" customWidth="1"/>
    <col min="772" max="772" width="7.42578125" style="43" customWidth="1"/>
    <col min="773" max="773" width="7" style="43" customWidth="1"/>
    <col min="774" max="774" width="6.7109375" style="43" customWidth="1"/>
    <col min="775" max="775" width="6.28515625" style="43" customWidth="1"/>
    <col min="776" max="776" width="5.7109375" style="43" customWidth="1"/>
    <col min="777" max="777" width="17" style="43" customWidth="1"/>
    <col min="778" max="778" width="5.7109375" style="43" customWidth="1"/>
    <col min="779" max="779" width="7.85546875" style="43" customWidth="1"/>
    <col min="780" max="780" width="5.7109375" style="43" customWidth="1"/>
    <col min="781" max="781" width="5.85546875" style="43" customWidth="1"/>
    <col min="782" max="782" width="37.28515625" style="43" customWidth="1"/>
    <col min="783" max="783" width="12.5703125" style="43" customWidth="1"/>
    <col min="784" max="1019" width="9.140625" style="43"/>
    <col min="1020" max="1022" width="0" style="43" hidden="1" customWidth="1"/>
    <col min="1023" max="1023" width="7.28515625" style="43" customWidth="1"/>
    <col min="1024" max="1024" width="7" style="43" customWidth="1"/>
    <col min="1025" max="1025" width="6.42578125" style="43" customWidth="1"/>
    <col min="1026" max="1026" width="8.140625" style="43" customWidth="1"/>
    <col min="1027" max="1027" width="12.42578125" style="43" customWidth="1"/>
    <col min="1028" max="1028" width="7.42578125" style="43" customWidth="1"/>
    <col min="1029" max="1029" width="7" style="43" customWidth="1"/>
    <col min="1030" max="1030" width="6.7109375" style="43" customWidth="1"/>
    <col min="1031" max="1031" width="6.28515625" style="43" customWidth="1"/>
    <col min="1032" max="1032" width="5.7109375" style="43" customWidth="1"/>
    <col min="1033" max="1033" width="17" style="43" customWidth="1"/>
    <col min="1034" max="1034" width="5.7109375" style="43" customWidth="1"/>
    <col min="1035" max="1035" width="7.85546875" style="43" customWidth="1"/>
    <col min="1036" max="1036" width="5.7109375" style="43" customWidth="1"/>
    <col min="1037" max="1037" width="5.85546875" style="43" customWidth="1"/>
    <col min="1038" max="1038" width="37.28515625" style="43" customWidth="1"/>
    <col min="1039" max="1039" width="12.5703125" style="43" customWidth="1"/>
    <col min="1040" max="1275" width="9.140625" style="43"/>
    <col min="1276" max="1278" width="0" style="43" hidden="1" customWidth="1"/>
    <col min="1279" max="1279" width="7.28515625" style="43" customWidth="1"/>
    <col min="1280" max="1280" width="7" style="43" customWidth="1"/>
    <col min="1281" max="1281" width="6.42578125" style="43" customWidth="1"/>
    <col min="1282" max="1282" width="8.140625" style="43" customWidth="1"/>
    <col min="1283" max="1283" width="12.42578125" style="43" customWidth="1"/>
    <col min="1284" max="1284" width="7.42578125" style="43" customWidth="1"/>
    <col min="1285" max="1285" width="7" style="43" customWidth="1"/>
    <col min="1286" max="1286" width="6.7109375" style="43" customWidth="1"/>
    <col min="1287" max="1287" width="6.28515625" style="43" customWidth="1"/>
    <col min="1288" max="1288" width="5.7109375" style="43" customWidth="1"/>
    <col min="1289" max="1289" width="17" style="43" customWidth="1"/>
    <col min="1290" max="1290" width="5.7109375" style="43" customWidth="1"/>
    <col min="1291" max="1291" width="7.85546875" style="43" customWidth="1"/>
    <col min="1292" max="1292" width="5.7109375" style="43" customWidth="1"/>
    <col min="1293" max="1293" width="5.85546875" style="43" customWidth="1"/>
    <col min="1294" max="1294" width="37.28515625" style="43" customWidth="1"/>
    <col min="1295" max="1295" width="12.5703125" style="43" customWidth="1"/>
    <col min="1296" max="1531" width="9.140625" style="43"/>
    <col min="1532" max="1534" width="0" style="43" hidden="1" customWidth="1"/>
    <col min="1535" max="1535" width="7.28515625" style="43" customWidth="1"/>
    <col min="1536" max="1536" width="7" style="43" customWidth="1"/>
    <col min="1537" max="1537" width="6.42578125" style="43" customWidth="1"/>
    <col min="1538" max="1538" width="8.140625" style="43" customWidth="1"/>
    <col min="1539" max="1539" width="12.42578125" style="43" customWidth="1"/>
    <col min="1540" max="1540" width="7.42578125" style="43" customWidth="1"/>
    <col min="1541" max="1541" width="7" style="43" customWidth="1"/>
    <col min="1542" max="1542" width="6.7109375" style="43" customWidth="1"/>
    <col min="1543" max="1543" width="6.28515625" style="43" customWidth="1"/>
    <col min="1544" max="1544" width="5.7109375" style="43" customWidth="1"/>
    <col min="1545" max="1545" width="17" style="43" customWidth="1"/>
    <col min="1546" max="1546" width="5.7109375" style="43" customWidth="1"/>
    <col min="1547" max="1547" width="7.85546875" style="43" customWidth="1"/>
    <col min="1548" max="1548" width="5.7109375" style="43" customWidth="1"/>
    <col min="1549" max="1549" width="5.85546875" style="43" customWidth="1"/>
    <col min="1550" max="1550" width="37.28515625" style="43" customWidth="1"/>
    <col min="1551" max="1551" width="12.5703125" style="43" customWidth="1"/>
    <col min="1552" max="1787" width="9.140625" style="43"/>
    <col min="1788" max="1790" width="0" style="43" hidden="1" customWidth="1"/>
    <col min="1791" max="1791" width="7.28515625" style="43" customWidth="1"/>
    <col min="1792" max="1792" width="7" style="43" customWidth="1"/>
    <col min="1793" max="1793" width="6.42578125" style="43" customWidth="1"/>
    <col min="1794" max="1794" width="8.140625" style="43" customWidth="1"/>
    <col min="1795" max="1795" width="12.42578125" style="43" customWidth="1"/>
    <col min="1796" max="1796" width="7.42578125" style="43" customWidth="1"/>
    <col min="1797" max="1797" width="7" style="43" customWidth="1"/>
    <col min="1798" max="1798" width="6.7109375" style="43" customWidth="1"/>
    <col min="1799" max="1799" width="6.28515625" style="43" customWidth="1"/>
    <col min="1800" max="1800" width="5.7109375" style="43" customWidth="1"/>
    <col min="1801" max="1801" width="17" style="43" customWidth="1"/>
    <col min="1802" max="1802" width="5.7109375" style="43" customWidth="1"/>
    <col min="1803" max="1803" width="7.85546875" style="43" customWidth="1"/>
    <col min="1804" max="1804" width="5.7109375" style="43" customWidth="1"/>
    <col min="1805" max="1805" width="5.85546875" style="43" customWidth="1"/>
    <col min="1806" max="1806" width="37.28515625" style="43" customWidth="1"/>
    <col min="1807" max="1807" width="12.5703125" style="43" customWidth="1"/>
    <col min="1808" max="2043" width="9.140625" style="43"/>
    <col min="2044" max="2046" width="0" style="43" hidden="1" customWidth="1"/>
    <col min="2047" max="2047" width="7.28515625" style="43" customWidth="1"/>
    <col min="2048" max="2048" width="7" style="43" customWidth="1"/>
    <col min="2049" max="2049" width="6.42578125" style="43" customWidth="1"/>
    <col min="2050" max="2050" width="8.140625" style="43" customWidth="1"/>
    <col min="2051" max="2051" width="12.42578125" style="43" customWidth="1"/>
    <col min="2052" max="2052" width="7.42578125" style="43" customWidth="1"/>
    <col min="2053" max="2053" width="7" style="43" customWidth="1"/>
    <col min="2054" max="2054" width="6.7109375" style="43" customWidth="1"/>
    <col min="2055" max="2055" width="6.28515625" style="43" customWidth="1"/>
    <col min="2056" max="2056" width="5.7109375" style="43" customWidth="1"/>
    <col min="2057" max="2057" width="17" style="43" customWidth="1"/>
    <col min="2058" max="2058" width="5.7109375" style="43" customWidth="1"/>
    <col min="2059" max="2059" width="7.85546875" style="43" customWidth="1"/>
    <col min="2060" max="2060" width="5.7109375" style="43" customWidth="1"/>
    <col min="2061" max="2061" width="5.85546875" style="43" customWidth="1"/>
    <col min="2062" max="2062" width="37.28515625" style="43" customWidth="1"/>
    <col min="2063" max="2063" width="12.5703125" style="43" customWidth="1"/>
    <col min="2064" max="2299" width="9.140625" style="43"/>
    <col min="2300" max="2302" width="0" style="43" hidden="1" customWidth="1"/>
    <col min="2303" max="2303" width="7.28515625" style="43" customWidth="1"/>
    <col min="2304" max="2304" width="7" style="43" customWidth="1"/>
    <col min="2305" max="2305" width="6.42578125" style="43" customWidth="1"/>
    <col min="2306" max="2306" width="8.140625" style="43" customWidth="1"/>
    <col min="2307" max="2307" width="12.42578125" style="43" customWidth="1"/>
    <col min="2308" max="2308" width="7.42578125" style="43" customWidth="1"/>
    <col min="2309" max="2309" width="7" style="43" customWidth="1"/>
    <col min="2310" max="2310" width="6.7109375" style="43" customWidth="1"/>
    <col min="2311" max="2311" width="6.28515625" style="43" customWidth="1"/>
    <col min="2312" max="2312" width="5.7109375" style="43" customWidth="1"/>
    <col min="2313" max="2313" width="17" style="43" customWidth="1"/>
    <col min="2314" max="2314" width="5.7109375" style="43" customWidth="1"/>
    <col min="2315" max="2315" width="7.85546875" style="43" customWidth="1"/>
    <col min="2316" max="2316" width="5.7109375" style="43" customWidth="1"/>
    <col min="2317" max="2317" width="5.85546875" style="43" customWidth="1"/>
    <col min="2318" max="2318" width="37.28515625" style="43" customWidth="1"/>
    <col min="2319" max="2319" width="12.5703125" style="43" customWidth="1"/>
    <col min="2320" max="2555" width="9.140625" style="43"/>
    <col min="2556" max="2558" width="0" style="43" hidden="1" customWidth="1"/>
    <col min="2559" max="2559" width="7.28515625" style="43" customWidth="1"/>
    <col min="2560" max="2560" width="7" style="43" customWidth="1"/>
    <col min="2561" max="2561" width="6.42578125" style="43" customWidth="1"/>
    <col min="2562" max="2562" width="8.140625" style="43" customWidth="1"/>
    <col min="2563" max="2563" width="12.42578125" style="43" customWidth="1"/>
    <col min="2564" max="2564" width="7.42578125" style="43" customWidth="1"/>
    <col min="2565" max="2565" width="7" style="43" customWidth="1"/>
    <col min="2566" max="2566" width="6.7109375" style="43" customWidth="1"/>
    <col min="2567" max="2567" width="6.28515625" style="43" customWidth="1"/>
    <col min="2568" max="2568" width="5.7109375" style="43" customWidth="1"/>
    <col min="2569" max="2569" width="17" style="43" customWidth="1"/>
    <col min="2570" max="2570" width="5.7109375" style="43" customWidth="1"/>
    <col min="2571" max="2571" width="7.85546875" style="43" customWidth="1"/>
    <col min="2572" max="2572" width="5.7109375" style="43" customWidth="1"/>
    <col min="2573" max="2573" width="5.85546875" style="43" customWidth="1"/>
    <col min="2574" max="2574" width="37.28515625" style="43" customWidth="1"/>
    <col min="2575" max="2575" width="12.5703125" style="43" customWidth="1"/>
    <col min="2576" max="2811" width="9.140625" style="43"/>
    <col min="2812" max="2814" width="0" style="43" hidden="1" customWidth="1"/>
    <col min="2815" max="2815" width="7.28515625" style="43" customWidth="1"/>
    <col min="2816" max="2816" width="7" style="43" customWidth="1"/>
    <col min="2817" max="2817" width="6.42578125" style="43" customWidth="1"/>
    <col min="2818" max="2818" width="8.140625" style="43" customWidth="1"/>
    <col min="2819" max="2819" width="12.42578125" style="43" customWidth="1"/>
    <col min="2820" max="2820" width="7.42578125" style="43" customWidth="1"/>
    <col min="2821" max="2821" width="7" style="43" customWidth="1"/>
    <col min="2822" max="2822" width="6.7109375" style="43" customWidth="1"/>
    <col min="2823" max="2823" width="6.28515625" style="43" customWidth="1"/>
    <col min="2824" max="2824" width="5.7109375" style="43" customWidth="1"/>
    <col min="2825" max="2825" width="17" style="43" customWidth="1"/>
    <col min="2826" max="2826" width="5.7109375" style="43" customWidth="1"/>
    <col min="2827" max="2827" width="7.85546875" style="43" customWidth="1"/>
    <col min="2828" max="2828" width="5.7109375" style="43" customWidth="1"/>
    <col min="2829" max="2829" width="5.85546875" style="43" customWidth="1"/>
    <col min="2830" max="2830" width="37.28515625" style="43" customWidth="1"/>
    <col min="2831" max="2831" width="12.5703125" style="43" customWidth="1"/>
    <col min="2832" max="3067" width="9.140625" style="43"/>
    <col min="3068" max="3070" width="0" style="43" hidden="1" customWidth="1"/>
    <col min="3071" max="3071" width="7.28515625" style="43" customWidth="1"/>
    <col min="3072" max="3072" width="7" style="43" customWidth="1"/>
    <col min="3073" max="3073" width="6.42578125" style="43" customWidth="1"/>
    <col min="3074" max="3074" width="8.140625" style="43" customWidth="1"/>
    <col min="3075" max="3075" width="12.42578125" style="43" customWidth="1"/>
    <col min="3076" max="3076" width="7.42578125" style="43" customWidth="1"/>
    <col min="3077" max="3077" width="7" style="43" customWidth="1"/>
    <col min="3078" max="3078" width="6.7109375" style="43" customWidth="1"/>
    <col min="3079" max="3079" width="6.28515625" style="43" customWidth="1"/>
    <col min="3080" max="3080" width="5.7109375" style="43" customWidth="1"/>
    <col min="3081" max="3081" width="17" style="43" customWidth="1"/>
    <col min="3082" max="3082" width="5.7109375" style="43" customWidth="1"/>
    <col min="3083" max="3083" width="7.85546875" style="43" customWidth="1"/>
    <col min="3084" max="3084" width="5.7109375" style="43" customWidth="1"/>
    <col min="3085" max="3085" width="5.85546875" style="43" customWidth="1"/>
    <col min="3086" max="3086" width="37.28515625" style="43" customWidth="1"/>
    <col min="3087" max="3087" width="12.5703125" style="43" customWidth="1"/>
    <col min="3088" max="3323" width="9.140625" style="43"/>
    <col min="3324" max="3326" width="0" style="43" hidden="1" customWidth="1"/>
    <col min="3327" max="3327" width="7.28515625" style="43" customWidth="1"/>
    <col min="3328" max="3328" width="7" style="43" customWidth="1"/>
    <col min="3329" max="3329" width="6.42578125" style="43" customWidth="1"/>
    <col min="3330" max="3330" width="8.140625" style="43" customWidth="1"/>
    <col min="3331" max="3331" width="12.42578125" style="43" customWidth="1"/>
    <col min="3332" max="3332" width="7.42578125" style="43" customWidth="1"/>
    <col min="3333" max="3333" width="7" style="43" customWidth="1"/>
    <col min="3334" max="3334" width="6.7109375" style="43" customWidth="1"/>
    <col min="3335" max="3335" width="6.28515625" style="43" customWidth="1"/>
    <col min="3336" max="3336" width="5.7109375" style="43" customWidth="1"/>
    <col min="3337" max="3337" width="17" style="43" customWidth="1"/>
    <col min="3338" max="3338" width="5.7109375" style="43" customWidth="1"/>
    <col min="3339" max="3339" width="7.85546875" style="43" customWidth="1"/>
    <col min="3340" max="3340" width="5.7109375" style="43" customWidth="1"/>
    <col min="3341" max="3341" width="5.85546875" style="43" customWidth="1"/>
    <col min="3342" max="3342" width="37.28515625" style="43" customWidth="1"/>
    <col min="3343" max="3343" width="12.5703125" style="43" customWidth="1"/>
    <col min="3344" max="3579" width="9.140625" style="43"/>
    <col min="3580" max="3582" width="0" style="43" hidden="1" customWidth="1"/>
    <col min="3583" max="3583" width="7.28515625" style="43" customWidth="1"/>
    <col min="3584" max="3584" width="7" style="43" customWidth="1"/>
    <col min="3585" max="3585" width="6.42578125" style="43" customWidth="1"/>
    <col min="3586" max="3586" width="8.140625" style="43" customWidth="1"/>
    <col min="3587" max="3587" width="12.42578125" style="43" customWidth="1"/>
    <col min="3588" max="3588" width="7.42578125" style="43" customWidth="1"/>
    <col min="3589" max="3589" width="7" style="43" customWidth="1"/>
    <col min="3590" max="3590" width="6.7109375" style="43" customWidth="1"/>
    <col min="3591" max="3591" width="6.28515625" style="43" customWidth="1"/>
    <col min="3592" max="3592" width="5.7109375" style="43" customWidth="1"/>
    <col min="3593" max="3593" width="17" style="43" customWidth="1"/>
    <col min="3594" max="3594" width="5.7109375" style="43" customWidth="1"/>
    <col min="3595" max="3595" width="7.85546875" style="43" customWidth="1"/>
    <col min="3596" max="3596" width="5.7109375" style="43" customWidth="1"/>
    <col min="3597" max="3597" width="5.85546875" style="43" customWidth="1"/>
    <col min="3598" max="3598" width="37.28515625" style="43" customWidth="1"/>
    <col min="3599" max="3599" width="12.5703125" style="43" customWidth="1"/>
    <col min="3600" max="3835" width="9.140625" style="43"/>
    <col min="3836" max="3838" width="0" style="43" hidden="1" customWidth="1"/>
    <col min="3839" max="3839" width="7.28515625" style="43" customWidth="1"/>
    <col min="3840" max="3840" width="7" style="43" customWidth="1"/>
    <col min="3841" max="3841" width="6.42578125" style="43" customWidth="1"/>
    <col min="3842" max="3842" width="8.140625" style="43" customWidth="1"/>
    <col min="3843" max="3843" width="12.42578125" style="43" customWidth="1"/>
    <col min="3844" max="3844" width="7.42578125" style="43" customWidth="1"/>
    <col min="3845" max="3845" width="7" style="43" customWidth="1"/>
    <col min="3846" max="3846" width="6.7109375" style="43" customWidth="1"/>
    <col min="3847" max="3847" width="6.28515625" style="43" customWidth="1"/>
    <col min="3848" max="3848" width="5.7109375" style="43" customWidth="1"/>
    <col min="3849" max="3849" width="17" style="43" customWidth="1"/>
    <col min="3850" max="3850" width="5.7109375" style="43" customWidth="1"/>
    <col min="3851" max="3851" width="7.85546875" style="43" customWidth="1"/>
    <col min="3852" max="3852" width="5.7109375" style="43" customWidth="1"/>
    <col min="3853" max="3853" width="5.85546875" style="43" customWidth="1"/>
    <col min="3854" max="3854" width="37.28515625" style="43" customWidth="1"/>
    <col min="3855" max="3855" width="12.5703125" style="43" customWidth="1"/>
    <col min="3856" max="4091" width="9.140625" style="43"/>
    <col min="4092" max="4094" width="0" style="43" hidden="1" customWidth="1"/>
    <col min="4095" max="4095" width="7.28515625" style="43" customWidth="1"/>
    <col min="4096" max="4096" width="7" style="43" customWidth="1"/>
    <col min="4097" max="4097" width="6.42578125" style="43" customWidth="1"/>
    <col min="4098" max="4098" width="8.140625" style="43" customWidth="1"/>
    <col min="4099" max="4099" width="12.42578125" style="43" customWidth="1"/>
    <col min="4100" max="4100" width="7.42578125" style="43" customWidth="1"/>
    <col min="4101" max="4101" width="7" style="43" customWidth="1"/>
    <col min="4102" max="4102" width="6.7109375" style="43" customWidth="1"/>
    <col min="4103" max="4103" width="6.28515625" style="43" customWidth="1"/>
    <col min="4104" max="4104" width="5.7109375" style="43" customWidth="1"/>
    <col min="4105" max="4105" width="17" style="43" customWidth="1"/>
    <col min="4106" max="4106" width="5.7109375" style="43" customWidth="1"/>
    <col min="4107" max="4107" width="7.85546875" style="43" customWidth="1"/>
    <col min="4108" max="4108" width="5.7109375" style="43" customWidth="1"/>
    <col min="4109" max="4109" width="5.85546875" style="43" customWidth="1"/>
    <col min="4110" max="4110" width="37.28515625" style="43" customWidth="1"/>
    <col min="4111" max="4111" width="12.5703125" style="43" customWidth="1"/>
    <col min="4112" max="4347" width="9.140625" style="43"/>
    <col min="4348" max="4350" width="0" style="43" hidden="1" customWidth="1"/>
    <col min="4351" max="4351" width="7.28515625" style="43" customWidth="1"/>
    <col min="4352" max="4352" width="7" style="43" customWidth="1"/>
    <col min="4353" max="4353" width="6.42578125" style="43" customWidth="1"/>
    <col min="4354" max="4354" width="8.140625" style="43" customWidth="1"/>
    <col min="4355" max="4355" width="12.42578125" style="43" customWidth="1"/>
    <col min="4356" max="4356" width="7.42578125" style="43" customWidth="1"/>
    <col min="4357" max="4357" width="7" style="43" customWidth="1"/>
    <col min="4358" max="4358" width="6.7109375" style="43" customWidth="1"/>
    <col min="4359" max="4359" width="6.28515625" style="43" customWidth="1"/>
    <col min="4360" max="4360" width="5.7109375" style="43" customWidth="1"/>
    <col min="4361" max="4361" width="17" style="43" customWidth="1"/>
    <col min="4362" max="4362" width="5.7109375" style="43" customWidth="1"/>
    <col min="4363" max="4363" width="7.85546875" style="43" customWidth="1"/>
    <col min="4364" max="4364" width="5.7109375" style="43" customWidth="1"/>
    <col min="4365" max="4365" width="5.85546875" style="43" customWidth="1"/>
    <col min="4366" max="4366" width="37.28515625" style="43" customWidth="1"/>
    <col min="4367" max="4367" width="12.5703125" style="43" customWidth="1"/>
    <col min="4368" max="4603" width="9.140625" style="43"/>
    <col min="4604" max="4606" width="0" style="43" hidden="1" customWidth="1"/>
    <col min="4607" max="4607" width="7.28515625" style="43" customWidth="1"/>
    <col min="4608" max="4608" width="7" style="43" customWidth="1"/>
    <col min="4609" max="4609" width="6.42578125" style="43" customWidth="1"/>
    <col min="4610" max="4610" width="8.140625" style="43" customWidth="1"/>
    <col min="4611" max="4611" width="12.42578125" style="43" customWidth="1"/>
    <col min="4612" max="4612" width="7.42578125" style="43" customWidth="1"/>
    <col min="4613" max="4613" width="7" style="43" customWidth="1"/>
    <col min="4614" max="4614" width="6.7109375" style="43" customWidth="1"/>
    <col min="4615" max="4615" width="6.28515625" style="43" customWidth="1"/>
    <col min="4616" max="4616" width="5.7109375" style="43" customWidth="1"/>
    <col min="4617" max="4617" width="17" style="43" customWidth="1"/>
    <col min="4618" max="4618" width="5.7109375" style="43" customWidth="1"/>
    <col min="4619" max="4619" width="7.85546875" style="43" customWidth="1"/>
    <col min="4620" max="4620" width="5.7109375" style="43" customWidth="1"/>
    <col min="4621" max="4621" width="5.85546875" style="43" customWidth="1"/>
    <col min="4622" max="4622" width="37.28515625" style="43" customWidth="1"/>
    <col min="4623" max="4623" width="12.5703125" style="43" customWidth="1"/>
    <col min="4624" max="4859" width="9.140625" style="43"/>
    <col min="4860" max="4862" width="0" style="43" hidden="1" customWidth="1"/>
    <col min="4863" max="4863" width="7.28515625" style="43" customWidth="1"/>
    <col min="4864" max="4864" width="7" style="43" customWidth="1"/>
    <col min="4865" max="4865" width="6.42578125" style="43" customWidth="1"/>
    <col min="4866" max="4866" width="8.140625" style="43" customWidth="1"/>
    <col min="4867" max="4867" width="12.42578125" style="43" customWidth="1"/>
    <col min="4868" max="4868" width="7.42578125" style="43" customWidth="1"/>
    <col min="4869" max="4869" width="7" style="43" customWidth="1"/>
    <col min="4870" max="4870" width="6.7109375" style="43" customWidth="1"/>
    <col min="4871" max="4871" width="6.28515625" style="43" customWidth="1"/>
    <col min="4872" max="4872" width="5.7109375" style="43" customWidth="1"/>
    <col min="4873" max="4873" width="17" style="43" customWidth="1"/>
    <col min="4874" max="4874" width="5.7109375" style="43" customWidth="1"/>
    <col min="4875" max="4875" width="7.85546875" style="43" customWidth="1"/>
    <col min="4876" max="4876" width="5.7109375" style="43" customWidth="1"/>
    <col min="4877" max="4877" width="5.85546875" style="43" customWidth="1"/>
    <col min="4878" max="4878" width="37.28515625" style="43" customWidth="1"/>
    <col min="4879" max="4879" width="12.5703125" style="43" customWidth="1"/>
    <col min="4880" max="5115" width="9.140625" style="43"/>
    <col min="5116" max="5118" width="0" style="43" hidden="1" customWidth="1"/>
    <col min="5119" max="5119" width="7.28515625" style="43" customWidth="1"/>
    <col min="5120" max="5120" width="7" style="43" customWidth="1"/>
    <col min="5121" max="5121" width="6.42578125" style="43" customWidth="1"/>
    <col min="5122" max="5122" width="8.140625" style="43" customWidth="1"/>
    <col min="5123" max="5123" width="12.42578125" style="43" customWidth="1"/>
    <col min="5124" max="5124" width="7.42578125" style="43" customWidth="1"/>
    <col min="5125" max="5125" width="7" style="43" customWidth="1"/>
    <col min="5126" max="5126" width="6.7109375" style="43" customWidth="1"/>
    <col min="5127" max="5127" width="6.28515625" style="43" customWidth="1"/>
    <col min="5128" max="5128" width="5.7109375" style="43" customWidth="1"/>
    <col min="5129" max="5129" width="17" style="43" customWidth="1"/>
    <col min="5130" max="5130" width="5.7109375" style="43" customWidth="1"/>
    <col min="5131" max="5131" width="7.85546875" style="43" customWidth="1"/>
    <col min="5132" max="5132" width="5.7109375" style="43" customWidth="1"/>
    <col min="5133" max="5133" width="5.85546875" style="43" customWidth="1"/>
    <col min="5134" max="5134" width="37.28515625" style="43" customWidth="1"/>
    <col min="5135" max="5135" width="12.5703125" style="43" customWidth="1"/>
    <col min="5136" max="5371" width="9.140625" style="43"/>
    <col min="5372" max="5374" width="0" style="43" hidden="1" customWidth="1"/>
    <col min="5375" max="5375" width="7.28515625" style="43" customWidth="1"/>
    <col min="5376" max="5376" width="7" style="43" customWidth="1"/>
    <col min="5377" max="5377" width="6.42578125" style="43" customWidth="1"/>
    <col min="5378" max="5378" width="8.140625" style="43" customWidth="1"/>
    <col min="5379" max="5379" width="12.42578125" style="43" customWidth="1"/>
    <col min="5380" max="5380" width="7.42578125" style="43" customWidth="1"/>
    <col min="5381" max="5381" width="7" style="43" customWidth="1"/>
    <col min="5382" max="5382" width="6.7109375" style="43" customWidth="1"/>
    <col min="5383" max="5383" width="6.28515625" style="43" customWidth="1"/>
    <col min="5384" max="5384" width="5.7109375" style="43" customWidth="1"/>
    <col min="5385" max="5385" width="17" style="43" customWidth="1"/>
    <col min="5386" max="5386" width="5.7109375" style="43" customWidth="1"/>
    <col min="5387" max="5387" width="7.85546875" style="43" customWidth="1"/>
    <col min="5388" max="5388" width="5.7109375" style="43" customWidth="1"/>
    <col min="5389" max="5389" width="5.85546875" style="43" customWidth="1"/>
    <col min="5390" max="5390" width="37.28515625" style="43" customWidth="1"/>
    <col min="5391" max="5391" width="12.5703125" style="43" customWidth="1"/>
    <col min="5392" max="5627" width="9.140625" style="43"/>
    <col min="5628" max="5630" width="0" style="43" hidden="1" customWidth="1"/>
    <col min="5631" max="5631" width="7.28515625" style="43" customWidth="1"/>
    <col min="5632" max="5632" width="7" style="43" customWidth="1"/>
    <col min="5633" max="5633" width="6.42578125" style="43" customWidth="1"/>
    <col min="5634" max="5634" width="8.140625" style="43" customWidth="1"/>
    <col min="5635" max="5635" width="12.42578125" style="43" customWidth="1"/>
    <col min="5636" max="5636" width="7.42578125" style="43" customWidth="1"/>
    <col min="5637" max="5637" width="7" style="43" customWidth="1"/>
    <col min="5638" max="5638" width="6.7109375" style="43" customWidth="1"/>
    <col min="5639" max="5639" width="6.28515625" style="43" customWidth="1"/>
    <col min="5640" max="5640" width="5.7109375" style="43" customWidth="1"/>
    <col min="5641" max="5641" width="17" style="43" customWidth="1"/>
    <col min="5642" max="5642" width="5.7109375" style="43" customWidth="1"/>
    <col min="5643" max="5643" width="7.85546875" style="43" customWidth="1"/>
    <col min="5644" max="5644" width="5.7109375" style="43" customWidth="1"/>
    <col min="5645" max="5645" width="5.85546875" style="43" customWidth="1"/>
    <col min="5646" max="5646" width="37.28515625" style="43" customWidth="1"/>
    <col min="5647" max="5647" width="12.5703125" style="43" customWidth="1"/>
    <col min="5648" max="5883" width="9.140625" style="43"/>
    <col min="5884" max="5886" width="0" style="43" hidden="1" customWidth="1"/>
    <col min="5887" max="5887" width="7.28515625" style="43" customWidth="1"/>
    <col min="5888" max="5888" width="7" style="43" customWidth="1"/>
    <col min="5889" max="5889" width="6.42578125" style="43" customWidth="1"/>
    <col min="5890" max="5890" width="8.140625" style="43" customWidth="1"/>
    <col min="5891" max="5891" width="12.42578125" style="43" customWidth="1"/>
    <col min="5892" max="5892" width="7.42578125" style="43" customWidth="1"/>
    <col min="5893" max="5893" width="7" style="43" customWidth="1"/>
    <col min="5894" max="5894" width="6.7109375" style="43" customWidth="1"/>
    <col min="5895" max="5895" width="6.28515625" style="43" customWidth="1"/>
    <col min="5896" max="5896" width="5.7109375" style="43" customWidth="1"/>
    <col min="5897" max="5897" width="17" style="43" customWidth="1"/>
    <col min="5898" max="5898" width="5.7109375" style="43" customWidth="1"/>
    <col min="5899" max="5899" width="7.85546875" style="43" customWidth="1"/>
    <col min="5900" max="5900" width="5.7109375" style="43" customWidth="1"/>
    <col min="5901" max="5901" width="5.85546875" style="43" customWidth="1"/>
    <col min="5902" max="5902" width="37.28515625" style="43" customWidth="1"/>
    <col min="5903" max="5903" width="12.5703125" style="43" customWidth="1"/>
    <col min="5904" max="6139" width="9.140625" style="43"/>
    <col min="6140" max="6142" width="0" style="43" hidden="1" customWidth="1"/>
    <col min="6143" max="6143" width="7.28515625" style="43" customWidth="1"/>
    <col min="6144" max="6144" width="7" style="43" customWidth="1"/>
    <col min="6145" max="6145" width="6.42578125" style="43" customWidth="1"/>
    <col min="6146" max="6146" width="8.140625" style="43" customWidth="1"/>
    <col min="6147" max="6147" width="12.42578125" style="43" customWidth="1"/>
    <col min="6148" max="6148" width="7.42578125" style="43" customWidth="1"/>
    <col min="6149" max="6149" width="7" style="43" customWidth="1"/>
    <col min="6150" max="6150" width="6.7109375" style="43" customWidth="1"/>
    <col min="6151" max="6151" width="6.28515625" style="43" customWidth="1"/>
    <col min="6152" max="6152" width="5.7109375" style="43" customWidth="1"/>
    <col min="6153" max="6153" width="17" style="43" customWidth="1"/>
    <col min="6154" max="6154" width="5.7109375" style="43" customWidth="1"/>
    <col min="6155" max="6155" width="7.85546875" style="43" customWidth="1"/>
    <col min="6156" max="6156" width="5.7109375" style="43" customWidth="1"/>
    <col min="6157" max="6157" width="5.85546875" style="43" customWidth="1"/>
    <col min="6158" max="6158" width="37.28515625" style="43" customWidth="1"/>
    <col min="6159" max="6159" width="12.5703125" style="43" customWidth="1"/>
    <col min="6160" max="6395" width="9.140625" style="43"/>
    <col min="6396" max="6398" width="0" style="43" hidden="1" customWidth="1"/>
    <col min="6399" max="6399" width="7.28515625" style="43" customWidth="1"/>
    <col min="6400" max="6400" width="7" style="43" customWidth="1"/>
    <col min="6401" max="6401" width="6.42578125" style="43" customWidth="1"/>
    <col min="6402" max="6402" width="8.140625" style="43" customWidth="1"/>
    <col min="6403" max="6403" width="12.42578125" style="43" customWidth="1"/>
    <col min="6404" max="6404" width="7.42578125" style="43" customWidth="1"/>
    <col min="6405" max="6405" width="7" style="43" customWidth="1"/>
    <col min="6406" max="6406" width="6.7109375" style="43" customWidth="1"/>
    <col min="6407" max="6407" width="6.28515625" style="43" customWidth="1"/>
    <col min="6408" max="6408" width="5.7109375" style="43" customWidth="1"/>
    <col min="6409" max="6409" width="17" style="43" customWidth="1"/>
    <col min="6410" max="6410" width="5.7109375" style="43" customWidth="1"/>
    <col min="6411" max="6411" width="7.85546875" style="43" customWidth="1"/>
    <col min="6412" max="6412" width="5.7109375" style="43" customWidth="1"/>
    <col min="6413" max="6413" width="5.85546875" style="43" customWidth="1"/>
    <col min="6414" max="6414" width="37.28515625" style="43" customWidth="1"/>
    <col min="6415" max="6415" width="12.5703125" style="43" customWidth="1"/>
    <col min="6416" max="6651" width="9.140625" style="43"/>
    <col min="6652" max="6654" width="0" style="43" hidden="1" customWidth="1"/>
    <col min="6655" max="6655" width="7.28515625" style="43" customWidth="1"/>
    <col min="6656" max="6656" width="7" style="43" customWidth="1"/>
    <col min="6657" max="6657" width="6.42578125" style="43" customWidth="1"/>
    <col min="6658" max="6658" width="8.140625" style="43" customWidth="1"/>
    <col min="6659" max="6659" width="12.42578125" style="43" customWidth="1"/>
    <col min="6660" max="6660" width="7.42578125" style="43" customWidth="1"/>
    <col min="6661" max="6661" width="7" style="43" customWidth="1"/>
    <col min="6662" max="6662" width="6.7109375" style="43" customWidth="1"/>
    <col min="6663" max="6663" width="6.28515625" style="43" customWidth="1"/>
    <col min="6664" max="6664" width="5.7109375" style="43" customWidth="1"/>
    <col min="6665" max="6665" width="17" style="43" customWidth="1"/>
    <col min="6666" max="6666" width="5.7109375" style="43" customWidth="1"/>
    <col min="6667" max="6667" width="7.85546875" style="43" customWidth="1"/>
    <col min="6668" max="6668" width="5.7109375" style="43" customWidth="1"/>
    <col min="6669" max="6669" width="5.85546875" style="43" customWidth="1"/>
    <col min="6670" max="6670" width="37.28515625" style="43" customWidth="1"/>
    <col min="6671" max="6671" width="12.5703125" style="43" customWidth="1"/>
    <col min="6672" max="6907" width="9.140625" style="43"/>
    <col min="6908" max="6910" width="0" style="43" hidden="1" customWidth="1"/>
    <col min="6911" max="6911" width="7.28515625" style="43" customWidth="1"/>
    <col min="6912" max="6912" width="7" style="43" customWidth="1"/>
    <col min="6913" max="6913" width="6.42578125" style="43" customWidth="1"/>
    <col min="6914" max="6914" width="8.140625" style="43" customWidth="1"/>
    <col min="6915" max="6915" width="12.42578125" style="43" customWidth="1"/>
    <col min="6916" max="6916" width="7.42578125" style="43" customWidth="1"/>
    <col min="6917" max="6917" width="7" style="43" customWidth="1"/>
    <col min="6918" max="6918" width="6.7109375" style="43" customWidth="1"/>
    <col min="6919" max="6919" width="6.28515625" style="43" customWidth="1"/>
    <col min="6920" max="6920" width="5.7109375" style="43" customWidth="1"/>
    <col min="6921" max="6921" width="17" style="43" customWidth="1"/>
    <col min="6922" max="6922" width="5.7109375" style="43" customWidth="1"/>
    <col min="6923" max="6923" width="7.85546875" style="43" customWidth="1"/>
    <col min="6924" max="6924" width="5.7109375" style="43" customWidth="1"/>
    <col min="6925" max="6925" width="5.85546875" style="43" customWidth="1"/>
    <col min="6926" max="6926" width="37.28515625" style="43" customWidth="1"/>
    <col min="6927" max="6927" width="12.5703125" style="43" customWidth="1"/>
    <col min="6928" max="7163" width="9.140625" style="43"/>
    <col min="7164" max="7166" width="0" style="43" hidden="1" customWidth="1"/>
    <col min="7167" max="7167" width="7.28515625" style="43" customWidth="1"/>
    <col min="7168" max="7168" width="7" style="43" customWidth="1"/>
    <col min="7169" max="7169" width="6.42578125" style="43" customWidth="1"/>
    <col min="7170" max="7170" width="8.140625" style="43" customWidth="1"/>
    <col min="7171" max="7171" width="12.42578125" style="43" customWidth="1"/>
    <col min="7172" max="7172" width="7.42578125" style="43" customWidth="1"/>
    <col min="7173" max="7173" width="7" style="43" customWidth="1"/>
    <col min="7174" max="7174" width="6.7109375" style="43" customWidth="1"/>
    <col min="7175" max="7175" width="6.28515625" style="43" customWidth="1"/>
    <col min="7176" max="7176" width="5.7109375" style="43" customWidth="1"/>
    <col min="7177" max="7177" width="17" style="43" customWidth="1"/>
    <col min="7178" max="7178" width="5.7109375" style="43" customWidth="1"/>
    <col min="7179" max="7179" width="7.85546875" style="43" customWidth="1"/>
    <col min="7180" max="7180" width="5.7109375" style="43" customWidth="1"/>
    <col min="7181" max="7181" width="5.85546875" style="43" customWidth="1"/>
    <col min="7182" max="7182" width="37.28515625" style="43" customWidth="1"/>
    <col min="7183" max="7183" width="12.5703125" style="43" customWidth="1"/>
    <col min="7184" max="7419" width="9.140625" style="43"/>
    <col min="7420" max="7422" width="0" style="43" hidden="1" customWidth="1"/>
    <col min="7423" max="7423" width="7.28515625" style="43" customWidth="1"/>
    <col min="7424" max="7424" width="7" style="43" customWidth="1"/>
    <col min="7425" max="7425" width="6.42578125" style="43" customWidth="1"/>
    <col min="7426" max="7426" width="8.140625" style="43" customWidth="1"/>
    <col min="7427" max="7427" width="12.42578125" style="43" customWidth="1"/>
    <col min="7428" max="7428" width="7.42578125" style="43" customWidth="1"/>
    <col min="7429" max="7429" width="7" style="43" customWidth="1"/>
    <col min="7430" max="7430" width="6.7109375" style="43" customWidth="1"/>
    <col min="7431" max="7431" width="6.28515625" style="43" customWidth="1"/>
    <col min="7432" max="7432" width="5.7109375" style="43" customWidth="1"/>
    <col min="7433" max="7433" width="17" style="43" customWidth="1"/>
    <col min="7434" max="7434" width="5.7109375" style="43" customWidth="1"/>
    <col min="7435" max="7435" width="7.85546875" style="43" customWidth="1"/>
    <col min="7436" max="7436" width="5.7109375" style="43" customWidth="1"/>
    <col min="7437" max="7437" width="5.85546875" style="43" customWidth="1"/>
    <col min="7438" max="7438" width="37.28515625" style="43" customWidth="1"/>
    <col min="7439" max="7439" width="12.5703125" style="43" customWidth="1"/>
    <col min="7440" max="7675" width="9.140625" style="43"/>
    <col min="7676" max="7678" width="0" style="43" hidden="1" customWidth="1"/>
    <col min="7679" max="7679" width="7.28515625" style="43" customWidth="1"/>
    <col min="7680" max="7680" width="7" style="43" customWidth="1"/>
    <col min="7681" max="7681" width="6.42578125" style="43" customWidth="1"/>
    <col min="7682" max="7682" width="8.140625" style="43" customWidth="1"/>
    <col min="7683" max="7683" width="12.42578125" style="43" customWidth="1"/>
    <col min="7684" max="7684" width="7.42578125" style="43" customWidth="1"/>
    <col min="7685" max="7685" width="7" style="43" customWidth="1"/>
    <col min="7686" max="7686" width="6.7109375" style="43" customWidth="1"/>
    <col min="7687" max="7687" width="6.28515625" style="43" customWidth="1"/>
    <col min="7688" max="7688" width="5.7109375" style="43" customWidth="1"/>
    <col min="7689" max="7689" width="17" style="43" customWidth="1"/>
    <col min="7690" max="7690" width="5.7109375" style="43" customWidth="1"/>
    <col min="7691" max="7691" width="7.85546875" style="43" customWidth="1"/>
    <col min="7692" max="7692" width="5.7109375" style="43" customWidth="1"/>
    <col min="7693" max="7693" width="5.85546875" style="43" customWidth="1"/>
    <col min="7694" max="7694" width="37.28515625" style="43" customWidth="1"/>
    <col min="7695" max="7695" width="12.5703125" style="43" customWidth="1"/>
    <col min="7696" max="7931" width="9.140625" style="43"/>
    <col min="7932" max="7934" width="0" style="43" hidden="1" customWidth="1"/>
    <col min="7935" max="7935" width="7.28515625" style="43" customWidth="1"/>
    <col min="7936" max="7936" width="7" style="43" customWidth="1"/>
    <col min="7937" max="7937" width="6.42578125" style="43" customWidth="1"/>
    <col min="7938" max="7938" width="8.140625" style="43" customWidth="1"/>
    <col min="7939" max="7939" width="12.42578125" style="43" customWidth="1"/>
    <col min="7940" max="7940" width="7.42578125" style="43" customWidth="1"/>
    <col min="7941" max="7941" width="7" style="43" customWidth="1"/>
    <col min="7942" max="7942" width="6.7109375" style="43" customWidth="1"/>
    <col min="7943" max="7943" width="6.28515625" style="43" customWidth="1"/>
    <col min="7944" max="7944" width="5.7109375" style="43" customWidth="1"/>
    <col min="7945" max="7945" width="17" style="43" customWidth="1"/>
    <col min="7946" max="7946" width="5.7109375" style="43" customWidth="1"/>
    <col min="7947" max="7947" width="7.85546875" style="43" customWidth="1"/>
    <col min="7948" max="7948" width="5.7109375" style="43" customWidth="1"/>
    <col min="7949" max="7949" width="5.85546875" style="43" customWidth="1"/>
    <col min="7950" max="7950" width="37.28515625" style="43" customWidth="1"/>
    <col min="7951" max="7951" width="12.5703125" style="43" customWidth="1"/>
    <col min="7952" max="8187" width="9.140625" style="43"/>
    <col min="8188" max="8190" width="0" style="43" hidden="1" customWidth="1"/>
    <col min="8191" max="8191" width="7.28515625" style="43" customWidth="1"/>
    <col min="8192" max="8192" width="7" style="43" customWidth="1"/>
    <col min="8193" max="8193" width="6.42578125" style="43" customWidth="1"/>
    <col min="8194" max="8194" width="8.140625" style="43" customWidth="1"/>
    <col min="8195" max="8195" width="12.42578125" style="43" customWidth="1"/>
    <col min="8196" max="8196" width="7.42578125" style="43" customWidth="1"/>
    <col min="8197" max="8197" width="7" style="43" customWidth="1"/>
    <col min="8198" max="8198" width="6.7109375" style="43" customWidth="1"/>
    <col min="8199" max="8199" width="6.28515625" style="43" customWidth="1"/>
    <col min="8200" max="8200" width="5.7109375" style="43" customWidth="1"/>
    <col min="8201" max="8201" width="17" style="43" customWidth="1"/>
    <col min="8202" max="8202" width="5.7109375" style="43" customWidth="1"/>
    <col min="8203" max="8203" width="7.85546875" style="43" customWidth="1"/>
    <col min="8204" max="8204" width="5.7109375" style="43" customWidth="1"/>
    <col min="8205" max="8205" width="5.85546875" style="43" customWidth="1"/>
    <col min="8206" max="8206" width="37.28515625" style="43" customWidth="1"/>
    <col min="8207" max="8207" width="12.5703125" style="43" customWidth="1"/>
    <col min="8208" max="8443" width="9.140625" style="43"/>
    <col min="8444" max="8446" width="0" style="43" hidden="1" customWidth="1"/>
    <col min="8447" max="8447" width="7.28515625" style="43" customWidth="1"/>
    <col min="8448" max="8448" width="7" style="43" customWidth="1"/>
    <col min="8449" max="8449" width="6.42578125" style="43" customWidth="1"/>
    <col min="8450" max="8450" width="8.140625" style="43" customWidth="1"/>
    <col min="8451" max="8451" width="12.42578125" style="43" customWidth="1"/>
    <col min="8452" max="8452" width="7.42578125" style="43" customWidth="1"/>
    <col min="8453" max="8453" width="7" style="43" customWidth="1"/>
    <col min="8454" max="8454" width="6.7109375" style="43" customWidth="1"/>
    <col min="8455" max="8455" width="6.28515625" style="43" customWidth="1"/>
    <col min="8456" max="8456" width="5.7109375" style="43" customWidth="1"/>
    <col min="8457" max="8457" width="17" style="43" customWidth="1"/>
    <col min="8458" max="8458" width="5.7109375" style="43" customWidth="1"/>
    <col min="8459" max="8459" width="7.85546875" style="43" customWidth="1"/>
    <col min="8460" max="8460" width="5.7109375" style="43" customWidth="1"/>
    <col min="8461" max="8461" width="5.85546875" style="43" customWidth="1"/>
    <col min="8462" max="8462" width="37.28515625" style="43" customWidth="1"/>
    <col min="8463" max="8463" width="12.5703125" style="43" customWidth="1"/>
    <col min="8464" max="8699" width="9.140625" style="43"/>
    <col min="8700" max="8702" width="0" style="43" hidden="1" customWidth="1"/>
    <col min="8703" max="8703" width="7.28515625" style="43" customWidth="1"/>
    <col min="8704" max="8704" width="7" style="43" customWidth="1"/>
    <col min="8705" max="8705" width="6.42578125" style="43" customWidth="1"/>
    <col min="8706" max="8706" width="8.140625" style="43" customWidth="1"/>
    <col min="8707" max="8707" width="12.42578125" style="43" customWidth="1"/>
    <col min="8708" max="8708" width="7.42578125" style="43" customWidth="1"/>
    <col min="8709" max="8709" width="7" style="43" customWidth="1"/>
    <col min="8710" max="8710" width="6.7109375" style="43" customWidth="1"/>
    <col min="8711" max="8711" width="6.28515625" style="43" customWidth="1"/>
    <col min="8712" max="8712" width="5.7109375" style="43" customWidth="1"/>
    <col min="8713" max="8713" width="17" style="43" customWidth="1"/>
    <col min="8714" max="8714" width="5.7109375" style="43" customWidth="1"/>
    <col min="8715" max="8715" width="7.85546875" style="43" customWidth="1"/>
    <col min="8716" max="8716" width="5.7109375" style="43" customWidth="1"/>
    <col min="8717" max="8717" width="5.85546875" style="43" customWidth="1"/>
    <col min="8718" max="8718" width="37.28515625" style="43" customWidth="1"/>
    <col min="8719" max="8719" width="12.5703125" style="43" customWidth="1"/>
    <col min="8720" max="8955" width="9.140625" style="43"/>
    <col min="8956" max="8958" width="0" style="43" hidden="1" customWidth="1"/>
    <col min="8959" max="8959" width="7.28515625" style="43" customWidth="1"/>
    <col min="8960" max="8960" width="7" style="43" customWidth="1"/>
    <col min="8961" max="8961" width="6.42578125" style="43" customWidth="1"/>
    <col min="8962" max="8962" width="8.140625" style="43" customWidth="1"/>
    <col min="8963" max="8963" width="12.42578125" style="43" customWidth="1"/>
    <col min="8964" max="8964" width="7.42578125" style="43" customWidth="1"/>
    <col min="8965" max="8965" width="7" style="43" customWidth="1"/>
    <col min="8966" max="8966" width="6.7109375" style="43" customWidth="1"/>
    <col min="8967" max="8967" width="6.28515625" style="43" customWidth="1"/>
    <col min="8968" max="8968" width="5.7109375" style="43" customWidth="1"/>
    <col min="8969" max="8969" width="17" style="43" customWidth="1"/>
    <col min="8970" max="8970" width="5.7109375" style="43" customWidth="1"/>
    <col min="8971" max="8971" width="7.85546875" style="43" customWidth="1"/>
    <col min="8972" max="8972" width="5.7109375" style="43" customWidth="1"/>
    <col min="8973" max="8973" width="5.85546875" style="43" customWidth="1"/>
    <col min="8974" max="8974" width="37.28515625" style="43" customWidth="1"/>
    <col min="8975" max="8975" width="12.5703125" style="43" customWidth="1"/>
    <col min="8976" max="9211" width="9.140625" style="43"/>
    <col min="9212" max="9214" width="0" style="43" hidden="1" customWidth="1"/>
    <col min="9215" max="9215" width="7.28515625" style="43" customWidth="1"/>
    <col min="9216" max="9216" width="7" style="43" customWidth="1"/>
    <col min="9217" max="9217" width="6.42578125" style="43" customWidth="1"/>
    <col min="9218" max="9218" width="8.140625" style="43" customWidth="1"/>
    <col min="9219" max="9219" width="12.42578125" style="43" customWidth="1"/>
    <col min="9220" max="9220" width="7.42578125" style="43" customWidth="1"/>
    <col min="9221" max="9221" width="7" style="43" customWidth="1"/>
    <col min="9222" max="9222" width="6.7109375" style="43" customWidth="1"/>
    <col min="9223" max="9223" width="6.28515625" style="43" customWidth="1"/>
    <col min="9224" max="9224" width="5.7109375" style="43" customWidth="1"/>
    <col min="9225" max="9225" width="17" style="43" customWidth="1"/>
    <col min="9226" max="9226" width="5.7109375" style="43" customWidth="1"/>
    <col min="9227" max="9227" width="7.85546875" style="43" customWidth="1"/>
    <col min="9228" max="9228" width="5.7109375" style="43" customWidth="1"/>
    <col min="9229" max="9229" width="5.85546875" style="43" customWidth="1"/>
    <col min="9230" max="9230" width="37.28515625" style="43" customWidth="1"/>
    <col min="9231" max="9231" width="12.5703125" style="43" customWidth="1"/>
    <col min="9232" max="9467" width="9.140625" style="43"/>
    <col min="9468" max="9470" width="0" style="43" hidden="1" customWidth="1"/>
    <col min="9471" max="9471" width="7.28515625" style="43" customWidth="1"/>
    <col min="9472" max="9472" width="7" style="43" customWidth="1"/>
    <col min="9473" max="9473" width="6.42578125" style="43" customWidth="1"/>
    <col min="9474" max="9474" width="8.140625" style="43" customWidth="1"/>
    <col min="9475" max="9475" width="12.42578125" style="43" customWidth="1"/>
    <col min="9476" max="9476" width="7.42578125" style="43" customWidth="1"/>
    <col min="9477" max="9477" width="7" style="43" customWidth="1"/>
    <col min="9478" max="9478" width="6.7109375" style="43" customWidth="1"/>
    <col min="9479" max="9479" width="6.28515625" style="43" customWidth="1"/>
    <col min="9480" max="9480" width="5.7109375" style="43" customWidth="1"/>
    <col min="9481" max="9481" width="17" style="43" customWidth="1"/>
    <col min="9482" max="9482" width="5.7109375" style="43" customWidth="1"/>
    <col min="9483" max="9483" width="7.85546875" style="43" customWidth="1"/>
    <col min="9484" max="9484" width="5.7109375" style="43" customWidth="1"/>
    <col min="9485" max="9485" width="5.85546875" style="43" customWidth="1"/>
    <col min="9486" max="9486" width="37.28515625" style="43" customWidth="1"/>
    <col min="9487" max="9487" width="12.5703125" style="43" customWidth="1"/>
    <col min="9488" max="9723" width="9.140625" style="43"/>
    <col min="9724" max="9726" width="0" style="43" hidden="1" customWidth="1"/>
    <col min="9727" max="9727" width="7.28515625" style="43" customWidth="1"/>
    <col min="9728" max="9728" width="7" style="43" customWidth="1"/>
    <col min="9729" max="9729" width="6.42578125" style="43" customWidth="1"/>
    <col min="9730" max="9730" width="8.140625" style="43" customWidth="1"/>
    <col min="9731" max="9731" width="12.42578125" style="43" customWidth="1"/>
    <col min="9732" max="9732" width="7.42578125" style="43" customWidth="1"/>
    <col min="9733" max="9733" width="7" style="43" customWidth="1"/>
    <col min="9734" max="9734" width="6.7109375" style="43" customWidth="1"/>
    <col min="9735" max="9735" width="6.28515625" style="43" customWidth="1"/>
    <col min="9736" max="9736" width="5.7109375" style="43" customWidth="1"/>
    <col min="9737" max="9737" width="17" style="43" customWidth="1"/>
    <col min="9738" max="9738" width="5.7109375" style="43" customWidth="1"/>
    <col min="9739" max="9739" width="7.85546875" style="43" customWidth="1"/>
    <col min="9740" max="9740" width="5.7109375" style="43" customWidth="1"/>
    <col min="9741" max="9741" width="5.85546875" style="43" customWidth="1"/>
    <col min="9742" max="9742" width="37.28515625" style="43" customWidth="1"/>
    <col min="9743" max="9743" width="12.5703125" style="43" customWidth="1"/>
    <col min="9744" max="9979" width="9.140625" style="43"/>
    <col min="9980" max="9982" width="0" style="43" hidden="1" customWidth="1"/>
    <col min="9983" max="9983" width="7.28515625" style="43" customWidth="1"/>
    <col min="9984" max="9984" width="7" style="43" customWidth="1"/>
    <col min="9985" max="9985" width="6.42578125" style="43" customWidth="1"/>
    <col min="9986" max="9986" width="8.140625" style="43" customWidth="1"/>
    <col min="9987" max="9987" width="12.42578125" style="43" customWidth="1"/>
    <col min="9988" max="9988" width="7.42578125" style="43" customWidth="1"/>
    <col min="9989" max="9989" width="7" style="43" customWidth="1"/>
    <col min="9990" max="9990" width="6.7109375" style="43" customWidth="1"/>
    <col min="9991" max="9991" width="6.28515625" style="43" customWidth="1"/>
    <col min="9992" max="9992" width="5.7109375" style="43" customWidth="1"/>
    <col min="9993" max="9993" width="17" style="43" customWidth="1"/>
    <col min="9994" max="9994" width="5.7109375" style="43" customWidth="1"/>
    <col min="9995" max="9995" width="7.85546875" style="43" customWidth="1"/>
    <col min="9996" max="9996" width="5.7109375" style="43" customWidth="1"/>
    <col min="9997" max="9997" width="5.85546875" style="43" customWidth="1"/>
    <col min="9998" max="9998" width="37.28515625" style="43" customWidth="1"/>
    <col min="9999" max="9999" width="12.5703125" style="43" customWidth="1"/>
    <col min="10000" max="10235" width="9.140625" style="43"/>
    <col min="10236" max="10238" width="0" style="43" hidden="1" customWidth="1"/>
    <col min="10239" max="10239" width="7.28515625" style="43" customWidth="1"/>
    <col min="10240" max="10240" width="7" style="43" customWidth="1"/>
    <col min="10241" max="10241" width="6.42578125" style="43" customWidth="1"/>
    <col min="10242" max="10242" width="8.140625" style="43" customWidth="1"/>
    <col min="10243" max="10243" width="12.42578125" style="43" customWidth="1"/>
    <col min="10244" max="10244" width="7.42578125" style="43" customWidth="1"/>
    <col min="10245" max="10245" width="7" style="43" customWidth="1"/>
    <col min="10246" max="10246" width="6.7109375" style="43" customWidth="1"/>
    <col min="10247" max="10247" width="6.28515625" style="43" customWidth="1"/>
    <col min="10248" max="10248" width="5.7109375" style="43" customWidth="1"/>
    <col min="10249" max="10249" width="17" style="43" customWidth="1"/>
    <col min="10250" max="10250" width="5.7109375" style="43" customWidth="1"/>
    <col min="10251" max="10251" width="7.85546875" style="43" customWidth="1"/>
    <col min="10252" max="10252" width="5.7109375" style="43" customWidth="1"/>
    <col min="10253" max="10253" width="5.85546875" style="43" customWidth="1"/>
    <col min="10254" max="10254" width="37.28515625" style="43" customWidth="1"/>
    <col min="10255" max="10255" width="12.5703125" style="43" customWidth="1"/>
    <col min="10256" max="10491" width="9.140625" style="43"/>
    <col min="10492" max="10494" width="0" style="43" hidden="1" customWidth="1"/>
    <col min="10495" max="10495" width="7.28515625" style="43" customWidth="1"/>
    <col min="10496" max="10496" width="7" style="43" customWidth="1"/>
    <col min="10497" max="10497" width="6.42578125" style="43" customWidth="1"/>
    <col min="10498" max="10498" width="8.140625" style="43" customWidth="1"/>
    <col min="10499" max="10499" width="12.42578125" style="43" customWidth="1"/>
    <col min="10500" max="10500" width="7.42578125" style="43" customWidth="1"/>
    <col min="10501" max="10501" width="7" style="43" customWidth="1"/>
    <col min="10502" max="10502" width="6.7109375" style="43" customWidth="1"/>
    <col min="10503" max="10503" width="6.28515625" style="43" customWidth="1"/>
    <col min="10504" max="10504" width="5.7109375" style="43" customWidth="1"/>
    <col min="10505" max="10505" width="17" style="43" customWidth="1"/>
    <col min="10506" max="10506" width="5.7109375" style="43" customWidth="1"/>
    <col min="10507" max="10507" width="7.85546875" style="43" customWidth="1"/>
    <col min="10508" max="10508" width="5.7109375" style="43" customWidth="1"/>
    <col min="10509" max="10509" width="5.85546875" style="43" customWidth="1"/>
    <col min="10510" max="10510" width="37.28515625" style="43" customWidth="1"/>
    <col min="10511" max="10511" width="12.5703125" style="43" customWidth="1"/>
    <col min="10512" max="10747" width="9.140625" style="43"/>
    <col min="10748" max="10750" width="0" style="43" hidden="1" customWidth="1"/>
    <col min="10751" max="10751" width="7.28515625" style="43" customWidth="1"/>
    <col min="10752" max="10752" width="7" style="43" customWidth="1"/>
    <col min="10753" max="10753" width="6.42578125" style="43" customWidth="1"/>
    <col min="10754" max="10754" width="8.140625" style="43" customWidth="1"/>
    <col min="10755" max="10755" width="12.42578125" style="43" customWidth="1"/>
    <col min="10756" max="10756" width="7.42578125" style="43" customWidth="1"/>
    <col min="10757" max="10757" width="7" style="43" customWidth="1"/>
    <col min="10758" max="10758" width="6.7109375" style="43" customWidth="1"/>
    <col min="10759" max="10759" width="6.28515625" style="43" customWidth="1"/>
    <col min="10760" max="10760" width="5.7109375" style="43" customWidth="1"/>
    <col min="10761" max="10761" width="17" style="43" customWidth="1"/>
    <col min="10762" max="10762" width="5.7109375" style="43" customWidth="1"/>
    <col min="10763" max="10763" width="7.85546875" style="43" customWidth="1"/>
    <col min="10764" max="10764" width="5.7109375" style="43" customWidth="1"/>
    <col min="10765" max="10765" width="5.85546875" style="43" customWidth="1"/>
    <col min="10766" max="10766" width="37.28515625" style="43" customWidth="1"/>
    <col min="10767" max="10767" width="12.5703125" style="43" customWidth="1"/>
    <col min="10768" max="11003" width="9.140625" style="43"/>
    <col min="11004" max="11006" width="0" style="43" hidden="1" customWidth="1"/>
    <col min="11007" max="11007" width="7.28515625" style="43" customWidth="1"/>
    <col min="11008" max="11008" width="7" style="43" customWidth="1"/>
    <col min="11009" max="11009" width="6.42578125" style="43" customWidth="1"/>
    <col min="11010" max="11010" width="8.140625" style="43" customWidth="1"/>
    <col min="11011" max="11011" width="12.42578125" style="43" customWidth="1"/>
    <col min="11012" max="11012" width="7.42578125" style="43" customWidth="1"/>
    <col min="11013" max="11013" width="7" style="43" customWidth="1"/>
    <col min="11014" max="11014" width="6.7109375" style="43" customWidth="1"/>
    <col min="11015" max="11015" width="6.28515625" style="43" customWidth="1"/>
    <col min="11016" max="11016" width="5.7109375" style="43" customWidth="1"/>
    <col min="11017" max="11017" width="17" style="43" customWidth="1"/>
    <col min="11018" max="11018" width="5.7109375" style="43" customWidth="1"/>
    <col min="11019" max="11019" width="7.85546875" style="43" customWidth="1"/>
    <col min="11020" max="11020" width="5.7109375" style="43" customWidth="1"/>
    <col min="11021" max="11021" width="5.85546875" style="43" customWidth="1"/>
    <col min="11022" max="11022" width="37.28515625" style="43" customWidth="1"/>
    <col min="11023" max="11023" width="12.5703125" style="43" customWidth="1"/>
    <col min="11024" max="11259" width="9.140625" style="43"/>
    <col min="11260" max="11262" width="0" style="43" hidden="1" customWidth="1"/>
    <col min="11263" max="11263" width="7.28515625" style="43" customWidth="1"/>
    <col min="11264" max="11264" width="7" style="43" customWidth="1"/>
    <col min="11265" max="11265" width="6.42578125" style="43" customWidth="1"/>
    <col min="11266" max="11266" width="8.140625" style="43" customWidth="1"/>
    <col min="11267" max="11267" width="12.42578125" style="43" customWidth="1"/>
    <col min="11268" max="11268" width="7.42578125" style="43" customWidth="1"/>
    <col min="11269" max="11269" width="7" style="43" customWidth="1"/>
    <col min="11270" max="11270" width="6.7109375" style="43" customWidth="1"/>
    <col min="11271" max="11271" width="6.28515625" style="43" customWidth="1"/>
    <col min="11272" max="11272" width="5.7109375" style="43" customWidth="1"/>
    <col min="11273" max="11273" width="17" style="43" customWidth="1"/>
    <col min="11274" max="11274" width="5.7109375" style="43" customWidth="1"/>
    <col min="11275" max="11275" width="7.85546875" style="43" customWidth="1"/>
    <col min="11276" max="11276" width="5.7109375" style="43" customWidth="1"/>
    <col min="11277" max="11277" width="5.85546875" style="43" customWidth="1"/>
    <col min="11278" max="11278" width="37.28515625" style="43" customWidth="1"/>
    <col min="11279" max="11279" width="12.5703125" style="43" customWidth="1"/>
    <col min="11280" max="11515" width="9.140625" style="43"/>
    <col min="11516" max="11518" width="0" style="43" hidden="1" customWidth="1"/>
    <col min="11519" max="11519" width="7.28515625" style="43" customWidth="1"/>
    <col min="11520" max="11520" width="7" style="43" customWidth="1"/>
    <col min="11521" max="11521" width="6.42578125" style="43" customWidth="1"/>
    <col min="11522" max="11522" width="8.140625" style="43" customWidth="1"/>
    <col min="11523" max="11523" width="12.42578125" style="43" customWidth="1"/>
    <col min="11524" max="11524" width="7.42578125" style="43" customWidth="1"/>
    <col min="11525" max="11525" width="7" style="43" customWidth="1"/>
    <col min="11526" max="11526" width="6.7109375" style="43" customWidth="1"/>
    <col min="11527" max="11527" width="6.28515625" style="43" customWidth="1"/>
    <col min="11528" max="11528" width="5.7109375" style="43" customWidth="1"/>
    <col min="11529" max="11529" width="17" style="43" customWidth="1"/>
    <col min="11530" max="11530" width="5.7109375" style="43" customWidth="1"/>
    <col min="11531" max="11531" width="7.85546875" style="43" customWidth="1"/>
    <col min="11532" max="11532" width="5.7109375" style="43" customWidth="1"/>
    <col min="11533" max="11533" width="5.85546875" style="43" customWidth="1"/>
    <col min="11534" max="11534" width="37.28515625" style="43" customWidth="1"/>
    <col min="11535" max="11535" width="12.5703125" style="43" customWidth="1"/>
    <col min="11536" max="11771" width="9.140625" style="43"/>
    <col min="11772" max="11774" width="0" style="43" hidden="1" customWidth="1"/>
    <col min="11775" max="11775" width="7.28515625" style="43" customWidth="1"/>
    <col min="11776" max="11776" width="7" style="43" customWidth="1"/>
    <col min="11777" max="11777" width="6.42578125" style="43" customWidth="1"/>
    <col min="11778" max="11778" width="8.140625" style="43" customWidth="1"/>
    <col min="11779" max="11779" width="12.42578125" style="43" customWidth="1"/>
    <col min="11780" max="11780" width="7.42578125" style="43" customWidth="1"/>
    <col min="11781" max="11781" width="7" style="43" customWidth="1"/>
    <col min="11782" max="11782" width="6.7109375" style="43" customWidth="1"/>
    <col min="11783" max="11783" width="6.28515625" style="43" customWidth="1"/>
    <col min="11784" max="11784" width="5.7109375" style="43" customWidth="1"/>
    <col min="11785" max="11785" width="17" style="43" customWidth="1"/>
    <col min="11786" max="11786" width="5.7109375" style="43" customWidth="1"/>
    <col min="11787" max="11787" width="7.85546875" style="43" customWidth="1"/>
    <col min="11788" max="11788" width="5.7109375" style="43" customWidth="1"/>
    <col min="11789" max="11789" width="5.85546875" style="43" customWidth="1"/>
    <col min="11790" max="11790" width="37.28515625" style="43" customWidth="1"/>
    <col min="11791" max="11791" width="12.5703125" style="43" customWidth="1"/>
    <col min="11792" max="12027" width="9.140625" style="43"/>
    <col min="12028" max="12030" width="0" style="43" hidden="1" customWidth="1"/>
    <col min="12031" max="12031" width="7.28515625" style="43" customWidth="1"/>
    <col min="12032" max="12032" width="7" style="43" customWidth="1"/>
    <col min="12033" max="12033" width="6.42578125" style="43" customWidth="1"/>
    <col min="12034" max="12034" width="8.140625" style="43" customWidth="1"/>
    <col min="12035" max="12035" width="12.42578125" style="43" customWidth="1"/>
    <col min="12036" max="12036" width="7.42578125" style="43" customWidth="1"/>
    <col min="12037" max="12037" width="7" style="43" customWidth="1"/>
    <col min="12038" max="12038" width="6.7109375" style="43" customWidth="1"/>
    <col min="12039" max="12039" width="6.28515625" style="43" customWidth="1"/>
    <col min="12040" max="12040" width="5.7109375" style="43" customWidth="1"/>
    <col min="12041" max="12041" width="17" style="43" customWidth="1"/>
    <col min="12042" max="12042" width="5.7109375" style="43" customWidth="1"/>
    <col min="12043" max="12043" width="7.85546875" style="43" customWidth="1"/>
    <col min="12044" max="12044" width="5.7109375" style="43" customWidth="1"/>
    <col min="12045" max="12045" width="5.85546875" style="43" customWidth="1"/>
    <col min="12046" max="12046" width="37.28515625" style="43" customWidth="1"/>
    <col min="12047" max="12047" width="12.5703125" style="43" customWidth="1"/>
    <col min="12048" max="12283" width="9.140625" style="43"/>
    <col min="12284" max="12286" width="0" style="43" hidden="1" customWidth="1"/>
    <col min="12287" max="12287" width="7.28515625" style="43" customWidth="1"/>
    <col min="12288" max="12288" width="7" style="43" customWidth="1"/>
    <col min="12289" max="12289" width="6.42578125" style="43" customWidth="1"/>
    <col min="12290" max="12290" width="8.140625" style="43" customWidth="1"/>
    <col min="12291" max="12291" width="12.42578125" style="43" customWidth="1"/>
    <col min="12292" max="12292" width="7.42578125" style="43" customWidth="1"/>
    <col min="12293" max="12293" width="7" style="43" customWidth="1"/>
    <col min="12294" max="12294" width="6.7109375" style="43" customWidth="1"/>
    <col min="12295" max="12295" width="6.28515625" style="43" customWidth="1"/>
    <col min="12296" max="12296" width="5.7109375" style="43" customWidth="1"/>
    <col min="12297" max="12297" width="17" style="43" customWidth="1"/>
    <col min="12298" max="12298" width="5.7109375" style="43" customWidth="1"/>
    <col min="12299" max="12299" width="7.85546875" style="43" customWidth="1"/>
    <col min="12300" max="12300" width="5.7109375" style="43" customWidth="1"/>
    <col min="12301" max="12301" width="5.85546875" style="43" customWidth="1"/>
    <col min="12302" max="12302" width="37.28515625" style="43" customWidth="1"/>
    <col min="12303" max="12303" width="12.5703125" style="43" customWidth="1"/>
    <col min="12304" max="12539" width="9.140625" style="43"/>
    <col min="12540" max="12542" width="0" style="43" hidden="1" customWidth="1"/>
    <col min="12543" max="12543" width="7.28515625" style="43" customWidth="1"/>
    <col min="12544" max="12544" width="7" style="43" customWidth="1"/>
    <col min="12545" max="12545" width="6.42578125" style="43" customWidth="1"/>
    <col min="12546" max="12546" width="8.140625" style="43" customWidth="1"/>
    <col min="12547" max="12547" width="12.42578125" style="43" customWidth="1"/>
    <col min="12548" max="12548" width="7.42578125" style="43" customWidth="1"/>
    <col min="12549" max="12549" width="7" style="43" customWidth="1"/>
    <col min="12550" max="12550" width="6.7109375" style="43" customWidth="1"/>
    <col min="12551" max="12551" width="6.28515625" style="43" customWidth="1"/>
    <col min="12552" max="12552" width="5.7109375" style="43" customWidth="1"/>
    <col min="12553" max="12553" width="17" style="43" customWidth="1"/>
    <col min="12554" max="12554" width="5.7109375" style="43" customWidth="1"/>
    <col min="12555" max="12555" width="7.85546875" style="43" customWidth="1"/>
    <col min="12556" max="12556" width="5.7109375" style="43" customWidth="1"/>
    <col min="12557" max="12557" width="5.85546875" style="43" customWidth="1"/>
    <col min="12558" max="12558" width="37.28515625" style="43" customWidth="1"/>
    <col min="12559" max="12559" width="12.5703125" style="43" customWidth="1"/>
    <col min="12560" max="12795" width="9.140625" style="43"/>
    <col min="12796" max="12798" width="0" style="43" hidden="1" customWidth="1"/>
    <col min="12799" max="12799" width="7.28515625" style="43" customWidth="1"/>
    <col min="12800" max="12800" width="7" style="43" customWidth="1"/>
    <col min="12801" max="12801" width="6.42578125" style="43" customWidth="1"/>
    <col min="12802" max="12802" width="8.140625" style="43" customWidth="1"/>
    <col min="12803" max="12803" width="12.42578125" style="43" customWidth="1"/>
    <col min="12804" max="12804" width="7.42578125" style="43" customWidth="1"/>
    <col min="12805" max="12805" width="7" style="43" customWidth="1"/>
    <col min="12806" max="12806" width="6.7109375" style="43" customWidth="1"/>
    <col min="12807" max="12807" width="6.28515625" style="43" customWidth="1"/>
    <col min="12808" max="12808" width="5.7109375" style="43" customWidth="1"/>
    <col min="12809" max="12809" width="17" style="43" customWidth="1"/>
    <col min="12810" max="12810" width="5.7109375" style="43" customWidth="1"/>
    <col min="12811" max="12811" width="7.85546875" style="43" customWidth="1"/>
    <col min="12812" max="12812" width="5.7109375" style="43" customWidth="1"/>
    <col min="12813" max="12813" width="5.85546875" style="43" customWidth="1"/>
    <col min="12814" max="12814" width="37.28515625" style="43" customWidth="1"/>
    <col min="12815" max="12815" width="12.5703125" style="43" customWidth="1"/>
    <col min="12816" max="13051" width="9.140625" style="43"/>
    <col min="13052" max="13054" width="0" style="43" hidden="1" customWidth="1"/>
    <col min="13055" max="13055" width="7.28515625" style="43" customWidth="1"/>
    <col min="13056" max="13056" width="7" style="43" customWidth="1"/>
    <col min="13057" max="13057" width="6.42578125" style="43" customWidth="1"/>
    <col min="13058" max="13058" width="8.140625" style="43" customWidth="1"/>
    <col min="13059" max="13059" width="12.42578125" style="43" customWidth="1"/>
    <col min="13060" max="13060" width="7.42578125" style="43" customWidth="1"/>
    <col min="13061" max="13061" width="7" style="43" customWidth="1"/>
    <col min="13062" max="13062" width="6.7109375" style="43" customWidth="1"/>
    <col min="13063" max="13063" width="6.28515625" style="43" customWidth="1"/>
    <col min="13064" max="13064" width="5.7109375" style="43" customWidth="1"/>
    <col min="13065" max="13065" width="17" style="43" customWidth="1"/>
    <col min="13066" max="13066" width="5.7109375" style="43" customWidth="1"/>
    <col min="13067" max="13067" width="7.85546875" style="43" customWidth="1"/>
    <col min="13068" max="13068" width="5.7109375" style="43" customWidth="1"/>
    <col min="13069" max="13069" width="5.85546875" style="43" customWidth="1"/>
    <col min="13070" max="13070" width="37.28515625" style="43" customWidth="1"/>
    <col min="13071" max="13071" width="12.5703125" style="43" customWidth="1"/>
    <col min="13072" max="13307" width="9.140625" style="43"/>
    <col min="13308" max="13310" width="0" style="43" hidden="1" customWidth="1"/>
    <col min="13311" max="13311" width="7.28515625" style="43" customWidth="1"/>
    <col min="13312" max="13312" width="7" style="43" customWidth="1"/>
    <col min="13313" max="13313" width="6.42578125" style="43" customWidth="1"/>
    <col min="13314" max="13314" width="8.140625" style="43" customWidth="1"/>
    <col min="13315" max="13315" width="12.42578125" style="43" customWidth="1"/>
    <col min="13316" max="13316" width="7.42578125" style="43" customWidth="1"/>
    <col min="13317" max="13317" width="7" style="43" customWidth="1"/>
    <col min="13318" max="13318" width="6.7109375" style="43" customWidth="1"/>
    <col min="13319" max="13319" width="6.28515625" style="43" customWidth="1"/>
    <col min="13320" max="13320" width="5.7109375" style="43" customWidth="1"/>
    <col min="13321" max="13321" width="17" style="43" customWidth="1"/>
    <col min="13322" max="13322" width="5.7109375" style="43" customWidth="1"/>
    <col min="13323" max="13323" width="7.85546875" style="43" customWidth="1"/>
    <col min="13324" max="13324" width="5.7109375" style="43" customWidth="1"/>
    <col min="13325" max="13325" width="5.85546875" style="43" customWidth="1"/>
    <col min="13326" max="13326" width="37.28515625" style="43" customWidth="1"/>
    <col min="13327" max="13327" width="12.5703125" style="43" customWidth="1"/>
    <col min="13328" max="13563" width="9.140625" style="43"/>
    <col min="13564" max="13566" width="0" style="43" hidden="1" customWidth="1"/>
    <col min="13567" max="13567" width="7.28515625" style="43" customWidth="1"/>
    <col min="13568" max="13568" width="7" style="43" customWidth="1"/>
    <col min="13569" max="13569" width="6.42578125" style="43" customWidth="1"/>
    <col min="13570" max="13570" width="8.140625" style="43" customWidth="1"/>
    <col min="13571" max="13571" width="12.42578125" style="43" customWidth="1"/>
    <col min="13572" max="13572" width="7.42578125" style="43" customWidth="1"/>
    <col min="13573" max="13573" width="7" style="43" customWidth="1"/>
    <col min="13574" max="13574" width="6.7109375" style="43" customWidth="1"/>
    <col min="13575" max="13575" width="6.28515625" style="43" customWidth="1"/>
    <col min="13576" max="13576" width="5.7109375" style="43" customWidth="1"/>
    <col min="13577" max="13577" width="17" style="43" customWidth="1"/>
    <col min="13578" max="13578" width="5.7109375" style="43" customWidth="1"/>
    <col min="13579" max="13579" width="7.85546875" style="43" customWidth="1"/>
    <col min="13580" max="13580" width="5.7109375" style="43" customWidth="1"/>
    <col min="13581" max="13581" width="5.85546875" style="43" customWidth="1"/>
    <col min="13582" max="13582" width="37.28515625" style="43" customWidth="1"/>
    <col min="13583" max="13583" width="12.5703125" style="43" customWidth="1"/>
    <col min="13584" max="13819" width="9.140625" style="43"/>
    <col min="13820" max="13822" width="0" style="43" hidden="1" customWidth="1"/>
    <col min="13823" max="13823" width="7.28515625" style="43" customWidth="1"/>
    <col min="13824" max="13824" width="7" style="43" customWidth="1"/>
    <col min="13825" max="13825" width="6.42578125" style="43" customWidth="1"/>
    <col min="13826" max="13826" width="8.140625" style="43" customWidth="1"/>
    <col min="13827" max="13827" width="12.42578125" style="43" customWidth="1"/>
    <col min="13828" max="13828" width="7.42578125" style="43" customWidth="1"/>
    <col min="13829" max="13829" width="7" style="43" customWidth="1"/>
    <col min="13830" max="13830" width="6.7109375" style="43" customWidth="1"/>
    <col min="13831" max="13831" width="6.28515625" style="43" customWidth="1"/>
    <col min="13832" max="13832" width="5.7109375" style="43" customWidth="1"/>
    <col min="13833" max="13833" width="17" style="43" customWidth="1"/>
    <col min="13834" max="13834" width="5.7109375" style="43" customWidth="1"/>
    <col min="13835" max="13835" width="7.85546875" style="43" customWidth="1"/>
    <col min="13836" max="13836" width="5.7109375" style="43" customWidth="1"/>
    <col min="13837" max="13837" width="5.85546875" style="43" customWidth="1"/>
    <col min="13838" max="13838" width="37.28515625" style="43" customWidth="1"/>
    <col min="13839" max="13839" width="12.5703125" style="43" customWidth="1"/>
    <col min="13840" max="14075" width="9.140625" style="43"/>
    <col min="14076" max="14078" width="0" style="43" hidden="1" customWidth="1"/>
    <col min="14079" max="14079" width="7.28515625" style="43" customWidth="1"/>
    <col min="14080" max="14080" width="7" style="43" customWidth="1"/>
    <col min="14081" max="14081" width="6.42578125" style="43" customWidth="1"/>
    <col min="14082" max="14082" width="8.140625" style="43" customWidth="1"/>
    <col min="14083" max="14083" width="12.42578125" style="43" customWidth="1"/>
    <col min="14084" max="14084" width="7.42578125" style="43" customWidth="1"/>
    <col min="14085" max="14085" width="7" style="43" customWidth="1"/>
    <col min="14086" max="14086" width="6.7109375" style="43" customWidth="1"/>
    <col min="14087" max="14087" width="6.28515625" style="43" customWidth="1"/>
    <col min="14088" max="14088" width="5.7109375" style="43" customWidth="1"/>
    <col min="14089" max="14089" width="17" style="43" customWidth="1"/>
    <col min="14090" max="14090" width="5.7109375" style="43" customWidth="1"/>
    <col min="14091" max="14091" width="7.85546875" style="43" customWidth="1"/>
    <col min="14092" max="14092" width="5.7109375" style="43" customWidth="1"/>
    <col min="14093" max="14093" width="5.85546875" style="43" customWidth="1"/>
    <col min="14094" max="14094" width="37.28515625" style="43" customWidth="1"/>
    <col min="14095" max="14095" width="12.5703125" style="43" customWidth="1"/>
    <col min="14096" max="14331" width="9.140625" style="43"/>
    <col min="14332" max="14334" width="0" style="43" hidden="1" customWidth="1"/>
    <col min="14335" max="14335" width="7.28515625" style="43" customWidth="1"/>
    <col min="14336" max="14336" width="7" style="43" customWidth="1"/>
    <col min="14337" max="14337" width="6.42578125" style="43" customWidth="1"/>
    <col min="14338" max="14338" width="8.140625" style="43" customWidth="1"/>
    <col min="14339" max="14339" width="12.42578125" style="43" customWidth="1"/>
    <col min="14340" max="14340" width="7.42578125" style="43" customWidth="1"/>
    <col min="14341" max="14341" width="7" style="43" customWidth="1"/>
    <col min="14342" max="14342" width="6.7109375" style="43" customWidth="1"/>
    <col min="14343" max="14343" width="6.28515625" style="43" customWidth="1"/>
    <col min="14344" max="14344" width="5.7109375" style="43" customWidth="1"/>
    <col min="14345" max="14345" width="17" style="43" customWidth="1"/>
    <col min="14346" max="14346" width="5.7109375" style="43" customWidth="1"/>
    <col min="14347" max="14347" width="7.85546875" style="43" customWidth="1"/>
    <col min="14348" max="14348" width="5.7109375" style="43" customWidth="1"/>
    <col min="14349" max="14349" width="5.85546875" style="43" customWidth="1"/>
    <col min="14350" max="14350" width="37.28515625" style="43" customWidth="1"/>
    <col min="14351" max="14351" width="12.5703125" style="43" customWidth="1"/>
    <col min="14352" max="14587" width="9.140625" style="43"/>
    <col min="14588" max="14590" width="0" style="43" hidden="1" customWidth="1"/>
    <col min="14591" max="14591" width="7.28515625" style="43" customWidth="1"/>
    <col min="14592" max="14592" width="7" style="43" customWidth="1"/>
    <col min="14593" max="14593" width="6.42578125" style="43" customWidth="1"/>
    <col min="14594" max="14594" width="8.140625" style="43" customWidth="1"/>
    <col min="14595" max="14595" width="12.42578125" style="43" customWidth="1"/>
    <col min="14596" max="14596" width="7.42578125" style="43" customWidth="1"/>
    <col min="14597" max="14597" width="7" style="43" customWidth="1"/>
    <col min="14598" max="14598" width="6.7109375" style="43" customWidth="1"/>
    <col min="14599" max="14599" width="6.28515625" style="43" customWidth="1"/>
    <col min="14600" max="14600" width="5.7109375" style="43" customWidth="1"/>
    <col min="14601" max="14601" width="17" style="43" customWidth="1"/>
    <col min="14602" max="14602" width="5.7109375" style="43" customWidth="1"/>
    <col min="14603" max="14603" width="7.85546875" style="43" customWidth="1"/>
    <col min="14604" max="14604" width="5.7109375" style="43" customWidth="1"/>
    <col min="14605" max="14605" width="5.85546875" style="43" customWidth="1"/>
    <col min="14606" max="14606" width="37.28515625" style="43" customWidth="1"/>
    <col min="14607" max="14607" width="12.5703125" style="43" customWidth="1"/>
    <col min="14608" max="14843" width="9.140625" style="43"/>
    <col min="14844" max="14846" width="0" style="43" hidden="1" customWidth="1"/>
    <col min="14847" max="14847" width="7.28515625" style="43" customWidth="1"/>
    <col min="14848" max="14848" width="7" style="43" customWidth="1"/>
    <col min="14849" max="14849" width="6.42578125" style="43" customWidth="1"/>
    <col min="14850" max="14850" width="8.140625" style="43" customWidth="1"/>
    <col min="14851" max="14851" width="12.42578125" style="43" customWidth="1"/>
    <col min="14852" max="14852" width="7.42578125" style="43" customWidth="1"/>
    <col min="14853" max="14853" width="7" style="43" customWidth="1"/>
    <col min="14854" max="14854" width="6.7109375" style="43" customWidth="1"/>
    <col min="14855" max="14855" width="6.28515625" style="43" customWidth="1"/>
    <col min="14856" max="14856" width="5.7109375" style="43" customWidth="1"/>
    <col min="14857" max="14857" width="17" style="43" customWidth="1"/>
    <col min="14858" max="14858" width="5.7109375" style="43" customWidth="1"/>
    <col min="14859" max="14859" width="7.85546875" style="43" customWidth="1"/>
    <col min="14860" max="14860" width="5.7109375" style="43" customWidth="1"/>
    <col min="14861" max="14861" width="5.85546875" style="43" customWidth="1"/>
    <col min="14862" max="14862" width="37.28515625" style="43" customWidth="1"/>
    <col min="14863" max="14863" width="12.5703125" style="43" customWidth="1"/>
    <col min="14864" max="15099" width="9.140625" style="43"/>
    <col min="15100" max="15102" width="0" style="43" hidden="1" customWidth="1"/>
    <col min="15103" max="15103" width="7.28515625" style="43" customWidth="1"/>
    <col min="15104" max="15104" width="7" style="43" customWidth="1"/>
    <col min="15105" max="15105" width="6.42578125" style="43" customWidth="1"/>
    <col min="15106" max="15106" width="8.140625" style="43" customWidth="1"/>
    <col min="15107" max="15107" width="12.42578125" style="43" customWidth="1"/>
    <col min="15108" max="15108" width="7.42578125" style="43" customWidth="1"/>
    <col min="15109" max="15109" width="7" style="43" customWidth="1"/>
    <col min="15110" max="15110" width="6.7109375" style="43" customWidth="1"/>
    <col min="15111" max="15111" width="6.28515625" style="43" customWidth="1"/>
    <col min="15112" max="15112" width="5.7109375" style="43" customWidth="1"/>
    <col min="15113" max="15113" width="17" style="43" customWidth="1"/>
    <col min="15114" max="15114" width="5.7109375" style="43" customWidth="1"/>
    <col min="15115" max="15115" width="7.85546875" style="43" customWidth="1"/>
    <col min="15116" max="15116" width="5.7109375" style="43" customWidth="1"/>
    <col min="15117" max="15117" width="5.85546875" style="43" customWidth="1"/>
    <col min="15118" max="15118" width="37.28515625" style="43" customWidth="1"/>
    <col min="15119" max="15119" width="12.5703125" style="43" customWidth="1"/>
    <col min="15120" max="15355" width="9.140625" style="43"/>
    <col min="15356" max="15358" width="0" style="43" hidden="1" customWidth="1"/>
    <col min="15359" max="15359" width="7.28515625" style="43" customWidth="1"/>
    <col min="15360" max="15360" width="7" style="43" customWidth="1"/>
    <col min="15361" max="15361" width="6.42578125" style="43" customWidth="1"/>
    <col min="15362" max="15362" width="8.140625" style="43" customWidth="1"/>
    <col min="15363" max="15363" width="12.42578125" style="43" customWidth="1"/>
    <col min="15364" max="15364" width="7.42578125" style="43" customWidth="1"/>
    <col min="15365" max="15365" width="7" style="43" customWidth="1"/>
    <col min="15366" max="15366" width="6.7109375" style="43" customWidth="1"/>
    <col min="15367" max="15367" width="6.28515625" style="43" customWidth="1"/>
    <col min="15368" max="15368" width="5.7109375" style="43" customWidth="1"/>
    <col min="15369" max="15369" width="17" style="43" customWidth="1"/>
    <col min="15370" max="15370" width="5.7109375" style="43" customWidth="1"/>
    <col min="15371" max="15371" width="7.85546875" style="43" customWidth="1"/>
    <col min="15372" max="15372" width="5.7109375" style="43" customWidth="1"/>
    <col min="15373" max="15373" width="5.85546875" style="43" customWidth="1"/>
    <col min="15374" max="15374" width="37.28515625" style="43" customWidth="1"/>
    <col min="15375" max="15375" width="12.5703125" style="43" customWidth="1"/>
    <col min="15376" max="15611" width="9.140625" style="43"/>
    <col min="15612" max="15614" width="0" style="43" hidden="1" customWidth="1"/>
    <col min="15615" max="15615" width="7.28515625" style="43" customWidth="1"/>
    <col min="15616" max="15616" width="7" style="43" customWidth="1"/>
    <col min="15617" max="15617" width="6.42578125" style="43" customWidth="1"/>
    <col min="15618" max="15618" width="8.140625" style="43" customWidth="1"/>
    <col min="15619" max="15619" width="12.42578125" style="43" customWidth="1"/>
    <col min="15620" max="15620" width="7.42578125" style="43" customWidth="1"/>
    <col min="15621" max="15621" width="7" style="43" customWidth="1"/>
    <col min="15622" max="15622" width="6.7109375" style="43" customWidth="1"/>
    <col min="15623" max="15623" width="6.28515625" style="43" customWidth="1"/>
    <col min="15624" max="15624" width="5.7109375" style="43" customWidth="1"/>
    <col min="15625" max="15625" width="17" style="43" customWidth="1"/>
    <col min="15626" max="15626" width="5.7109375" style="43" customWidth="1"/>
    <col min="15627" max="15627" width="7.85546875" style="43" customWidth="1"/>
    <col min="15628" max="15628" width="5.7109375" style="43" customWidth="1"/>
    <col min="15629" max="15629" width="5.85546875" style="43" customWidth="1"/>
    <col min="15630" max="15630" width="37.28515625" style="43" customWidth="1"/>
    <col min="15631" max="15631" width="12.5703125" style="43" customWidth="1"/>
    <col min="15632" max="15867" width="9.140625" style="43"/>
    <col min="15868" max="15870" width="0" style="43" hidden="1" customWidth="1"/>
    <col min="15871" max="15871" width="7.28515625" style="43" customWidth="1"/>
    <col min="15872" max="15872" width="7" style="43" customWidth="1"/>
    <col min="15873" max="15873" width="6.42578125" style="43" customWidth="1"/>
    <col min="15874" max="15874" width="8.140625" style="43" customWidth="1"/>
    <col min="15875" max="15875" width="12.42578125" style="43" customWidth="1"/>
    <col min="15876" max="15876" width="7.42578125" style="43" customWidth="1"/>
    <col min="15877" max="15877" width="7" style="43" customWidth="1"/>
    <col min="15878" max="15878" width="6.7109375" style="43" customWidth="1"/>
    <col min="15879" max="15879" width="6.28515625" style="43" customWidth="1"/>
    <col min="15880" max="15880" width="5.7109375" style="43" customWidth="1"/>
    <col min="15881" max="15881" width="17" style="43" customWidth="1"/>
    <col min="15882" max="15882" width="5.7109375" style="43" customWidth="1"/>
    <col min="15883" max="15883" width="7.85546875" style="43" customWidth="1"/>
    <col min="15884" max="15884" width="5.7109375" style="43" customWidth="1"/>
    <col min="15885" max="15885" width="5.85546875" style="43" customWidth="1"/>
    <col min="15886" max="15886" width="37.28515625" style="43" customWidth="1"/>
    <col min="15887" max="15887" width="12.5703125" style="43" customWidth="1"/>
    <col min="15888" max="16123" width="9.140625" style="43"/>
    <col min="16124" max="16126" width="0" style="43" hidden="1" customWidth="1"/>
    <col min="16127" max="16127" width="7.28515625" style="43" customWidth="1"/>
    <col min="16128" max="16128" width="7" style="43" customWidth="1"/>
    <col min="16129" max="16129" width="6.42578125" style="43" customWidth="1"/>
    <col min="16130" max="16130" width="8.140625" style="43" customWidth="1"/>
    <col min="16131" max="16131" width="12.42578125" style="43" customWidth="1"/>
    <col min="16132" max="16132" width="7.42578125" style="43" customWidth="1"/>
    <col min="16133" max="16133" width="7" style="43" customWidth="1"/>
    <col min="16134" max="16134" width="6.7109375" style="43" customWidth="1"/>
    <col min="16135" max="16135" width="6.28515625" style="43" customWidth="1"/>
    <col min="16136" max="16136" width="5.7109375" style="43" customWidth="1"/>
    <col min="16137" max="16137" width="17" style="43" customWidth="1"/>
    <col min="16138" max="16138" width="5.7109375" style="43" customWidth="1"/>
    <col min="16139" max="16139" width="7.85546875" style="43" customWidth="1"/>
    <col min="16140" max="16140" width="5.7109375" style="43" customWidth="1"/>
    <col min="16141" max="16141" width="5.85546875" style="43" customWidth="1"/>
    <col min="16142" max="16142" width="37.28515625" style="43" customWidth="1"/>
    <col min="16143" max="16143" width="12.5703125" style="43" customWidth="1"/>
    <col min="16144" max="16379" width="9.140625" style="43"/>
    <col min="16380" max="16384" width="9" style="43" customWidth="1"/>
  </cols>
  <sheetData>
    <row r="1" spans="2:19" ht="18">
      <c r="B1" s="39" t="s">
        <v>245</v>
      </c>
      <c r="C1" s="40"/>
      <c r="D1" s="41"/>
      <c r="E1" s="42"/>
      <c r="F1" s="42"/>
      <c r="G1" s="42"/>
      <c r="K1" s="44"/>
      <c r="L1" s="44"/>
      <c r="M1" s="44"/>
      <c r="N1" s="44"/>
      <c r="O1" s="45"/>
      <c r="Q1" s="46"/>
      <c r="R1" s="47"/>
    </row>
    <row r="2" spans="2:19" s="50" customFormat="1" ht="17.25">
      <c r="B2" s="48"/>
      <c r="C2" s="48"/>
      <c r="D2" s="48"/>
      <c r="E2" s="48"/>
      <c r="F2" s="48"/>
      <c r="G2" s="49"/>
      <c r="K2" s="51"/>
      <c r="L2" s="51"/>
      <c r="M2" s="51"/>
      <c r="N2" s="51"/>
      <c r="O2" s="52"/>
      <c r="Q2" s="53"/>
      <c r="R2" s="33"/>
    </row>
    <row r="3" spans="2:19" s="50" customFormat="1" ht="17.25">
      <c r="B3" s="48"/>
      <c r="C3" s="48"/>
      <c r="D3" s="48"/>
      <c r="E3" s="48"/>
      <c r="F3" s="48"/>
      <c r="G3" s="49"/>
      <c r="K3" s="51"/>
      <c r="L3" s="51"/>
      <c r="M3" s="51"/>
      <c r="N3" s="51"/>
      <c r="O3" s="52"/>
      <c r="Q3" s="53"/>
      <c r="R3" s="33"/>
    </row>
    <row r="4" spans="2:19" s="50" customFormat="1" ht="21" customHeight="1">
      <c r="B4" s="49"/>
      <c r="C4" s="49"/>
      <c r="D4" s="49"/>
      <c r="E4" s="49"/>
      <c r="F4" s="49"/>
      <c r="G4" s="49"/>
      <c r="K4" s="51"/>
      <c r="L4" s="51"/>
      <c r="M4" s="51"/>
      <c r="N4" s="51"/>
      <c r="O4" s="54"/>
      <c r="Q4" s="53"/>
      <c r="R4" s="34"/>
    </row>
    <row r="5" spans="2:19" s="50" customFormat="1" ht="20.25" customHeight="1">
      <c r="B5" s="49"/>
      <c r="C5" s="49"/>
      <c r="D5" s="49"/>
      <c r="E5" s="49"/>
      <c r="F5" s="49"/>
      <c r="G5" s="49"/>
      <c r="K5" s="51"/>
      <c r="L5" s="51"/>
      <c r="M5" s="51"/>
      <c r="N5" s="51"/>
      <c r="O5" s="52"/>
      <c r="P5" s="133"/>
      <c r="Q5" s="53"/>
      <c r="R5" s="33"/>
    </row>
    <row r="6" spans="2:19" s="57" customFormat="1" ht="20.25">
      <c r="B6" s="49"/>
      <c r="C6" s="49"/>
      <c r="D6" s="49"/>
      <c r="E6" s="55"/>
      <c r="F6" s="55"/>
      <c r="G6" s="56"/>
      <c r="H6" s="56" t="s">
        <v>126</v>
      </c>
      <c r="I6" s="56"/>
      <c r="J6" s="55"/>
      <c r="K6" s="55"/>
      <c r="L6" s="55"/>
      <c r="M6" s="55"/>
      <c r="N6" s="55"/>
      <c r="O6" s="55"/>
      <c r="P6" s="55"/>
      <c r="Q6" s="55"/>
    </row>
    <row r="7" spans="2:19" s="57" customFormat="1" ht="17.25" customHeight="1">
      <c r="B7" s="55"/>
      <c r="C7" s="55"/>
      <c r="D7" s="55"/>
      <c r="E7" s="55"/>
      <c r="F7" s="55"/>
      <c r="G7" s="56"/>
      <c r="H7" s="56" t="s">
        <v>127</v>
      </c>
      <c r="I7" s="56"/>
      <c r="J7" s="55"/>
      <c r="K7" s="55"/>
      <c r="L7" s="55"/>
      <c r="M7" s="55"/>
      <c r="N7" s="55"/>
      <c r="O7" s="55"/>
      <c r="P7" s="55"/>
      <c r="Q7" s="55"/>
    </row>
    <row r="8" spans="2:19" ht="3.75" customHeight="1"/>
    <row r="9" spans="2:19" s="57" customFormat="1" ht="18">
      <c r="B9" s="58" t="s">
        <v>128</v>
      </c>
      <c r="C9" s="59"/>
      <c r="E9" s="60" t="s">
        <v>171</v>
      </c>
      <c r="F9" s="60"/>
      <c r="G9" s="61"/>
      <c r="H9" s="43"/>
      <c r="I9" s="43"/>
      <c r="J9" s="43"/>
      <c r="K9" s="43"/>
      <c r="L9" s="62"/>
      <c r="N9" s="63"/>
      <c r="O9" s="43"/>
      <c r="P9" s="43"/>
      <c r="Q9" s="43"/>
    </row>
    <row r="10" spans="2:19" ht="4.5" customHeight="1">
      <c r="B10" s="64"/>
      <c r="C10" s="312"/>
    </row>
    <row r="11" spans="2:19" s="66" customFormat="1" ht="18">
      <c r="B11" s="65" t="s">
        <v>172</v>
      </c>
      <c r="C11" s="70" t="s">
        <v>235</v>
      </c>
      <c r="D11" s="313"/>
    </row>
    <row r="12" spans="2:19">
      <c r="B12" s="67" t="s">
        <v>173</v>
      </c>
      <c r="C12" s="67"/>
      <c r="D12" s="67"/>
      <c r="L12" s="66"/>
      <c r="M12" s="66"/>
      <c r="N12" s="66"/>
      <c r="O12" s="66"/>
      <c r="P12" s="66"/>
      <c r="Q12" s="66"/>
    </row>
    <row r="13" spans="2:19" ht="6" customHeight="1">
      <c r="B13" s="67"/>
      <c r="C13" s="67"/>
      <c r="D13" s="67"/>
      <c r="L13" s="66"/>
      <c r="M13" s="66"/>
      <c r="N13" s="66"/>
      <c r="O13" s="66"/>
      <c r="P13" s="66"/>
      <c r="Q13" s="66"/>
      <c r="R13" s="66"/>
      <c r="S13" s="66"/>
    </row>
    <row r="14" spans="2:19" s="66" customFormat="1" ht="18">
      <c r="B14" s="68" t="s">
        <v>174</v>
      </c>
      <c r="D14" s="69"/>
      <c r="E14" s="70" t="s">
        <v>209</v>
      </c>
      <c r="F14" s="70"/>
      <c r="G14" s="71"/>
      <c r="H14" s="71"/>
      <c r="I14" s="71"/>
      <c r="K14" s="68" t="s">
        <v>175</v>
      </c>
      <c r="M14" s="69"/>
      <c r="N14" s="451" t="s">
        <v>236</v>
      </c>
      <c r="O14" s="451"/>
      <c r="P14" s="451"/>
      <c r="R14" s="43"/>
      <c r="S14" s="43"/>
    </row>
    <row r="15" spans="2:19" s="72" customFormat="1">
      <c r="B15" s="58"/>
      <c r="D15" s="73"/>
      <c r="E15" s="74" t="s">
        <v>176</v>
      </c>
      <c r="F15" s="75"/>
      <c r="G15" s="75"/>
      <c r="H15" s="75"/>
      <c r="I15" s="75"/>
      <c r="K15" s="76"/>
      <c r="L15" s="43"/>
      <c r="M15" s="69"/>
      <c r="N15" s="452" t="s">
        <v>177</v>
      </c>
      <c r="O15" s="453"/>
      <c r="P15" s="453"/>
      <c r="Q15" s="66"/>
      <c r="R15" s="43"/>
      <c r="S15" s="43"/>
    </row>
    <row r="16" spans="2:19" s="72" customFormat="1" ht="7.5" customHeight="1">
      <c r="B16" s="58"/>
      <c r="D16" s="73"/>
      <c r="E16" s="77"/>
      <c r="F16" s="78"/>
      <c r="G16" s="78"/>
      <c r="H16" s="78"/>
      <c r="I16" s="78"/>
    </row>
    <row r="17" spans="2:17">
      <c r="B17" s="68" t="s">
        <v>129</v>
      </c>
      <c r="C17" s="44"/>
      <c r="D17" s="68"/>
      <c r="E17" s="44"/>
      <c r="F17" s="44"/>
      <c r="G17" s="66"/>
      <c r="H17" s="66"/>
      <c r="I17" s="66"/>
      <c r="J17" s="44"/>
      <c r="K17" s="44"/>
      <c r="L17" s="44"/>
      <c r="M17" s="44"/>
      <c r="N17" s="44"/>
      <c r="O17" s="44"/>
      <c r="P17" s="44"/>
      <c r="Q17" s="44"/>
    </row>
    <row r="18" spans="2:17" ht="42" customHeight="1">
      <c r="B18" s="454" t="s">
        <v>130</v>
      </c>
      <c r="C18" s="455"/>
      <c r="D18" s="455"/>
      <c r="F18" s="454" t="s">
        <v>227</v>
      </c>
      <c r="G18" s="454"/>
      <c r="I18" s="454"/>
      <c r="J18" s="454"/>
      <c r="K18" s="454"/>
      <c r="M18" s="456" t="s">
        <v>237</v>
      </c>
      <c r="N18" s="456"/>
      <c r="O18" s="456"/>
      <c r="P18" s="456"/>
    </row>
    <row r="19" spans="2:17">
      <c r="B19" s="457" t="s">
        <v>131</v>
      </c>
      <c r="C19" s="457"/>
      <c r="D19" s="457"/>
      <c r="E19" s="79"/>
      <c r="F19" s="458" t="s">
        <v>132</v>
      </c>
      <c r="G19" s="459"/>
      <c r="H19" s="79"/>
      <c r="I19" s="458" t="s">
        <v>133</v>
      </c>
      <c r="J19" s="459"/>
      <c r="K19" s="459"/>
      <c r="L19" s="79"/>
      <c r="M19" s="460" t="s">
        <v>134</v>
      </c>
      <c r="N19" s="461"/>
      <c r="O19" s="461"/>
      <c r="P19" s="461"/>
      <c r="Q19" s="66"/>
    </row>
    <row r="20" spans="2:17" ht="5.25" customHeight="1">
      <c r="B20" s="80"/>
      <c r="C20" s="80"/>
      <c r="D20" s="80"/>
    </row>
    <row r="21" spans="2:17" ht="18.75">
      <c r="B21" s="68" t="s">
        <v>135</v>
      </c>
      <c r="C21" s="81"/>
      <c r="D21" s="462" t="s">
        <v>238</v>
      </c>
      <c r="E21" s="463"/>
      <c r="F21" s="463"/>
      <c r="G21" s="463"/>
      <c r="H21" s="463"/>
      <c r="I21" s="463"/>
      <c r="J21" s="463"/>
      <c r="K21" s="463"/>
      <c r="L21" s="463"/>
      <c r="M21" s="463"/>
      <c r="N21" s="463"/>
      <c r="O21" s="463"/>
      <c r="P21" s="463"/>
      <c r="Q21" s="463"/>
    </row>
    <row r="22" spans="2:17" ht="43.5" customHeight="1">
      <c r="B22" s="64"/>
      <c r="C22" s="82" t="s">
        <v>178</v>
      </c>
      <c r="D22" s="449" t="s">
        <v>239</v>
      </c>
      <c r="E22" s="450"/>
      <c r="F22" s="450"/>
      <c r="G22" s="450"/>
      <c r="H22" s="450"/>
      <c r="I22" s="450"/>
      <c r="J22" s="450"/>
      <c r="K22" s="450"/>
      <c r="L22" s="450"/>
      <c r="M22" s="450"/>
      <c r="N22" s="450"/>
      <c r="O22" s="450"/>
      <c r="P22" s="450"/>
      <c r="Q22" s="450"/>
    </row>
    <row r="23" spans="2:17" ht="9" customHeight="1">
      <c r="B23" s="64"/>
      <c r="C23" s="64"/>
      <c r="D23" s="64"/>
      <c r="E23" s="66"/>
    </row>
    <row r="24" spans="2:17" ht="18">
      <c r="B24" s="68" t="s">
        <v>136</v>
      </c>
      <c r="C24" s="44"/>
      <c r="D24" s="44"/>
      <c r="E24" s="451" t="s">
        <v>208</v>
      </c>
      <c r="F24" s="451"/>
      <c r="G24" s="451"/>
      <c r="H24" s="451"/>
      <c r="I24" s="451"/>
      <c r="J24" s="451"/>
      <c r="K24" s="451"/>
      <c r="L24" s="451"/>
      <c r="M24" s="451"/>
      <c r="N24" s="451"/>
      <c r="O24" s="451"/>
      <c r="P24" s="451"/>
      <c r="Q24" s="83"/>
    </row>
    <row r="25" spans="2:17" ht="6" customHeight="1">
      <c r="B25" s="68"/>
      <c r="C25" s="44"/>
      <c r="D25" s="44"/>
      <c r="E25" s="81"/>
      <c r="F25" s="81"/>
      <c r="G25" s="81"/>
      <c r="H25" s="81"/>
      <c r="I25" s="81"/>
      <c r="J25" s="81"/>
      <c r="K25" s="81"/>
      <c r="L25" s="81"/>
      <c r="M25" s="81"/>
      <c r="N25" s="81"/>
      <c r="O25" s="81"/>
      <c r="P25" s="81"/>
      <c r="Q25" s="81"/>
    </row>
    <row r="26" spans="2:17" ht="17.25" customHeight="1">
      <c r="B26" s="442" t="s">
        <v>137</v>
      </c>
      <c r="C26" s="442"/>
      <c r="D26" s="442"/>
      <c r="E26" s="442"/>
      <c r="F26" s="442"/>
      <c r="G26" s="442"/>
      <c r="H26" s="442"/>
      <c r="I26" s="442"/>
      <c r="J26" s="442"/>
      <c r="K26" s="442"/>
      <c r="L26" s="442"/>
      <c r="M26" s="442"/>
      <c r="N26" s="442"/>
      <c r="O26" s="442"/>
      <c r="P26" s="442"/>
      <c r="Q26" s="442"/>
    </row>
    <row r="27" spans="2:17" s="72" customFormat="1" ht="24" customHeight="1">
      <c r="B27" s="443" t="s">
        <v>138</v>
      </c>
      <c r="C27" s="443"/>
      <c r="D27" s="443"/>
      <c r="E27" s="443"/>
      <c r="F27" s="443"/>
      <c r="G27" s="443"/>
      <c r="H27" s="443"/>
      <c r="I27" s="443" t="s">
        <v>139</v>
      </c>
      <c r="J27" s="443"/>
      <c r="K27" s="443"/>
      <c r="L27" s="443"/>
      <c r="M27" s="443"/>
      <c r="N27" s="443"/>
      <c r="O27" s="443"/>
      <c r="P27" s="443"/>
      <c r="Q27" s="443"/>
    </row>
    <row r="28" spans="2:17" s="85" customFormat="1" ht="23.25" customHeight="1">
      <c r="B28" s="84"/>
      <c r="C28" s="444" t="s">
        <v>140</v>
      </c>
      <c r="D28" s="445"/>
      <c r="E28" s="445"/>
      <c r="F28" s="445"/>
      <c r="G28" s="445"/>
      <c r="H28" s="446"/>
      <c r="I28" s="447"/>
      <c r="J28" s="447"/>
      <c r="K28" s="447"/>
      <c r="L28" s="447"/>
      <c r="M28" s="447"/>
      <c r="N28" s="447"/>
      <c r="O28" s="447"/>
      <c r="P28" s="447"/>
      <c r="Q28" s="447"/>
    </row>
    <row r="29" spans="2:17" s="85" customFormat="1" ht="23.25" customHeight="1">
      <c r="B29" s="84"/>
      <c r="C29" s="84"/>
      <c r="D29" s="444" t="s">
        <v>141</v>
      </c>
      <c r="E29" s="445"/>
      <c r="F29" s="445"/>
      <c r="G29" s="445"/>
      <c r="H29" s="446"/>
      <c r="I29" s="448"/>
      <c r="J29" s="448"/>
      <c r="K29" s="448"/>
      <c r="L29" s="448"/>
      <c r="M29" s="448"/>
      <c r="N29" s="448"/>
      <c r="O29" s="448"/>
      <c r="P29" s="448"/>
      <c r="Q29" s="448"/>
    </row>
    <row r="30" spans="2:17" s="85" customFormat="1" ht="23.25" customHeight="1">
      <c r="B30" s="84"/>
      <c r="C30" s="84"/>
      <c r="D30" s="444" t="s">
        <v>142</v>
      </c>
      <c r="E30" s="445"/>
      <c r="F30" s="445"/>
      <c r="G30" s="445"/>
      <c r="H30" s="446"/>
      <c r="I30" s="448"/>
      <c r="J30" s="448"/>
      <c r="K30" s="448"/>
      <c r="L30" s="448"/>
      <c r="M30" s="448"/>
      <c r="N30" s="448"/>
      <c r="O30" s="448"/>
      <c r="P30" s="448"/>
      <c r="Q30" s="448"/>
    </row>
    <row r="31" spans="2:17" s="85" customFormat="1" ht="23.25" customHeight="1">
      <c r="B31" s="84"/>
      <c r="C31" s="84"/>
      <c r="D31" s="444" t="s">
        <v>143</v>
      </c>
      <c r="E31" s="445"/>
      <c r="F31" s="445"/>
      <c r="G31" s="445"/>
      <c r="H31" s="446"/>
      <c r="I31" s="448"/>
      <c r="J31" s="448"/>
      <c r="K31" s="448"/>
      <c r="L31" s="448"/>
      <c r="M31" s="448"/>
      <c r="N31" s="448"/>
      <c r="O31" s="448"/>
      <c r="P31" s="448"/>
      <c r="Q31" s="448"/>
    </row>
    <row r="32" spans="2:17" s="87" customFormat="1" ht="23.25" customHeight="1">
      <c r="B32" s="86"/>
      <c r="C32" s="444" t="s">
        <v>179</v>
      </c>
      <c r="D32" s="445"/>
      <c r="E32" s="445"/>
      <c r="F32" s="445"/>
      <c r="G32" s="445"/>
      <c r="H32" s="446"/>
      <c r="I32" s="464"/>
      <c r="J32" s="464"/>
      <c r="K32" s="464"/>
      <c r="L32" s="464"/>
      <c r="M32" s="464"/>
      <c r="N32" s="464"/>
      <c r="O32" s="464"/>
      <c r="P32" s="464"/>
      <c r="Q32" s="464"/>
    </row>
    <row r="33" spans="2:26" s="85" customFormat="1" ht="23.25" customHeight="1">
      <c r="B33" s="84"/>
      <c r="C33" s="444" t="s">
        <v>144</v>
      </c>
      <c r="D33" s="445"/>
      <c r="E33" s="445"/>
      <c r="F33" s="445"/>
      <c r="G33" s="445"/>
      <c r="H33" s="446"/>
      <c r="I33" s="447"/>
      <c r="J33" s="447"/>
      <c r="K33" s="447"/>
      <c r="L33" s="447"/>
      <c r="M33" s="447"/>
      <c r="N33" s="447"/>
      <c r="O33" s="447"/>
      <c r="P33" s="447"/>
      <c r="Q33" s="447"/>
    </row>
    <row r="34" spans="2:26" s="85" customFormat="1" ht="100.5" customHeight="1">
      <c r="B34" s="84"/>
      <c r="C34" s="444" t="s">
        <v>180</v>
      </c>
      <c r="D34" s="465"/>
      <c r="E34" s="465"/>
      <c r="F34" s="465"/>
      <c r="G34" s="465"/>
      <c r="H34" s="466"/>
      <c r="I34" s="467"/>
      <c r="J34" s="468"/>
      <c r="K34" s="468"/>
      <c r="L34" s="468"/>
      <c r="M34" s="468"/>
      <c r="N34" s="468"/>
      <c r="O34" s="468"/>
      <c r="P34" s="468"/>
      <c r="Q34" s="469"/>
      <c r="R34" s="88"/>
    </row>
    <row r="35" spans="2:26" s="85" customFormat="1" ht="32.25" customHeight="1">
      <c r="B35" s="84"/>
      <c r="C35" s="444" t="s">
        <v>145</v>
      </c>
      <c r="D35" s="465"/>
      <c r="E35" s="465"/>
      <c r="F35" s="465"/>
      <c r="G35" s="465"/>
      <c r="H35" s="466"/>
      <c r="I35" s="448"/>
      <c r="J35" s="448"/>
      <c r="K35" s="448"/>
      <c r="L35" s="448"/>
      <c r="M35" s="448"/>
      <c r="N35" s="448"/>
      <c r="O35" s="448"/>
      <c r="P35" s="448"/>
      <c r="Q35" s="448"/>
    </row>
    <row r="36" spans="2:26" s="85" customFormat="1" ht="35.25" customHeight="1">
      <c r="B36" s="84"/>
      <c r="C36" s="444" t="s">
        <v>181</v>
      </c>
      <c r="D36" s="465"/>
      <c r="E36" s="465"/>
      <c r="F36" s="465"/>
      <c r="G36" s="465"/>
      <c r="H36" s="466"/>
      <c r="I36" s="448"/>
      <c r="J36" s="448"/>
      <c r="K36" s="448"/>
      <c r="L36" s="448"/>
      <c r="M36" s="448"/>
      <c r="N36" s="448"/>
      <c r="O36" s="448"/>
      <c r="P36" s="448"/>
      <c r="Q36" s="448"/>
    </row>
    <row r="37" spans="2:26" s="85" customFormat="1" ht="37.5" customHeight="1">
      <c r="B37" s="84"/>
      <c r="C37" s="444" t="s">
        <v>146</v>
      </c>
      <c r="D37" s="445"/>
      <c r="E37" s="445"/>
      <c r="F37" s="445"/>
      <c r="G37" s="445"/>
      <c r="H37" s="446"/>
      <c r="I37" s="447"/>
      <c r="J37" s="447"/>
      <c r="K37" s="447"/>
      <c r="L37" s="447"/>
      <c r="M37" s="447"/>
      <c r="N37" s="447"/>
      <c r="O37" s="447"/>
      <c r="P37" s="447"/>
      <c r="Q37" s="447"/>
    </row>
    <row r="38" spans="2:26" s="85" customFormat="1" ht="34.5" customHeight="1">
      <c r="B38" s="84"/>
      <c r="C38" s="84"/>
      <c r="D38" s="444" t="s">
        <v>147</v>
      </c>
      <c r="E38" s="445"/>
      <c r="F38" s="445"/>
      <c r="G38" s="445"/>
      <c r="H38" s="446"/>
      <c r="I38" s="473"/>
      <c r="J38" s="474"/>
      <c r="K38" s="474"/>
      <c r="L38" s="474"/>
      <c r="M38" s="474"/>
      <c r="N38" s="474"/>
      <c r="O38" s="474"/>
      <c r="P38" s="474"/>
      <c r="Q38" s="474"/>
    </row>
    <row r="39" spans="2:26" s="85" customFormat="1" ht="51" customHeight="1">
      <c r="B39" s="84"/>
      <c r="C39" s="84"/>
      <c r="D39" s="444" t="s">
        <v>148</v>
      </c>
      <c r="E39" s="445"/>
      <c r="F39" s="445"/>
      <c r="G39" s="445"/>
      <c r="H39" s="446"/>
      <c r="I39" s="475" t="s">
        <v>182</v>
      </c>
      <c r="J39" s="476"/>
      <c r="K39" s="476"/>
      <c r="L39" s="476"/>
      <c r="M39" s="476"/>
      <c r="N39" s="476"/>
      <c r="O39" s="476"/>
      <c r="P39" s="476"/>
      <c r="Q39" s="477"/>
    </row>
    <row r="40" spans="2:26" s="85" customFormat="1" ht="40.5" customHeight="1">
      <c r="B40" s="84"/>
      <c r="C40" s="84"/>
      <c r="D40" s="444" t="s">
        <v>149</v>
      </c>
      <c r="E40" s="445"/>
      <c r="F40" s="445"/>
      <c r="G40" s="445"/>
      <c r="H40" s="446"/>
      <c r="I40" s="478"/>
      <c r="J40" s="479"/>
      <c r="K40" s="479"/>
      <c r="L40" s="479"/>
      <c r="M40" s="479"/>
      <c r="N40" s="479"/>
      <c r="O40" s="479"/>
      <c r="P40" s="479"/>
      <c r="Q40" s="480"/>
    </row>
    <row r="41" spans="2:26" s="85" customFormat="1" ht="39.75" customHeight="1">
      <c r="B41" s="84"/>
      <c r="C41" s="84"/>
      <c r="D41" s="444" t="s">
        <v>150</v>
      </c>
      <c r="E41" s="445"/>
      <c r="F41" s="445"/>
      <c r="G41" s="445"/>
      <c r="H41" s="446"/>
      <c r="I41" s="470"/>
      <c r="J41" s="471"/>
      <c r="K41" s="471"/>
      <c r="L41" s="471"/>
      <c r="M41" s="471"/>
      <c r="N41" s="471"/>
      <c r="O41" s="471"/>
      <c r="P41" s="471"/>
      <c r="Q41" s="472"/>
      <c r="R41" s="481" t="s">
        <v>151</v>
      </c>
      <c r="S41" s="482"/>
      <c r="T41" s="482"/>
      <c r="U41" s="482"/>
      <c r="V41" s="482"/>
      <c r="W41" s="482"/>
      <c r="X41" s="482"/>
      <c r="Y41" s="482"/>
      <c r="Z41" s="483"/>
    </row>
    <row r="42" spans="2:26" s="85" customFormat="1" ht="39" customHeight="1">
      <c r="B42" s="84"/>
      <c r="C42" s="84"/>
      <c r="D42" s="444" t="s">
        <v>152</v>
      </c>
      <c r="E42" s="445"/>
      <c r="F42" s="445"/>
      <c r="G42" s="445"/>
      <c r="H42" s="446"/>
      <c r="I42" s="470" t="s">
        <v>153</v>
      </c>
      <c r="J42" s="471"/>
      <c r="K42" s="471"/>
      <c r="L42" s="471"/>
      <c r="M42" s="471"/>
      <c r="N42" s="471"/>
      <c r="O42" s="471"/>
      <c r="P42" s="471"/>
      <c r="Q42" s="472"/>
    </row>
    <row r="43" spans="2:26" s="85" customFormat="1" ht="37.5" customHeight="1">
      <c r="B43" s="84"/>
      <c r="C43" s="84"/>
      <c r="D43" s="444" t="s">
        <v>154</v>
      </c>
      <c r="E43" s="445"/>
      <c r="F43" s="445"/>
      <c r="G43" s="445"/>
      <c r="H43" s="446"/>
      <c r="I43" s="470"/>
      <c r="J43" s="471"/>
      <c r="K43" s="471"/>
      <c r="L43" s="471"/>
      <c r="M43" s="471"/>
      <c r="N43" s="471"/>
      <c r="O43" s="471"/>
      <c r="P43" s="471"/>
      <c r="Q43" s="472"/>
    </row>
    <row r="44" spans="2:26" s="85" customFormat="1" ht="34.5" customHeight="1">
      <c r="B44" s="84"/>
      <c r="C44" s="84"/>
      <c r="D44" s="444" t="s">
        <v>155</v>
      </c>
      <c r="E44" s="445"/>
      <c r="F44" s="445"/>
      <c r="G44" s="445"/>
      <c r="H44" s="446"/>
      <c r="I44" s="470"/>
      <c r="J44" s="471"/>
      <c r="K44" s="471"/>
      <c r="L44" s="471"/>
      <c r="M44" s="471"/>
      <c r="N44" s="471"/>
      <c r="O44" s="471"/>
      <c r="P44" s="471"/>
      <c r="Q44" s="472"/>
    </row>
    <row r="45" spans="2:26" s="85" customFormat="1" ht="33" customHeight="1">
      <c r="B45" s="84"/>
      <c r="C45" s="84"/>
      <c r="D45" s="444" t="s">
        <v>156</v>
      </c>
      <c r="E45" s="445"/>
      <c r="F45" s="445"/>
      <c r="G45" s="445"/>
      <c r="H45" s="446"/>
      <c r="I45" s="470"/>
      <c r="J45" s="471"/>
      <c r="K45" s="471"/>
      <c r="L45" s="471"/>
      <c r="M45" s="471"/>
      <c r="N45" s="471"/>
      <c r="O45" s="471"/>
      <c r="P45" s="471"/>
      <c r="Q45" s="472"/>
    </row>
    <row r="46" spans="2:26" s="85" customFormat="1" ht="78.75" customHeight="1">
      <c r="B46" s="84"/>
      <c r="C46" s="84"/>
      <c r="D46" s="444" t="s">
        <v>157</v>
      </c>
      <c r="E46" s="445"/>
      <c r="F46" s="445"/>
      <c r="G46" s="445"/>
      <c r="H46" s="446"/>
      <c r="I46" s="470" t="s">
        <v>183</v>
      </c>
      <c r="J46" s="471"/>
      <c r="K46" s="471"/>
      <c r="L46" s="471"/>
      <c r="M46" s="471"/>
      <c r="N46" s="471"/>
      <c r="O46" s="471"/>
      <c r="P46" s="471"/>
      <c r="Q46" s="472"/>
    </row>
    <row r="47" spans="2:26" s="85" customFormat="1" ht="34.5" customHeight="1">
      <c r="B47" s="84"/>
      <c r="C47" s="84"/>
      <c r="D47" s="444" t="s">
        <v>158</v>
      </c>
      <c r="E47" s="445"/>
      <c r="F47" s="445"/>
      <c r="G47" s="445"/>
      <c r="H47" s="446"/>
      <c r="I47" s="470" t="s">
        <v>159</v>
      </c>
      <c r="J47" s="471"/>
      <c r="K47" s="471"/>
      <c r="L47" s="471"/>
      <c r="M47" s="471"/>
      <c r="N47" s="471"/>
      <c r="O47" s="471"/>
      <c r="P47" s="471"/>
      <c r="Q47" s="472"/>
    </row>
    <row r="48" spans="2:26" ht="12" customHeight="1">
      <c r="R48" s="85"/>
    </row>
    <row r="49" spans="2:19" ht="33.75" customHeight="1">
      <c r="B49" s="493" t="s">
        <v>184</v>
      </c>
      <c r="C49" s="494"/>
      <c r="D49" s="494"/>
      <c r="E49" s="494"/>
      <c r="F49" s="495"/>
      <c r="G49" s="89"/>
      <c r="H49" s="90" t="s">
        <v>185</v>
      </c>
      <c r="I49" s="91"/>
      <c r="J49" s="81"/>
      <c r="K49" s="66" t="s">
        <v>161</v>
      </c>
      <c r="N49" s="92" t="s">
        <v>162</v>
      </c>
      <c r="O49" s="92"/>
      <c r="P49" s="92"/>
      <c r="Q49" s="92"/>
      <c r="R49" s="85"/>
      <c r="S49" s="93"/>
    </row>
    <row r="50" spans="2:19" ht="31.5" customHeight="1">
      <c r="B50" s="496"/>
      <c r="C50" s="497"/>
      <c r="D50" s="497"/>
      <c r="E50" s="497"/>
      <c r="F50" s="498"/>
      <c r="G50" s="89"/>
      <c r="H50" s="90" t="s">
        <v>160</v>
      </c>
      <c r="I50" s="91"/>
      <c r="J50" s="81"/>
      <c r="K50" s="94" t="s">
        <v>186</v>
      </c>
      <c r="O50" s="69"/>
      <c r="P50" s="69"/>
      <c r="Q50" s="69"/>
      <c r="R50" s="85"/>
      <c r="S50" s="93"/>
    </row>
    <row r="51" spans="2:19" ht="12" customHeight="1">
      <c r="B51" s="95"/>
      <c r="C51" s="95"/>
      <c r="D51" s="95"/>
      <c r="E51" s="95"/>
      <c r="F51" s="95"/>
      <c r="G51" s="95"/>
      <c r="H51" s="95"/>
      <c r="I51" s="95"/>
      <c r="J51" s="81"/>
      <c r="K51" s="499"/>
      <c r="L51" s="459"/>
      <c r="M51" s="459"/>
      <c r="N51" s="459"/>
      <c r="O51" s="459"/>
      <c r="P51" s="459"/>
      <c r="Q51" s="500"/>
      <c r="R51" s="85"/>
      <c r="S51" s="93"/>
    </row>
    <row r="52" spans="2:19" ht="12" customHeight="1">
      <c r="B52" s="95"/>
      <c r="C52" s="95"/>
      <c r="D52" s="95"/>
      <c r="E52" s="95"/>
      <c r="F52" s="95"/>
      <c r="G52" s="95"/>
      <c r="H52" s="95"/>
      <c r="I52" s="95"/>
      <c r="J52" s="81"/>
      <c r="K52" s="501"/>
      <c r="L52" s="502"/>
      <c r="M52" s="502"/>
      <c r="N52" s="502"/>
      <c r="O52" s="502"/>
      <c r="P52" s="502"/>
      <c r="Q52" s="503"/>
      <c r="R52" s="85"/>
      <c r="S52" s="93"/>
    </row>
    <row r="53" spans="2:19" ht="9" customHeight="1">
      <c r="B53" s="95"/>
      <c r="C53" s="95"/>
      <c r="D53" s="95"/>
      <c r="E53" s="95"/>
      <c r="F53" s="95"/>
      <c r="G53" s="95"/>
      <c r="H53" s="81"/>
      <c r="I53" s="95"/>
      <c r="J53" s="95"/>
      <c r="K53" s="95"/>
      <c r="L53" s="95"/>
      <c r="M53" s="95"/>
      <c r="N53" s="95"/>
      <c r="O53" s="95"/>
      <c r="P53" s="95"/>
      <c r="Q53" s="95"/>
      <c r="R53" s="85"/>
    </row>
    <row r="54" spans="2:19" s="97" customFormat="1" ht="16.5" customHeight="1">
      <c r="B54" s="96" t="s">
        <v>163</v>
      </c>
      <c r="C54" s="96"/>
      <c r="D54" s="96"/>
      <c r="E54" s="504">
        <f>SUM(F56:F63)</f>
        <v>126562.79999999999</v>
      </c>
      <c r="F54" s="504"/>
      <c r="G54" s="96" t="s">
        <v>187</v>
      </c>
      <c r="H54" s="96" t="s">
        <v>220</v>
      </c>
      <c r="I54" s="96"/>
      <c r="J54" s="96"/>
      <c r="M54" s="95"/>
      <c r="N54" s="95"/>
      <c r="O54" s="95"/>
      <c r="P54" s="95"/>
      <c r="Q54" s="95"/>
      <c r="S54" s="98">
        <f>E54/1.2</f>
        <v>105469</v>
      </c>
    </row>
    <row r="55" spans="2:19" s="66" customFormat="1" ht="17.25" customHeight="1">
      <c r="D55" s="505" t="s">
        <v>188</v>
      </c>
      <c r="E55" s="506"/>
      <c r="F55" s="99"/>
      <c r="H55" s="65"/>
      <c r="M55" s="507" t="s">
        <v>189</v>
      </c>
      <c r="N55" s="508"/>
      <c r="O55" s="508"/>
      <c r="P55" s="508"/>
      <c r="Q55" s="509"/>
    </row>
    <row r="56" spans="2:19" ht="18.75">
      <c r="C56" s="484" t="s">
        <v>6</v>
      </c>
      <c r="D56" s="485"/>
      <c r="E56" s="485"/>
      <c r="F56" s="100">
        <v>0</v>
      </c>
      <c r="G56" s="101" t="s">
        <v>187</v>
      </c>
      <c r="H56" s="102"/>
      <c r="M56" s="510"/>
      <c r="N56" s="511"/>
      <c r="O56" s="511"/>
      <c r="P56" s="511"/>
      <c r="Q56" s="103"/>
    </row>
    <row r="57" spans="2:19" ht="18.75">
      <c r="C57" s="484" t="s">
        <v>190</v>
      </c>
      <c r="D57" s="485"/>
      <c r="E57" s="485"/>
      <c r="F57" s="100">
        <v>0</v>
      </c>
      <c r="G57" s="101" t="s">
        <v>187</v>
      </c>
      <c r="H57" s="102"/>
      <c r="M57" s="104"/>
      <c r="N57" s="105"/>
      <c r="O57" s="105"/>
      <c r="P57" s="106"/>
      <c r="Q57" s="103"/>
    </row>
    <row r="58" spans="2:19" ht="18.75" hidden="1">
      <c r="C58" s="484" t="s">
        <v>191</v>
      </c>
      <c r="D58" s="485"/>
      <c r="E58" s="485"/>
      <c r="F58" s="100">
        <v>0</v>
      </c>
      <c r="G58" s="101" t="s">
        <v>187</v>
      </c>
      <c r="H58" s="102"/>
      <c r="M58" s="104"/>
      <c r="N58" s="105"/>
      <c r="O58" s="105"/>
      <c r="P58" s="106"/>
      <c r="Q58" s="103"/>
    </row>
    <row r="59" spans="2:19" ht="18.75">
      <c r="C59" s="484" t="s">
        <v>4</v>
      </c>
      <c r="D59" s="485"/>
      <c r="E59" s="485"/>
      <c r="F59" s="100">
        <f>'Расчет лота'!F101</f>
        <v>82557.399999999994</v>
      </c>
      <c r="G59" s="101" t="s">
        <v>187</v>
      </c>
      <c r="H59" s="102"/>
      <c r="M59" s="104"/>
      <c r="N59" s="105"/>
      <c r="O59" s="105"/>
      <c r="P59" s="106"/>
      <c r="Q59" s="103"/>
    </row>
    <row r="60" spans="2:19" ht="18.75">
      <c r="C60" s="484" t="s">
        <v>168</v>
      </c>
      <c r="D60" s="485"/>
      <c r="E60" s="485"/>
      <c r="F60" s="100">
        <f>'Расчет лота'!G101</f>
        <v>0</v>
      </c>
      <c r="G60" s="101" t="s">
        <v>187</v>
      </c>
      <c r="H60" s="102"/>
      <c r="M60" s="104"/>
      <c r="N60" s="106"/>
      <c r="O60" s="105"/>
      <c r="P60" s="106"/>
      <c r="Q60" s="103"/>
    </row>
    <row r="61" spans="2:19" ht="18.75">
      <c r="C61" s="484" t="s">
        <v>0</v>
      </c>
      <c r="D61" s="485"/>
      <c r="E61" s="485"/>
      <c r="F61" s="100">
        <f>'Расчет лота'!H101</f>
        <v>44005.4</v>
      </c>
      <c r="G61" s="101" t="s">
        <v>187</v>
      </c>
      <c r="H61" s="102"/>
      <c r="M61" s="107"/>
      <c r="N61" s="108"/>
      <c r="O61" s="108"/>
      <c r="P61" s="108"/>
      <c r="Q61" s="109"/>
    </row>
    <row r="62" spans="2:19" ht="18.75">
      <c r="C62" s="484" t="s">
        <v>170</v>
      </c>
      <c r="D62" s="485"/>
      <c r="E62" s="485"/>
      <c r="F62" s="100">
        <f>'[48]Расчет лота'!N106</f>
        <v>0</v>
      </c>
      <c r="G62" s="101" t="s">
        <v>187</v>
      </c>
      <c r="H62" s="102"/>
      <c r="M62" s="81"/>
      <c r="N62" s="95"/>
      <c r="O62" s="95"/>
      <c r="P62" s="95"/>
      <c r="Q62" s="95"/>
    </row>
    <row r="63" spans="2:19" ht="18.75" customHeight="1">
      <c r="B63" s="484" t="s">
        <v>164</v>
      </c>
      <c r="C63" s="486"/>
      <c r="D63" s="486"/>
      <c r="E63" s="486"/>
      <c r="F63" s="100">
        <f>'[48]Расчет лота'!M106</f>
        <v>0</v>
      </c>
      <c r="G63" s="101" t="s">
        <v>187</v>
      </c>
      <c r="H63" s="95"/>
      <c r="I63" s="95"/>
      <c r="J63" s="95"/>
      <c r="K63" s="95"/>
      <c r="L63" s="95"/>
      <c r="M63" s="95"/>
      <c r="N63" s="95"/>
      <c r="O63" s="95"/>
      <c r="P63" s="95"/>
      <c r="Q63" s="95"/>
    </row>
    <row r="64" spans="2:19">
      <c r="D64" s="110"/>
      <c r="E64" s="99"/>
      <c r="F64" s="99"/>
      <c r="H64" s="111"/>
      <c r="I64" s="69"/>
      <c r="J64" s="112"/>
      <c r="K64" s="113"/>
      <c r="L64" s="66"/>
      <c r="M64" s="95"/>
      <c r="N64" s="95"/>
      <c r="O64" s="95"/>
      <c r="P64" s="95"/>
      <c r="Q64" s="95"/>
    </row>
    <row r="65" spans="2:18">
      <c r="D65" s="110"/>
      <c r="E65" s="114"/>
      <c r="F65" s="114"/>
      <c r="M65" s="81"/>
      <c r="N65" s="81"/>
      <c r="O65" s="81"/>
      <c r="P65" s="81"/>
      <c r="Q65" s="81"/>
    </row>
    <row r="66" spans="2:18">
      <c r="D66" s="110"/>
      <c r="E66" s="114"/>
      <c r="F66" s="114"/>
      <c r="M66" s="81"/>
      <c r="N66" s="81"/>
      <c r="O66" s="81"/>
      <c r="P66" s="81"/>
      <c r="Q66" s="81"/>
    </row>
    <row r="67" spans="2:18">
      <c r="B67" s="68" t="s">
        <v>192</v>
      </c>
      <c r="D67" s="110"/>
      <c r="E67" s="114"/>
      <c r="F67" s="114"/>
      <c r="M67" s="81"/>
      <c r="N67" s="81"/>
      <c r="O67" s="81"/>
      <c r="P67" s="81"/>
      <c r="Q67" s="81"/>
    </row>
    <row r="68" spans="2:18">
      <c r="B68" s="68"/>
      <c r="D68" s="110"/>
      <c r="E68" s="114"/>
      <c r="F68" s="114"/>
      <c r="M68" s="81"/>
      <c r="N68" s="81"/>
      <c r="O68" s="81"/>
      <c r="P68" s="81"/>
      <c r="Q68" s="81"/>
    </row>
    <row r="69" spans="2:18" ht="18">
      <c r="B69" s="487"/>
      <c r="C69" s="115" t="s">
        <v>193</v>
      </c>
      <c r="D69" s="116"/>
      <c r="E69" s="116"/>
      <c r="F69" s="116"/>
      <c r="G69" s="116"/>
      <c r="H69" s="116"/>
      <c r="I69" s="116"/>
      <c r="J69" s="117"/>
      <c r="K69" s="118"/>
      <c r="L69" s="116" t="s">
        <v>194</v>
      </c>
      <c r="M69" s="116"/>
      <c r="N69" s="119"/>
      <c r="O69" s="116"/>
      <c r="P69" s="116"/>
      <c r="Q69" s="116"/>
    </row>
    <row r="70" spans="2:18" ht="18">
      <c r="B70" s="488"/>
      <c r="C70" s="104" t="s">
        <v>165</v>
      </c>
      <c r="D70" s="106"/>
      <c r="E70" s="106"/>
      <c r="F70" s="106"/>
      <c r="G70" s="106"/>
      <c r="H70" s="106"/>
      <c r="I70" s="106"/>
      <c r="J70" s="106"/>
      <c r="K70" s="120"/>
      <c r="L70" s="106"/>
      <c r="M70" s="106"/>
      <c r="N70" s="106"/>
      <c r="O70" s="106"/>
      <c r="P70" s="106"/>
      <c r="Q70" s="121"/>
    </row>
    <row r="71" spans="2:18" ht="18">
      <c r="B71" s="488"/>
      <c r="C71" s="104"/>
      <c r="D71" s="106"/>
      <c r="E71" s="106"/>
      <c r="F71" s="106"/>
      <c r="G71" s="106"/>
      <c r="H71" s="106"/>
      <c r="I71" s="106"/>
      <c r="J71" s="106"/>
      <c r="K71" s="120" t="s">
        <v>166</v>
      </c>
      <c r="L71" s="106"/>
      <c r="M71" s="106"/>
      <c r="N71" s="106"/>
      <c r="O71" s="106"/>
      <c r="P71" s="106"/>
      <c r="Q71" s="121"/>
    </row>
    <row r="72" spans="2:18" ht="18">
      <c r="B72" s="489"/>
      <c r="C72" s="122"/>
      <c r="D72" s="60"/>
      <c r="E72" s="60"/>
      <c r="F72" s="60"/>
      <c r="G72" s="60"/>
      <c r="H72" s="60"/>
      <c r="I72" s="60"/>
      <c r="J72" s="60"/>
      <c r="K72" s="60"/>
      <c r="L72" s="60"/>
      <c r="M72" s="60"/>
      <c r="N72" s="60"/>
      <c r="O72" s="60"/>
      <c r="P72" s="60"/>
      <c r="Q72" s="123"/>
    </row>
    <row r="73" spans="2:18" ht="19.5" customHeight="1" thickBot="1">
      <c r="B73" s="487"/>
      <c r="C73" s="116" t="s">
        <v>195</v>
      </c>
      <c r="D73" s="116"/>
      <c r="E73" s="116"/>
      <c r="F73" s="116"/>
      <c r="G73" s="116"/>
      <c r="H73" s="116"/>
      <c r="I73" s="116"/>
      <c r="J73" s="124"/>
      <c r="K73" s="490" t="s">
        <v>196</v>
      </c>
      <c r="L73" s="491"/>
      <c r="M73" s="491"/>
      <c r="N73" s="491"/>
      <c r="O73" s="491"/>
      <c r="P73" s="491"/>
      <c r="Q73" s="492"/>
    </row>
    <row r="74" spans="2:18" ht="19.5" customHeight="1">
      <c r="B74" s="489"/>
      <c r="C74" s="60"/>
      <c r="D74" s="60"/>
      <c r="E74" s="60"/>
      <c r="F74" s="60"/>
      <c r="G74" s="60"/>
      <c r="H74" s="60"/>
      <c r="I74" s="60"/>
      <c r="J74" s="125"/>
      <c r="K74" s="60"/>
      <c r="L74" s="60"/>
      <c r="M74" s="60"/>
      <c r="N74" s="60"/>
      <c r="O74" s="60"/>
      <c r="P74" s="60"/>
      <c r="Q74" s="123"/>
    </row>
    <row r="75" spans="2:18" ht="18.75" thickBot="1">
      <c r="B75" s="487"/>
      <c r="C75" s="116" t="s">
        <v>197</v>
      </c>
      <c r="D75" s="116"/>
      <c r="E75" s="116"/>
      <c r="F75" s="116"/>
      <c r="G75" s="116"/>
      <c r="H75" s="116"/>
      <c r="I75" s="116"/>
      <c r="J75" s="126" t="s">
        <v>87</v>
      </c>
      <c r="K75" s="116" t="s">
        <v>198</v>
      </c>
      <c r="L75" s="116"/>
      <c r="M75" s="116"/>
      <c r="N75" s="116"/>
      <c r="O75" s="116"/>
      <c r="P75" s="116"/>
      <c r="Q75" s="127"/>
    </row>
    <row r="76" spans="2:18" ht="18">
      <c r="B76" s="489"/>
      <c r="C76" s="60"/>
      <c r="D76" s="60"/>
      <c r="E76" s="60"/>
      <c r="F76" s="60"/>
      <c r="G76" s="60"/>
      <c r="H76" s="60"/>
      <c r="I76" s="60"/>
      <c r="J76" s="125"/>
      <c r="K76" s="60"/>
      <c r="L76" s="60"/>
      <c r="M76" s="60"/>
      <c r="N76" s="60"/>
      <c r="O76" s="60"/>
      <c r="P76" s="60"/>
      <c r="Q76" s="123"/>
    </row>
    <row r="77" spans="2:18">
      <c r="B77" s="68"/>
      <c r="F77" s="81"/>
      <c r="J77" s="128"/>
    </row>
    <row r="78" spans="2:18" ht="18">
      <c r="B78" s="129" t="s">
        <v>199</v>
      </c>
      <c r="C78" s="130"/>
      <c r="D78" s="130"/>
      <c r="E78" s="130"/>
      <c r="F78" s="106"/>
      <c r="G78" s="101"/>
      <c r="H78" s="101"/>
      <c r="I78" s="101"/>
      <c r="J78" s="131"/>
      <c r="K78" s="101"/>
      <c r="L78" s="101"/>
      <c r="M78" s="101"/>
      <c r="N78" s="101"/>
      <c r="O78" s="101"/>
      <c r="P78" s="101"/>
    </row>
    <row r="79" spans="2:18" ht="18">
      <c r="B79" s="132" t="s">
        <v>200</v>
      </c>
      <c r="C79" s="101"/>
      <c r="D79" s="101" t="s">
        <v>201</v>
      </c>
      <c r="E79" s="101"/>
      <c r="F79" s="106"/>
      <c r="G79" s="101"/>
      <c r="H79" s="101"/>
      <c r="I79" s="101"/>
      <c r="J79" s="131"/>
      <c r="K79" s="101"/>
      <c r="L79" s="101"/>
      <c r="M79" s="101"/>
      <c r="N79" s="101"/>
      <c r="O79" s="101"/>
      <c r="P79" s="101"/>
    </row>
    <row r="80" spans="2:18" ht="18">
      <c r="B80" s="132" t="s">
        <v>202</v>
      </c>
      <c r="C80" s="101"/>
      <c r="D80" s="133" t="s">
        <v>246</v>
      </c>
      <c r="E80" s="101">
        <v>2026</v>
      </c>
      <c r="F80" s="101" t="s">
        <v>167</v>
      </c>
      <c r="H80" s="101"/>
      <c r="I80" s="101"/>
      <c r="J80" s="131"/>
      <c r="K80" s="101"/>
      <c r="L80" s="101"/>
      <c r="M80" s="101"/>
      <c r="N80" s="101"/>
      <c r="O80" s="101"/>
      <c r="P80" s="101"/>
      <c r="R80" s="132" t="s">
        <v>203</v>
      </c>
    </row>
    <row r="81" spans="2:19" ht="18">
      <c r="B81" s="101"/>
      <c r="C81" s="101"/>
      <c r="D81" s="101"/>
      <c r="E81" s="101"/>
      <c r="F81" s="101"/>
      <c r="G81" s="132"/>
      <c r="H81" s="101"/>
      <c r="I81" s="101"/>
      <c r="J81" s="101"/>
      <c r="K81" s="101"/>
      <c r="L81" s="101"/>
      <c r="M81" s="101"/>
      <c r="N81" s="101"/>
      <c r="O81" s="101"/>
      <c r="P81" s="101"/>
    </row>
    <row r="82" spans="2:19">
      <c r="S82" s="32" t="s">
        <v>204</v>
      </c>
    </row>
    <row r="83" spans="2:19">
      <c r="B83" s="134" t="s">
        <v>205</v>
      </c>
      <c r="C83" s="134"/>
      <c r="D83" s="134"/>
      <c r="E83" s="134"/>
      <c r="F83" s="134"/>
      <c r="G83" s="134"/>
      <c r="H83" s="134"/>
      <c r="I83" s="134"/>
      <c r="J83" s="134"/>
      <c r="K83" s="134"/>
      <c r="L83" s="134"/>
      <c r="M83" s="134"/>
      <c r="N83" s="134"/>
      <c r="O83" s="134"/>
      <c r="P83" s="134"/>
      <c r="Q83" s="134"/>
    </row>
    <row r="85" spans="2:19">
      <c r="B85" s="35"/>
      <c r="C85" s="32"/>
      <c r="D85" s="32"/>
      <c r="E85" s="32"/>
      <c r="F85" s="32"/>
      <c r="G85" s="32"/>
      <c r="H85" s="136"/>
      <c r="I85" s="136"/>
      <c r="J85" s="137"/>
      <c r="K85" s="138"/>
      <c r="L85" s="138"/>
      <c r="M85" s="136"/>
      <c r="N85" s="315"/>
      <c r="O85" s="316"/>
      <c r="P85" s="316"/>
    </row>
    <row r="86" spans="2:19" s="134" customFormat="1">
      <c r="B86" s="139" t="s">
        <v>231</v>
      </c>
      <c r="C86" s="32"/>
      <c r="D86" s="32"/>
      <c r="E86" s="32"/>
      <c r="F86" s="32"/>
      <c r="G86" s="32"/>
      <c r="H86" s="135"/>
      <c r="I86" s="135"/>
      <c r="J86" s="439"/>
      <c r="K86" s="440"/>
      <c r="L86" s="440"/>
      <c r="M86" s="135"/>
      <c r="N86" s="441" t="s">
        <v>232</v>
      </c>
      <c r="O86" s="441"/>
      <c r="P86" s="441"/>
      <c r="Q86" s="69"/>
    </row>
    <row r="87" spans="2:19">
      <c r="C87" s="32"/>
      <c r="D87" s="32"/>
      <c r="E87" s="32"/>
      <c r="F87" s="32"/>
      <c r="G87" s="32"/>
      <c r="H87" s="136"/>
      <c r="I87" s="136"/>
      <c r="J87" s="435" t="s">
        <v>206</v>
      </c>
      <c r="K87" s="436"/>
      <c r="L87" s="436"/>
      <c r="M87" s="136"/>
      <c r="N87" s="437" t="s">
        <v>207</v>
      </c>
      <c r="O87" s="438"/>
      <c r="P87" s="438"/>
    </row>
    <row r="88" spans="2:19" s="66" customFormat="1" ht="15.75" customHeight="1">
      <c r="B88" s="43"/>
      <c r="C88" s="32"/>
      <c r="D88" s="32"/>
      <c r="E88" s="32"/>
      <c r="F88" s="32"/>
      <c r="G88" s="32"/>
      <c r="H88" s="136"/>
      <c r="I88" s="136"/>
      <c r="J88" s="137"/>
      <c r="K88" s="138"/>
      <c r="L88" s="138"/>
      <c r="M88" s="136"/>
      <c r="N88" s="315"/>
      <c r="O88" s="316"/>
      <c r="P88" s="316"/>
      <c r="Q88" s="43"/>
      <c r="R88" s="65"/>
      <c r="S88" s="65"/>
    </row>
    <row r="89" spans="2:19">
      <c r="C89" s="32"/>
      <c r="D89" s="32"/>
      <c r="E89" s="32"/>
      <c r="F89" s="32"/>
      <c r="G89" s="32"/>
      <c r="H89" s="136"/>
      <c r="I89" s="136"/>
      <c r="J89" s="137"/>
      <c r="K89" s="138"/>
      <c r="L89" s="138"/>
      <c r="M89" s="136"/>
      <c r="N89" s="315"/>
      <c r="O89" s="316"/>
      <c r="P89" s="316"/>
    </row>
    <row r="90" spans="2:19">
      <c r="B90" s="139" t="s">
        <v>221</v>
      </c>
      <c r="C90" s="37"/>
      <c r="D90" s="37"/>
      <c r="E90" s="37"/>
      <c r="F90" s="37"/>
      <c r="G90" s="37"/>
      <c r="H90" s="66"/>
      <c r="I90" s="66"/>
      <c r="J90" s="439"/>
      <c r="K90" s="440"/>
      <c r="L90" s="440"/>
      <c r="M90" s="66"/>
      <c r="N90" s="441" t="s">
        <v>222</v>
      </c>
      <c r="O90" s="441"/>
      <c r="P90" s="441"/>
      <c r="Q90" s="66"/>
    </row>
    <row r="91" spans="2:19">
      <c r="B91" s="32"/>
      <c r="C91" s="32"/>
      <c r="D91" s="32"/>
      <c r="E91" s="32"/>
      <c r="F91" s="32"/>
      <c r="G91" s="32"/>
      <c r="I91" s="80"/>
      <c r="J91" s="435" t="s">
        <v>206</v>
      </c>
      <c r="K91" s="436"/>
      <c r="L91" s="436"/>
      <c r="N91" s="437" t="s">
        <v>207</v>
      </c>
      <c r="O91" s="438"/>
      <c r="P91" s="438"/>
      <c r="Q91" s="102"/>
    </row>
    <row r="92" spans="2:19" s="66" customFormat="1" ht="15.75" customHeight="1">
      <c r="B92" s="32"/>
      <c r="C92" s="32"/>
      <c r="D92" s="32"/>
      <c r="E92" s="32"/>
      <c r="F92" s="32"/>
      <c r="G92" s="32"/>
      <c r="H92" s="43"/>
      <c r="I92" s="80"/>
      <c r="J92" s="137"/>
      <c r="K92" s="138"/>
      <c r="L92" s="138"/>
      <c r="M92" s="43"/>
      <c r="N92" s="315"/>
      <c r="O92" s="316"/>
      <c r="P92" s="316"/>
      <c r="Q92" s="43"/>
      <c r="R92" s="65"/>
      <c r="S92" s="65"/>
    </row>
    <row r="93" spans="2:19">
      <c r="B93" s="32"/>
      <c r="C93" s="32"/>
      <c r="D93" s="32"/>
      <c r="E93" s="32"/>
      <c r="F93" s="32"/>
      <c r="G93" s="32"/>
    </row>
    <row r="94" spans="2:19">
      <c r="B94" s="139" t="s">
        <v>223</v>
      </c>
      <c r="C94" s="37"/>
      <c r="D94" s="37"/>
      <c r="E94" s="37"/>
      <c r="F94" s="37"/>
      <c r="G94" s="37"/>
      <c r="H94" s="66"/>
      <c r="I94" s="66"/>
      <c r="J94" s="439"/>
      <c r="K94" s="440"/>
      <c r="L94" s="440"/>
      <c r="M94" s="66"/>
      <c r="N94" s="441" t="s">
        <v>224</v>
      </c>
      <c r="O94" s="441"/>
      <c r="P94" s="441"/>
    </row>
    <row r="95" spans="2:19">
      <c r="B95" s="32"/>
      <c r="C95" s="32"/>
      <c r="D95" s="32"/>
      <c r="E95" s="32"/>
      <c r="F95" s="32"/>
      <c r="G95" s="32"/>
      <c r="I95" s="80"/>
      <c r="J95" s="435" t="s">
        <v>206</v>
      </c>
      <c r="K95" s="436"/>
      <c r="L95" s="436"/>
      <c r="N95" s="437" t="s">
        <v>207</v>
      </c>
      <c r="O95" s="438"/>
      <c r="P95" s="438"/>
    </row>
    <row r="96" spans="2:19" s="66" customFormat="1" ht="15.75" customHeight="1">
      <c r="B96" s="32"/>
      <c r="C96" s="32"/>
      <c r="D96" s="32"/>
      <c r="E96" s="32"/>
      <c r="F96" s="32"/>
      <c r="G96" s="32"/>
      <c r="H96" s="43"/>
      <c r="I96" s="43"/>
      <c r="J96" s="43"/>
      <c r="K96" s="43"/>
      <c r="L96" s="43"/>
      <c r="M96" s="43"/>
      <c r="N96" s="43"/>
      <c r="O96" s="43"/>
      <c r="P96" s="43"/>
      <c r="Q96" s="43"/>
      <c r="R96" s="65"/>
      <c r="S96" s="65"/>
    </row>
    <row r="97" spans="2:7">
      <c r="B97" s="32"/>
      <c r="C97" s="32"/>
      <c r="D97" s="32"/>
      <c r="E97" s="32"/>
      <c r="F97" s="32"/>
      <c r="G97" s="32"/>
    </row>
    <row r="98" spans="2:7">
      <c r="C98" s="36"/>
      <c r="D98" s="36"/>
      <c r="E98" s="36"/>
      <c r="F98" s="36"/>
      <c r="G98" s="36"/>
    </row>
    <row r="99" spans="2:7">
      <c r="B99" s="32"/>
      <c r="C99" s="32"/>
      <c r="D99" s="32"/>
      <c r="E99" s="32"/>
      <c r="F99" s="32"/>
      <c r="G99" s="32"/>
    </row>
    <row r="100" spans="2:7">
      <c r="B100" s="32"/>
      <c r="C100" s="32"/>
      <c r="D100" s="32"/>
      <c r="E100" s="32"/>
      <c r="F100" s="32"/>
      <c r="G100" s="32"/>
    </row>
    <row r="101" spans="2:7">
      <c r="B101" s="32"/>
      <c r="C101" s="32"/>
      <c r="D101" s="32"/>
      <c r="E101" s="32"/>
      <c r="F101" s="32"/>
      <c r="G101" s="32"/>
    </row>
    <row r="102" spans="2:7">
      <c r="C102" s="36"/>
      <c r="D102" s="36"/>
      <c r="E102" s="36"/>
      <c r="F102" s="36"/>
      <c r="G102" s="36"/>
    </row>
  </sheetData>
  <mergeCells count="86">
    <mergeCell ref="J86:L86"/>
    <mergeCell ref="N86:P86"/>
    <mergeCell ref="E24:P24"/>
    <mergeCell ref="B63:E63"/>
    <mergeCell ref="B69:B72"/>
    <mergeCell ref="B73:B74"/>
    <mergeCell ref="K73:Q73"/>
    <mergeCell ref="B75:B76"/>
    <mergeCell ref="C62:E62"/>
    <mergeCell ref="B49:F50"/>
    <mergeCell ref="K51:Q52"/>
    <mergeCell ref="E54:F54"/>
    <mergeCell ref="D55:E55"/>
    <mergeCell ref="M55:Q55"/>
    <mergeCell ref="C56:E56"/>
    <mergeCell ref="M56:P56"/>
    <mergeCell ref="C57:E57"/>
    <mergeCell ref="C58:E58"/>
    <mergeCell ref="C59:E59"/>
    <mergeCell ref="C60:E60"/>
    <mergeCell ref="C61:E61"/>
    <mergeCell ref="D45:H45"/>
    <mergeCell ref="I45:Q45"/>
    <mergeCell ref="D46:H46"/>
    <mergeCell ref="I46:Q46"/>
    <mergeCell ref="D47:H47"/>
    <mergeCell ref="I47:Q47"/>
    <mergeCell ref="R41:Z41"/>
    <mergeCell ref="D42:H42"/>
    <mergeCell ref="I42:Q42"/>
    <mergeCell ref="D43:H43"/>
    <mergeCell ref="I43:Q43"/>
    <mergeCell ref="D44:H44"/>
    <mergeCell ref="I44:Q44"/>
    <mergeCell ref="D38:H38"/>
    <mergeCell ref="I38:Q38"/>
    <mergeCell ref="D39:H39"/>
    <mergeCell ref="I39:Q40"/>
    <mergeCell ref="D40:H40"/>
    <mergeCell ref="D41:H41"/>
    <mergeCell ref="I41:Q41"/>
    <mergeCell ref="C35:H35"/>
    <mergeCell ref="I35:Q35"/>
    <mergeCell ref="C36:H36"/>
    <mergeCell ref="I36:Q36"/>
    <mergeCell ref="C37:H37"/>
    <mergeCell ref="I37:Q37"/>
    <mergeCell ref="I32:Q32"/>
    <mergeCell ref="C33:H33"/>
    <mergeCell ref="I33:Q33"/>
    <mergeCell ref="C34:H34"/>
    <mergeCell ref="I34:Q34"/>
    <mergeCell ref="D22:Q22"/>
    <mergeCell ref="N14:P14"/>
    <mergeCell ref="N15:P15"/>
    <mergeCell ref="B18:D18"/>
    <mergeCell ref="F18:G18"/>
    <mergeCell ref="I18:K18"/>
    <mergeCell ref="M18:P18"/>
    <mergeCell ref="B19:D19"/>
    <mergeCell ref="F19:G19"/>
    <mergeCell ref="I19:K19"/>
    <mergeCell ref="M19:P19"/>
    <mergeCell ref="D21:Q21"/>
    <mergeCell ref="B26:Q26"/>
    <mergeCell ref="B27:H27"/>
    <mergeCell ref="J87:L87"/>
    <mergeCell ref="N87:P87"/>
    <mergeCell ref="J91:L91"/>
    <mergeCell ref="N91:P91"/>
    <mergeCell ref="I27:Q27"/>
    <mergeCell ref="C28:H28"/>
    <mergeCell ref="I28:Q28"/>
    <mergeCell ref="D29:H29"/>
    <mergeCell ref="I29:Q29"/>
    <mergeCell ref="D30:H30"/>
    <mergeCell ref="I30:Q30"/>
    <mergeCell ref="D31:H31"/>
    <mergeCell ref="I31:Q31"/>
    <mergeCell ref="C32:H32"/>
    <mergeCell ref="J95:L95"/>
    <mergeCell ref="N95:P95"/>
    <mergeCell ref="J90:L90"/>
    <mergeCell ref="N90:P90"/>
    <mergeCell ref="J94:L94"/>
    <mergeCell ref="N94:P94"/>
  </mergeCells>
  <dataValidations count="4">
    <dataValidation type="list" allowBlank="1" showInputMessage="1" showErrorMessage="1" sqref="WVT983013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509:M65510 JG65509:JG65510 TC65509:TC65510 ACY65509:ACY65510 AMU65509:AMU65510 AWQ65509:AWQ65510 BGM65509:BGM65510 BQI65509:BQI65510 CAE65509:CAE65510 CKA65509:CKA65510 CTW65509:CTW65510 DDS65509:DDS65510 DNO65509:DNO65510 DXK65509:DXK65510 EHG65509:EHG65510 ERC65509:ERC65510 FAY65509:FAY65510 FKU65509:FKU65510 FUQ65509:FUQ65510 GEM65509:GEM65510 GOI65509:GOI65510 GYE65509:GYE65510 HIA65509:HIA65510 HRW65509:HRW65510 IBS65509:IBS65510 ILO65509:ILO65510 IVK65509:IVK65510 JFG65509:JFG65510 JPC65509:JPC65510 JYY65509:JYY65510 KIU65509:KIU65510 KSQ65509:KSQ65510 LCM65509:LCM65510 LMI65509:LMI65510 LWE65509:LWE65510 MGA65509:MGA65510 MPW65509:MPW65510 MZS65509:MZS65510 NJO65509:NJO65510 NTK65509:NTK65510 ODG65509:ODG65510 ONC65509:ONC65510 OWY65509:OWY65510 PGU65509:PGU65510 PQQ65509:PQQ65510 QAM65509:QAM65510 QKI65509:QKI65510 QUE65509:QUE65510 REA65509:REA65510 RNW65509:RNW65510 RXS65509:RXS65510 SHO65509:SHO65510 SRK65509:SRK65510 TBG65509:TBG65510 TLC65509:TLC65510 TUY65509:TUY65510 UEU65509:UEU65510 UOQ65509:UOQ65510 UYM65509:UYM65510 VII65509:VII65510 VSE65509:VSE65510 WCA65509:WCA65510 WLW65509:WLW65510 WVS65509:WVS65510 M131045:M131046 JG131045:JG131046 TC131045:TC131046 ACY131045:ACY131046 AMU131045:AMU131046 AWQ131045:AWQ131046 BGM131045:BGM131046 BQI131045:BQI131046 CAE131045:CAE131046 CKA131045:CKA131046 CTW131045:CTW131046 DDS131045:DDS131046 DNO131045:DNO131046 DXK131045:DXK131046 EHG131045:EHG131046 ERC131045:ERC131046 FAY131045:FAY131046 FKU131045:FKU131046 FUQ131045:FUQ131046 GEM131045:GEM131046 GOI131045:GOI131046 GYE131045:GYE131046 HIA131045:HIA131046 HRW131045:HRW131046 IBS131045:IBS131046 ILO131045:ILO131046 IVK131045:IVK131046 JFG131045:JFG131046 JPC131045:JPC131046 JYY131045:JYY131046 KIU131045:KIU131046 KSQ131045:KSQ131046 LCM131045:LCM131046 LMI131045:LMI131046 LWE131045:LWE131046 MGA131045:MGA131046 MPW131045:MPW131046 MZS131045:MZS131046 NJO131045:NJO131046 NTK131045:NTK131046 ODG131045:ODG131046 ONC131045:ONC131046 OWY131045:OWY131046 PGU131045:PGU131046 PQQ131045:PQQ131046 QAM131045:QAM131046 QKI131045:QKI131046 QUE131045:QUE131046 REA131045:REA131046 RNW131045:RNW131046 RXS131045:RXS131046 SHO131045:SHO131046 SRK131045:SRK131046 TBG131045:TBG131046 TLC131045:TLC131046 TUY131045:TUY131046 UEU131045:UEU131046 UOQ131045:UOQ131046 UYM131045:UYM131046 VII131045:VII131046 VSE131045:VSE131046 WCA131045:WCA131046 WLW131045:WLW131046 WVS131045:WVS131046 M196581:M196582 JG196581:JG196582 TC196581:TC196582 ACY196581:ACY196582 AMU196581:AMU196582 AWQ196581:AWQ196582 BGM196581:BGM196582 BQI196581:BQI196582 CAE196581:CAE196582 CKA196581:CKA196582 CTW196581:CTW196582 DDS196581:DDS196582 DNO196581:DNO196582 DXK196581:DXK196582 EHG196581:EHG196582 ERC196581:ERC196582 FAY196581:FAY196582 FKU196581:FKU196582 FUQ196581:FUQ196582 GEM196581:GEM196582 GOI196581:GOI196582 GYE196581:GYE196582 HIA196581:HIA196582 HRW196581:HRW196582 IBS196581:IBS196582 ILO196581:ILO196582 IVK196581:IVK196582 JFG196581:JFG196582 JPC196581:JPC196582 JYY196581:JYY196582 KIU196581:KIU196582 KSQ196581:KSQ196582 LCM196581:LCM196582 LMI196581:LMI196582 LWE196581:LWE196582 MGA196581:MGA196582 MPW196581:MPW196582 MZS196581:MZS196582 NJO196581:NJO196582 NTK196581:NTK196582 ODG196581:ODG196582 ONC196581:ONC196582 OWY196581:OWY196582 PGU196581:PGU196582 PQQ196581:PQQ196582 QAM196581:QAM196582 QKI196581:QKI196582 QUE196581:QUE196582 REA196581:REA196582 RNW196581:RNW196582 RXS196581:RXS196582 SHO196581:SHO196582 SRK196581:SRK196582 TBG196581:TBG196582 TLC196581:TLC196582 TUY196581:TUY196582 UEU196581:UEU196582 UOQ196581:UOQ196582 UYM196581:UYM196582 VII196581:VII196582 VSE196581:VSE196582 WCA196581:WCA196582 WLW196581:WLW196582 WVS196581:WVS196582 M262117:M262118 JG262117:JG262118 TC262117:TC262118 ACY262117:ACY262118 AMU262117:AMU262118 AWQ262117:AWQ262118 BGM262117:BGM262118 BQI262117:BQI262118 CAE262117:CAE262118 CKA262117:CKA262118 CTW262117:CTW262118 DDS262117:DDS262118 DNO262117:DNO262118 DXK262117:DXK262118 EHG262117:EHG262118 ERC262117:ERC262118 FAY262117:FAY262118 FKU262117:FKU262118 FUQ262117:FUQ262118 GEM262117:GEM262118 GOI262117:GOI262118 GYE262117:GYE262118 HIA262117:HIA262118 HRW262117:HRW262118 IBS262117:IBS262118 ILO262117:ILO262118 IVK262117:IVK262118 JFG262117:JFG262118 JPC262117:JPC262118 JYY262117:JYY262118 KIU262117:KIU262118 KSQ262117:KSQ262118 LCM262117:LCM262118 LMI262117:LMI262118 LWE262117:LWE262118 MGA262117:MGA262118 MPW262117:MPW262118 MZS262117:MZS262118 NJO262117:NJO262118 NTK262117:NTK262118 ODG262117:ODG262118 ONC262117:ONC262118 OWY262117:OWY262118 PGU262117:PGU262118 PQQ262117:PQQ262118 QAM262117:QAM262118 QKI262117:QKI262118 QUE262117:QUE262118 REA262117:REA262118 RNW262117:RNW262118 RXS262117:RXS262118 SHO262117:SHO262118 SRK262117:SRK262118 TBG262117:TBG262118 TLC262117:TLC262118 TUY262117:TUY262118 UEU262117:UEU262118 UOQ262117:UOQ262118 UYM262117:UYM262118 VII262117:VII262118 VSE262117:VSE262118 WCA262117:WCA262118 WLW262117:WLW262118 WVS262117:WVS262118 M327653:M327654 JG327653:JG327654 TC327653:TC327654 ACY327653:ACY327654 AMU327653:AMU327654 AWQ327653:AWQ327654 BGM327653:BGM327654 BQI327653:BQI327654 CAE327653:CAE327654 CKA327653:CKA327654 CTW327653:CTW327654 DDS327653:DDS327654 DNO327653:DNO327654 DXK327653:DXK327654 EHG327653:EHG327654 ERC327653:ERC327654 FAY327653:FAY327654 FKU327653:FKU327654 FUQ327653:FUQ327654 GEM327653:GEM327654 GOI327653:GOI327654 GYE327653:GYE327654 HIA327653:HIA327654 HRW327653:HRW327654 IBS327653:IBS327654 ILO327653:ILO327654 IVK327653:IVK327654 JFG327653:JFG327654 JPC327653:JPC327654 JYY327653:JYY327654 KIU327653:KIU327654 KSQ327653:KSQ327654 LCM327653:LCM327654 LMI327653:LMI327654 LWE327653:LWE327654 MGA327653:MGA327654 MPW327653:MPW327654 MZS327653:MZS327654 NJO327653:NJO327654 NTK327653:NTK327654 ODG327653:ODG327654 ONC327653:ONC327654 OWY327653:OWY327654 PGU327653:PGU327654 PQQ327653:PQQ327654 QAM327653:QAM327654 QKI327653:QKI327654 QUE327653:QUE327654 REA327653:REA327654 RNW327653:RNW327654 RXS327653:RXS327654 SHO327653:SHO327654 SRK327653:SRK327654 TBG327653:TBG327654 TLC327653:TLC327654 TUY327653:TUY327654 UEU327653:UEU327654 UOQ327653:UOQ327654 UYM327653:UYM327654 VII327653:VII327654 VSE327653:VSE327654 WCA327653:WCA327654 WLW327653:WLW327654 WVS327653:WVS327654 M393189:M393190 JG393189:JG393190 TC393189:TC393190 ACY393189:ACY393190 AMU393189:AMU393190 AWQ393189:AWQ393190 BGM393189:BGM393190 BQI393189:BQI393190 CAE393189:CAE393190 CKA393189:CKA393190 CTW393189:CTW393190 DDS393189:DDS393190 DNO393189:DNO393190 DXK393189:DXK393190 EHG393189:EHG393190 ERC393189:ERC393190 FAY393189:FAY393190 FKU393189:FKU393190 FUQ393189:FUQ393190 GEM393189:GEM393190 GOI393189:GOI393190 GYE393189:GYE393190 HIA393189:HIA393190 HRW393189:HRW393190 IBS393189:IBS393190 ILO393189:ILO393190 IVK393189:IVK393190 JFG393189:JFG393190 JPC393189:JPC393190 JYY393189:JYY393190 KIU393189:KIU393190 KSQ393189:KSQ393190 LCM393189:LCM393190 LMI393189:LMI393190 LWE393189:LWE393190 MGA393189:MGA393190 MPW393189:MPW393190 MZS393189:MZS393190 NJO393189:NJO393190 NTK393189:NTK393190 ODG393189:ODG393190 ONC393189:ONC393190 OWY393189:OWY393190 PGU393189:PGU393190 PQQ393189:PQQ393190 QAM393189:QAM393190 QKI393189:QKI393190 QUE393189:QUE393190 REA393189:REA393190 RNW393189:RNW393190 RXS393189:RXS393190 SHO393189:SHO393190 SRK393189:SRK393190 TBG393189:TBG393190 TLC393189:TLC393190 TUY393189:TUY393190 UEU393189:UEU393190 UOQ393189:UOQ393190 UYM393189:UYM393190 VII393189:VII393190 VSE393189:VSE393190 WCA393189:WCA393190 WLW393189:WLW393190 WVS393189:WVS393190 M458725:M458726 JG458725:JG458726 TC458725:TC458726 ACY458725:ACY458726 AMU458725:AMU458726 AWQ458725:AWQ458726 BGM458725:BGM458726 BQI458725:BQI458726 CAE458725:CAE458726 CKA458725:CKA458726 CTW458725:CTW458726 DDS458725:DDS458726 DNO458725:DNO458726 DXK458725:DXK458726 EHG458725:EHG458726 ERC458725:ERC458726 FAY458725:FAY458726 FKU458725:FKU458726 FUQ458725:FUQ458726 GEM458725:GEM458726 GOI458725:GOI458726 GYE458725:GYE458726 HIA458725:HIA458726 HRW458725:HRW458726 IBS458725:IBS458726 ILO458725:ILO458726 IVK458725:IVK458726 JFG458725:JFG458726 JPC458725:JPC458726 JYY458725:JYY458726 KIU458725:KIU458726 KSQ458725:KSQ458726 LCM458725:LCM458726 LMI458725:LMI458726 LWE458725:LWE458726 MGA458725:MGA458726 MPW458725:MPW458726 MZS458725:MZS458726 NJO458725:NJO458726 NTK458725:NTK458726 ODG458725:ODG458726 ONC458725:ONC458726 OWY458725:OWY458726 PGU458725:PGU458726 PQQ458725:PQQ458726 QAM458725:QAM458726 QKI458725:QKI458726 QUE458725:QUE458726 REA458725:REA458726 RNW458725:RNW458726 RXS458725:RXS458726 SHO458725:SHO458726 SRK458725:SRK458726 TBG458725:TBG458726 TLC458725:TLC458726 TUY458725:TUY458726 UEU458725:UEU458726 UOQ458725:UOQ458726 UYM458725:UYM458726 VII458725:VII458726 VSE458725:VSE458726 WCA458725:WCA458726 WLW458725:WLW458726 WVS458725:WVS458726 M524261:M524262 JG524261:JG524262 TC524261:TC524262 ACY524261:ACY524262 AMU524261:AMU524262 AWQ524261:AWQ524262 BGM524261:BGM524262 BQI524261:BQI524262 CAE524261:CAE524262 CKA524261:CKA524262 CTW524261:CTW524262 DDS524261:DDS524262 DNO524261:DNO524262 DXK524261:DXK524262 EHG524261:EHG524262 ERC524261:ERC524262 FAY524261:FAY524262 FKU524261:FKU524262 FUQ524261:FUQ524262 GEM524261:GEM524262 GOI524261:GOI524262 GYE524261:GYE524262 HIA524261:HIA524262 HRW524261:HRW524262 IBS524261:IBS524262 ILO524261:ILO524262 IVK524261:IVK524262 JFG524261:JFG524262 JPC524261:JPC524262 JYY524261:JYY524262 KIU524261:KIU524262 KSQ524261:KSQ524262 LCM524261:LCM524262 LMI524261:LMI524262 LWE524261:LWE524262 MGA524261:MGA524262 MPW524261:MPW524262 MZS524261:MZS524262 NJO524261:NJO524262 NTK524261:NTK524262 ODG524261:ODG524262 ONC524261:ONC524262 OWY524261:OWY524262 PGU524261:PGU524262 PQQ524261:PQQ524262 QAM524261:QAM524262 QKI524261:QKI524262 QUE524261:QUE524262 REA524261:REA524262 RNW524261:RNW524262 RXS524261:RXS524262 SHO524261:SHO524262 SRK524261:SRK524262 TBG524261:TBG524262 TLC524261:TLC524262 TUY524261:TUY524262 UEU524261:UEU524262 UOQ524261:UOQ524262 UYM524261:UYM524262 VII524261:VII524262 VSE524261:VSE524262 WCA524261:WCA524262 WLW524261:WLW524262 WVS524261:WVS524262 M589797:M589798 JG589797:JG589798 TC589797:TC589798 ACY589797:ACY589798 AMU589797:AMU589798 AWQ589797:AWQ589798 BGM589797:BGM589798 BQI589797:BQI589798 CAE589797:CAE589798 CKA589797:CKA589798 CTW589797:CTW589798 DDS589797:DDS589798 DNO589797:DNO589798 DXK589797:DXK589798 EHG589797:EHG589798 ERC589797:ERC589798 FAY589797:FAY589798 FKU589797:FKU589798 FUQ589797:FUQ589798 GEM589797:GEM589798 GOI589797:GOI589798 GYE589797:GYE589798 HIA589797:HIA589798 HRW589797:HRW589798 IBS589797:IBS589798 ILO589797:ILO589798 IVK589797:IVK589798 JFG589797:JFG589798 JPC589797:JPC589798 JYY589797:JYY589798 KIU589797:KIU589798 KSQ589797:KSQ589798 LCM589797:LCM589798 LMI589797:LMI589798 LWE589797:LWE589798 MGA589797:MGA589798 MPW589797:MPW589798 MZS589797:MZS589798 NJO589797:NJO589798 NTK589797:NTK589798 ODG589797:ODG589798 ONC589797:ONC589798 OWY589797:OWY589798 PGU589797:PGU589798 PQQ589797:PQQ589798 QAM589797:QAM589798 QKI589797:QKI589798 QUE589797:QUE589798 REA589797:REA589798 RNW589797:RNW589798 RXS589797:RXS589798 SHO589797:SHO589798 SRK589797:SRK589798 TBG589797:TBG589798 TLC589797:TLC589798 TUY589797:TUY589798 UEU589797:UEU589798 UOQ589797:UOQ589798 UYM589797:UYM589798 VII589797:VII589798 VSE589797:VSE589798 WCA589797:WCA589798 WLW589797:WLW589798 WVS589797:WVS589798 M655333:M655334 JG655333:JG655334 TC655333:TC655334 ACY655333:ACY655334 AMU655333:AMU655334 AWQ655333:AWQ655334 BGM655333:BGM655334 BQI655333:BQI655334 CAE655333:CAE655334 CKA655333:CKA655334 CTW655333:CTW655334 DDS655333:DDS655334 DNO655333:DNO655334 DXK655333:DXK655334 EHG655333:EHG655334 ERC655333:ERC655334 FAY655333:FAY655334 FKU655333:FKU655334 FUQ655333:FUQ655334 GEM655333:GEM655334 GOI655333:GOI655334 GYE655333:GYE655334 HIA655333:HIA655334 HRW655333:HRW655334 IBS655333:IBS655334 ILO655333:ILO655334 IVK655333:IVK655334 JFG655333:JFG655334 JPC655333:JPC655334 JYY655333:JYY655334 KIU655333:KIU655334 KSQ655333:KSQ655334 LCM655333:LCM655334 LMI655333:LMI655334 LWE655333:LWE655334 MGA655333:MGA655334 MPW655333:MPW655334 MZS655333:MZS655334 NJO655333:NJO655334 NTK655333:NTK655334 ODG655333:ODG655334 ONC655333:ONC655334 OWY655333:OWY655334 PGU655333:PGU655334 PQQ655333:PQQ655334 QAM655333:QAM655334 QKI655333:QKI655334 QUE655333:QUE655334 REA655333:REA655334 RNW655333:RNW655334 RXS655333:RXS655334 SHO655333:SHO655334 SRK655333:SRK655334 TBG655333:TBG655334 TLC655333:TLC655334 TUY655333:TUY655334 UEU655333:UEU655334 UOQ655333:UOQ655334 UYM655333:UYM655334 VII655333:VII655334 VSE655333:VSE655334 WCA655333:WCA655334 WLW655333:WLW655334 WVS655333:WVS655334 M720869:M720870 JG720869:JG720870 TC720869:TC720870 ACY720869:ACY720870 AMU720869:AMU720870 AWQ720869:AWQ720870 BGM720869:BGM720870 BQI720869:BQI720870 CAE720869:CAE720870 CKA720869:CKA720870 CTW720869:CTW720870 DDS720869:DDS720870 DNO720869:DNO720870 DXK720869:DXK720870 EHG720869:EHG720870 ERC720869:ERC720870 FAY720869:FAY720870 FKU720869:FKU720870 FUQ720869:FUQ720870 GEM720869:GEM720870 GOI720869:GOI720870 GYE720869:GYE720870 HIA720869:HIA720870 HRW720869:HRW720870 IBS720869:IBS720870 ILO720869:ILO720870 IVK720869:IVK720870 JFG720869:JFG720870 JPC720869:JPC720870 JYY720869:JYY720870 KIU720869:KIU720870 KSQ720869:KSQ720870 LCM720869:LCM720870 LMI720869:LMI720870 LWE720869:LWE720870 MGA720869:MGA720870 MPW720869:MPW720870 MZS720869:MZS720870 NJO720869:NJO720870 NTK720869:NTK720870 ODG720869:ODG720870 ONC720869:ONC720870 OWY720869:OWY720870 PGU720869:PGU720870 PQQ720869:PQQ720870 QAM720869:QAM720870 QKI720869:QKI720870 QUE720869:QUE720870 REA720869:REA720870 RNW720869:RNW720870 RXS720869:RXS720870 SHO720869:SHO720870 SRK720869:SRK720870 TBG720869:TBG720870 TLC720869:TLC720870 TUY720869:TUY720870 UEU720869:UEU720870 UOQ720869:UOQ720870 UYM720869:UYM720870 VII720869:VII720870 VSE720869:VSE720870 WCA720869:WCA720870 WLW720869:WLW720870 WVS720869:WVS720870 M786405:M786406 JG786405:JG786406 TC786405:TC786406 ACY786405:ACY786406 AMU786405:AMU786406 AWQ786405:AWQ786406 BGM786405:BGM786406 BQI786405:BQI786406 CAE786405:CAE786406 CKA786405:CKA786406 CTW786405:CTW786406 DDS786405:DDS786406 DNO786405:DNO786406 DXK786405:DXK786406 EHG786405:EHG786406 ERC786405:ERC786406 FAY786405:FAY786406 FKU786405:FKU786406 FUQ786405:FUQ786406 GEM786405:GEM786406 GOI786405:GOI786406 GYE786405:GYE786406 HIA786405:HIA786406 HRW786405:HRW786406 IBS786405:IBS786406 ILO786405:ILO786406 IVK786405:IVK786406 JFG786405:JFG786406 JPC786405:JPC786406 JYY786405:JYY786406 KIU786405:KIU786406 KSQ786405:KSQ786406 LCM786405:LCM786406 LMI786405:LMI786406 LWE786405:LWE786406 MGA786405:MGA786406 MPW786405:MPW786406 MZS786405:MZS786406 NJO786405:NJO786406 NTK786405:NTK786406 ODG786405:ODG786406 ONC786405:ONC786406 OWY786405:OWY786406 PGU786405:PGU786406 PQQ786405:PQQ786406 QAM786405:QAM786406 QKI786405:QKI786406 QUE786405:QUE786406 REA786405:REA786406 RNW786405:RNW786406 RXS786405:RXS786406 SHO786405:SHO786406 SRK786405:SRK786406 TBG786405:TBG786406 TLC786405:TLC786406 TUY786405:TUY786406 UEU786405:UEU786406 UOQ786405:UOQ786406 UYM786405:UYM786406 VII786405:VII786406 VSE786405:VSE786406 WCA786405:WCA786406 WLW786405:WLW786406 WVS786405:WVS786406 M851941:M851942 JG851941:JG851942 TC851941:TC851942 ACY851941:ACY851942 AMU851941:AMU851942 AWQ851941:AWQ851942 BGM851941:BGM851942 BQI851941:BQI851942 CAE851941:CAE851942 CKA851941:CKA851942 CTW851941:CTW851942 DDS851941:DDS851942 DNO851941:DNO851942 DXK851941:DXK851942 EHG851941:EHG851942 ERC851941:ERC851942 FAY851941:FAY851942 FKU851941:FKU851942 FUQ851941:FUQ851942 GEM851941:GEM851942 GOI851941:GOI851942 GYE851941:GYE851942 HIA851941:HIA851942 HRW851941:HRW851942 IBS851941:IBS851942 ILO851941:ILO851942 IVK851941:IVK851942 JFG851941:JFG851942 JPC851941:JPC851942 JYY851941:JYY851942 KIU851941:KIU851942 KSQ851941:KSQ851942 LCM851941:LCM851942 LMI851941:LMI851942 LWE851941:LWE851942 MGA851941:MGA851942 MPW851941:MPW851942 MZS851941:MZS851942 NJO851941:NJO851942 NTK851941:NTK851942 ODG851941:ODG851942 ONC851941:ONC851942 OWY851941:OWY851942 PGU851941:PGU851942 PQQ851941:PQQ851942 QAM851941:QAM851942 QKI851941:QKI851942 QUE851941:QUE851942 REA851941:REA851942 RNW851941:RNW851942 RXS851941:RXS851942 SHO851941:SHO851942 SRK851941:SRK851942 TBG851941:TBG851942 TLC851941:TLC851942 TUY851941:TUY851942 UEU851941:UEU851942 UOQ851941:UOQ851942 UYM851941:UYM851942 VII851941:VII851942 VSE851941:VSE851942 WCA851941:WCA851942 WLW851941:WLW851942 WVS851941:WVS851942 M917477:M917478 JG917477:JG917478 TC917477:TC917478 ACY917477:ACY917478 AMU917477:AMU917478 AWQ917477:AWQ917478 BGM917477:BGM917478 BQI917477:BQI917478 CAE917477:CAE917478 CKA917477:CKA917478 CTW917477:CTW917478 DDS917477:DDS917478 DNO917477:DNO917478 DXK917477:DXK917478 EHG917477:EHG917478 ERC917477:ERC917478 FAY917477:FAY917478 FKU917477:FKU917478 FUQ917477:FUQ917478 GEM917477:GEM917478 GOI917477:GOI917478 GYE917477:GYE917478 HIA917477:HIA917478 HRW917477:HRW917478 IBS917477:IBS917478 ILO917477:ILO917478 IVK917477:IVK917478 JFG917477:JFG917478 JPC917477:JPC917478 JYY917477:JYY917478 KIU917477:KIU917478 KSQ917477:KSQ917478 LCM917477:LCM917478 LMI917477:LMI917478 LWE917477:LWE917478 MGA917477:MGA917478 MPW917477:MPW917478 MZS917477:MZS917478 NJO917477:NJO917478 NTK917477:NTK917478 ODG917477:ODG917478 ONC917477:ONC917478 OWY917477:OWY917478 PGU917477:PGU917478 PQQ917477:PQQ917478 QAM917477:QAM917478 QKI917477:QKI917478 QUE917477:QUE917478 REA917477:REA917478 RNW917477:RNW917478 RXS917477:RXS917478 SHO917477:SHO917478 SRK917477:SRK917478 TBG917477:TBG917478 TLC917477:TLC917478 TUY917477:TUY917478 UEU917477:UEU917478 UOQ917477:UOQ917478 UYM917477:UYM917478 VII917477:VII917478 VSE917477:VSE917478 WCA917477:WCA917478 WLW917477:WLW917478 WVS917477:WVS917478 M983013:M983014 JG983013:JG983014 TC983013:TC983014 ACY983013:ACY983014 AMU983013:AMU983014 AWQ983013:AWQ983014 BGM983013:BGM983014 BQI983013:BQI983014 CAE983013:CAE983014 CKA983013:CKA983014 CTW983013:CTW983014 DDS983013:DDS983014 DNO983013:DNO983014 DXK983013:DXK983014 EHG983013:EHG983014 ERC983013:ERC983014 FAY983013:FAY983014 FKU983013:FKU983014 FUQ983013:FUQ983014 GEM983013:GEM983014 GOI983013:GOI983014 GYE983013:GYE983014 HIA983013:HIA983014 HRW983013:HRW983014 IBS983013:IBS983014 ILO983013:ILO983014 IVK983013:IVK983014 JFG983013:JFG983014 JPC983013:JPC983014 JYY983013:JYY983014 KIU983013:KIU983014 KSQ983013:KSQ983014 LCM983013:LCM983014 LMI983013:LMI983014 LWE983013:LWE983014 MGA983013:MGA983014 MPW983013:MPW983014 MZS983013:MZS983014 NJO983013:NJO983014 NTK983013:NTK983014 ODG983013:ODG983014 ONC983013:ONC983014 OWY983013:OWY983014 PGU983013:PGU983014 PQQ983013:PQQ983014 QAM983013:QAM983014 QKI983013:QKI983014 QUE983013:QUE983014 REA983013:REA983014 RNW983013:RNW983014 RXS983013:RXS983014 SHO983013:SHO983014 SRK983013:SRK983014 TBG983013:TBG983014 TLC983013:TLC983014 TUY983013:TUY983014 UEU983013:UEU983014 UOQ983013:UOQ983014 UYM983013:UYM983014 VII983013:VII983014 VSE983013:VSE983014 WCA983013:WCA983014 WLW983013:WLW983014 WVS983013:WVS983014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509 JH65509 TD65509 ACZ65509 AMV65509 AWR65509 BGN65509 BQJ65509 CAF65509 CKB65509 CTX65509 DDT65509 DNP65509 DXL65509 EHH65509 ERD65509 FAZ65509 FKV65509 FUR65509 GEN65509 GOJ65509 GYF65509 HIB65509 HRX65509 IBT65509 ILP65509 IVL65509 JFH65509 JPD65509 JYZ65509 KIV65509 KSR65509 LCN65509 LMJ65509 LWF65509 MGB65509 MPX65509 MZT65509 NJP65509 NTL65509 ODH65509 OND65509 OWZ65509 PGV65509 PQR65509 QAN65509 QKJ65509 QUF65509 REB65509 RNX65509 RXT65509 SHP65509 SRL65509 TBH65509 TLD65509 TUZ65509 UEV65509 UOR65509 UYN65509 VIJ65509 VSF65509 WCB65509 WLX65509 WVT65509 N131045 JH131045 TD131045 ACZ131045 AMV131045 AWR131045 BGN131045 BQJ131045 CAF131045 CKB131045 CTX131045 DDT131045 DNP131045 DXL131045 EHH131045 ERD131045 FAZ131045 FKV131045 FUR131045 GEN131045 GOJ131045 GYF131045 HIB131045 HRX131045 IBT131045 ILP131045 IVL131045 JFH131045 JPD131045 JYZ131045 KIV131045 KSR131045 LCN131045 LMJ131045 LWF131045 MGB131045 MPX131045 MZT131045 NJP131045 NTL131045 ODH131045 OND131045 OWZ131045 PGV131045 PQR131045 QAN131045 QKJ131045 QUF131045 REB131045 RNX131045 RXT131045 SHP131045 SRL131045 TBH131045 TLD131045 TUZ131045 UEV131045 UOR131045 UYN131045 VIJ131045 VSF131045 WCB131045 WLX131045 WVT131045 N196581 JH196581 TD196581 ACZ196581 AMV196581 AWR196581 BGN196581 BQJ196581 CAF196581 CKB196581 CTX196581 DDT196581 DNP196581 DXL196581 EHH196581 ERD196581 FAZ196581 FKV196581 FUR196581 GEN196581 GOJ196581 GYF196581 HIB196581 HRX196581 IBT196581 ILP196581 IVL196581 JFH196581 JPD196581 JYZ196581 KIV196581 KSR196581 LCN196581 LMJ196581 LWF196581 MGB196581 MPX196581 MZT196581 NJP196581 NTL196581 ODH196581 OND196581 OWZ196581 PGV196581 PQR196581 QAN196581 QKJ196581 QUF196581 REB196581 RNX196581 RXT196581 SHP196581 SRL196581 TBH196581 TLD196581 TUZ196581 UEV196581 UOR196581 UYN196581 VIJ196581 VSF196581 WCB196581 WLX196581 WVT196581 N262117 JH262117 TD262117 ACZ262117 AMV262117 AWR262117 BGN262117 BQJ262117 CAF262117 CKB262117 CTX262117 DDT262117 DNP262117 DXL262117 EHH262117 ERD262117 FAZ262117 FKV262117 FUR262117 GEN262117 GOJ262117 GYF262117 HIB262117 HRX262117 IBT262117 ILP262117 IVL262117 JFH262117 JPD262117 JYZ262117 KIV262117 KSR262117 LCN262117 LMJ262117 LWF262117 MGB262117 MPX262117 MZT262117 NJP262117 NTL262117 ODH262117 OND262117 OWZ262117 PGV262117 PQR262117 QAN262117 QKJ262117 QUF262117 REB262117 RNX262117 RXT262117 SHP262117 SRL262117 TBH262117 TLD262117 TUZ262117 UEV262117 UOR262117 UYN262117 VIJ262117 VSF262117 WCB262117 WLX262117 WVT262117 N327653 JH327653 TD327653 ACZ327653 AMV327653 AWR327653 BGN327653 BQJ327653 CAF327653 CKB327653 CTX327653 DDT327653 DNP327653 DXL327653 EHH327653 ERD327653 FAZ327653 FKV327653 FUR327653 GEN327653 GOJ327653 GYF327653 HIB327653 HRX327653 IBT327653 ILP327653 IVL327653 JFH327653 JPD327653 JYZ327653 KIV327653 KSR327653 LCN327653 LMJ327653 LWF327653 MGB327653 MPX327653 MZT327653 NJP327653 NTL327653 ODH327653 OND327653 OWZ327653 PGV327653 PQR327653 QAN327653 QKJ327653 QUF327653 REB327653 RNX327653 RXT327653 SHP327653 SRL327653 TBH327653 TLD327653 TUZ327653 UEV327653 UOR327653 UYN327653 VIJ327653 VSF327653 WCB327653 WLX327653 WVT327653 N393189 JH393189 TD393189 ACZ393189 AMV393189 AWR393189 BGN393189 BQJ393189 CAF393189 CKB393189 CTX393189 DDT393189 DNP393189 DXL393189 EHH393189 ERD393189 FAZ393189 FKV393189 FUR393189 GEN393189 GOJ393189 GYF393189 HIB393189 HRX393189 IBT393189 ILP393189 IVL393189 JFH393189 JPD393189 JYZ393189 KIV393189 KSR393189 LCN393189 LMJ393189 LWF393189 MGB393189 MPX393189 MZT393189 NJP393189 NTL393189 ODH393189 OND393189 OWZ393189 PGV393189 PQR393189 QAN393189 QKJ393189 QUF393189 REB393189 RNX393189 RXT393189 SHP393189 SRL393189 TBH393189 TLD393189 TUZ393189 UEV393189 UOR393189 UYN393189 VIJ393189 VSF393189 WCB393189 WLX393189 WVT393189 N458725 JH458725 TD458725 ACZ458725 AMV458725 AWR458725 BGN458725 BQJ458725 CAF458725 CKB458725 CTX458725 DDT458725 DNP458725 DXL458725 EHH458725 ERD458725 FAZ458725 FKV458725 FUR458725 GEN458725 GOJ458725 GYF458725 HIB458725 HRX458725 IBT458725 ILP458725 IVL458725 JFH458725 JPD458725 JYZ458725 KIV458725 KSR458725 LCN458725 LMJ458725 LWF458725 MGB458725 MPX458725 MZT458725 NJP458725 NTL458725 ODH458725 OND458725 OWZ458725 PGV458725 PQR458725 QAN458725 QKJ458725 QUF458725 REB458725 RNX458725 RXT458725 SHP458725 SRL458725 TBH458725 TLD458725 TUZ458725 UEV458725 UOR458725 UYN458725 VIJ458725 VSF458725 WCB458725 WLX458725 WVT458725 N524261 JH524261 TD524261 ACZ524261 AMV524261 AWR524261 BGN524261 BQJ524261 CAF524261 CKB524261 CTX524261 DDT524261 DNP524261 DXL524261 EHH524261 ERD524261 FAZ524261 FKV524261 FUR524261 GEN524261 GOJ524261 GYF524261 HIB524261 HRX524261 IBT524261 ILP524261 IVL524261 JFH524261 JPD524261 JYZ524261 KIV524261 KSR524261 LCN524261 LMJ524261 LWF524261 MGB524261 MPX524261 MZT524261 NJP524261 NTL524261 ODH524261 OND524261 OWZ524261 PGV524261 PQR524261 QAN524261 QKJ524261 QUF524261 REB524261 RNX524261 RXT524261 SHP524261 SRL524261 TBH524261 TLD524261 TUZ524261 UEV524261 UOR524261 UYN524261 VIJ524261 VSF524261 WCB524261 WLX524261 WVT524261 N589797 JH589797 TD589797 ACZ589797 AMV589797 AWR589797 BGN589797 BQJ589797 CAF589797 CKB589797 CTX589797 DDT589797 DNP589797 DXL589797 EHH589797 ERD589797 FAZ589797 FKV589797 FUR589797 GEN589797 GOJ589797 GYF589797 HIB589797 HRX589797 IBT589797 ILP589797 IVL589797 JFH589797 JPD589797 JYZ589797 KIV589797 KSR589797 LCN589797 LMJ589797 LWF589797 MGB589797 MPX589797 MZT589797 NJP589797 NTL589797 ODH589797 OND589797 OWZ589797 PGV589797 PQR589797 QAN589797 QKJ589797 QUF589797 REB589797 RNX589797 RXT589797 SHP589797 SRL589797 TBH589797 TLD589797 TUZ589797 UEV589797 UOR589797 UYN589797 VIJ589797 VSF589797 WCB589797 WLX589797 WVT589797 N655333 JH655333 TD655333 ACZ655333 AMV655333 AWR655333 BGN655333 BQJ655333 CAF655333 CKB655333 CTX655333 DDT655333 DNP655333 DXL655333 EHH655333 ERD655333 FAZ655333 FKV655333 FUR655333 GEN655333 GOJ655333 GYF655333 HIB655333 HRX655333 IBT655333 ILP655333 IVL655333 JFH655333 JPD655333 JYZ655333 KIV655333 KSR655333 LCN655333 LMJ655333 LWF655333 MGB655333 MPX655333 MZT655333 NJP655333 NTL655333 ODH655333 OND655333 OWZ655333 PGV655333 PQR655333 QAN655333 QKJ655333 QUF655333 REB655333 RNX655333 RXT655333 SHP655333 SRL655333 TBH655333 TLD655333 TUZ655333 UEV655333 UOR655333 UYN655333 VIJ655333 VSF655333 WCB655333 WLX655333 WVT655333 N720869 JH720869 TD720869 ACZ720869 AMV720869 AWR720869 BGN720869 BQJ720869 CAF720869 CKB720869 CTX720869 DDT720869 DNP720869 DXL720869 EHH720869 ERD720869 FAZ720869 FKV720869 FUR720869 GEN720869 GOJ720869 GYF720869 HIB720869 HRX720869 IBT720869 ILP720869 IVL720869 JFH720869 JPD720869 JYZ720869 KIV720869 KSR720869 LCN720869 LMJ720869 LWF720869 MGB720869 MPX720869 MZT720869 NJP720869 NTL720869 ODH720869 OND720869 OWZ720869 PGV720869 PQR720869 QAN720869 QKJ720869 QUF720869 REB720869 RNX720869 RXT720869 SHP720869 SRL720869 TBH720869 TLD720869 TUZ720869 UEV720869 UOR720869 UYN720869 VIJ720869 VSF720869 WCB720869 WLX720869 WVT720869 N786405 JH786405 TD786405 ACZ786405 AMV786405 AWR786405 BGN786405 BQJ786405 CAF786405 CKB786405 CTX786405 DDT786405 DNP786405 DXL786405 EHH786405 ERD786405 FAZ786405 FKV786405 FUR786405 GEN786405 GOJ786405 GYF786405 HIB786405 HRX786405 IBT786405 ILP786405 IVL786405 JFH786405 JPD786405 JYZ786405 KIV786405 KSR786405 LCN786405 LMJ786405 LWF786405 MGB786405 MPX786405 MZT786405 NJP786405 NTL786405 ODH786405 OND786405 OWZ786405 PGV786405 PQR786405 QAN786405 QKJ786405 QUF786405 REB786405 RNX786405 RXT786405 SHP786405 SRL786405 TBH786405 TLD786405 TUZ786405 UEV786405 UOR786405 UYN786405 VIJ786405 VSF786405 WCB786405 WLX786405 WVT786405 N851941 JH851941 TD851941 ACZ851941 AMV851941 AWR851941 BGN851941 BQJ851941 CAF851941 CKB851941 CTX851941 DDT851941 DNP851941 DXL851941 EHH851941 ERD851941 FAZ851941 FKV851941 FUR851941 GEN851941 GOJ851941 GYF851941 HIB851941 HRX851941 IBT851941 ILP851941 IVL851941 JFH851941 JPD851941 JYZ851941 KIV851941 KSR851941 LCN851941 LMJ851941 LWF851941 MGB851941 MPX851941 MZT851941 NJP851941 NTL851941 ODH851941 OND851941 OWZ851941 PGV851941 PQR851941 QAN851941 QKJ851941 QUF851941 REB851941 RNX851941 RXT851941 SHP851941 SRL851941 TBH851941 TLD851941 TUZ851941 UEV851941 UOR851941 UYN851941 VIJ851941 VSF851941 WCB851941 WLX851941 WVT851941 N917477 JH917477 TD917477 ACZ917477 AMV917477 AWR917477 BGN917477 BQJ917477 CAF917477 CKB917477 CTX917477 DDT917477 DNP917477 DXL917477 EHH917477 ERD917477 FAZ917477 FKV917477 FUR917477 GEN917477 GOJ917477 GYF917477 HIB917477 HRX917477 IBT917477 ILP917477 IVL917477 JFH917477 JPD917477 JYZ917477 KIV917477 KSR917477 LCN917477 LMJ917477 LWF917477 MGB917477 MPX917477 MZT917477 NJP917477 NTL917477 ODH917477 OND917477 OWZ917477 PGV917477 PQR917477 QAN917477 QKJ917477 QUF917477 REB917477 RNX917477 RXT917477 SHP917477 SRL917477 TBH917477 TLD917477 TUZ917477 UEV917477 UOR917477 UYN917477 VIJ917477 VSF917477 WCB917477 WLX917477 WVT917477 N983013 JH983013 TD983013 ACZ983013 AMV983013 AWR983013 BGN983013 BQJ983013 CAF983013 CKB983013 CTX983013 DDT983013 DNP983013 DXL983013 EHH983013 ERD983013 FAZ983013 FKV983013 FUR983013 GEN983013 GOJ983013 GYF983013 HIB983013 HRX983013 IBT983013 ILP983013 IVL983013 JFH983013 JPD983013 JYZ983013 KIV983013 KSR983013 LCN983013 LMJ983013 LWF983013 MGB983013 MPX983013 MZT983013 NJP983013 NTL983013 ODH983013 OND983013 OWZ983013 PGV983013 PQR983013 QAN983013 QKJ983013 QUF983013 REB983013 RNX983013 RXT983013 SHP983013 SRL983013 TBH983013 TLD983013 TUZ983013 UEV983013 UOR983013 UYN983013 VIJ983013 VSF983013 WCB983013 WLX983013 O50">
      <formula1>#REF!</formula1>
    </dataValidation>
    <dataValidation type="list" errorStyle="warning" allowBlank="1" showInputMessage="1" showErrorMessage="1" sqref="WVM982974:WVQ982974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70:JE65470 SW65470:TA65470 ACS65470:ACW65470 AMO65470:AMS65470 AWK65470:AWO65470 BGG65470:BGK65470 BQC65470:BQG65470 BZY65470:CAC65470 CJU65470:CJY65470 CTQ65470:CTU65470 DDM65470:DDQ65470 DNI65470:DNM65470 DXE65470:DXI65470 EHA65470:EHE65470 EQW65470:ERA65470 FAS65470:FAW65470 FKO65470:FKS65470 FUK65470:FUO65470 GEG65470:GEK65470 GOC65470:GOG65470 GXY65470:GYC65470 HHU65470:HHY65470 HRQ65470:HRU65470 IBM65470:IBQ65470 ILI65470:ILM65470 IVE65470:IVI65470 JFA65470:JFE65470 JOW65470:JPA65470 JYS65470:JYW65470 KIO65470:KIS65470 KSK65470:KSO65470 LCG65470:LCK65470 LMC65470:LMG65470 LVY65470:LWC65470 MFU65470:MFY65470 MPQ65470:MPU65470 MZM65470:MZQ65470 NJI65470:NJM65470 NTE65470:NTI65470 ODA65470:ODE65470 OMW65470:ONA65470 OWS65470:OWW65470 PGO65470:PGS65470 PQK65470:PQO65470 QAG65470:QAK65470 QKC65470:QKG65470 QTY65470:QUC65470 RDU65470:RDY65470 RNQ65470:RNU65470 RXM65470:RXQ65470 SHI65470:SHM65470 SRE65470:SRI65470 TBA65470:TBE65470 TKW65470:TLA65470 TUS65470:TUW65470 UEO65470:UES65470 UOK65470:UOO65470 UYG65470:UYK65470 VIC65470:VIG65470 VRY65470:VSC65470 WBU65470:WBY65470 WLQ65470:WLU65470 WVM65470:WVQ65470 JA131006:JE131006 SW131006:TA131006 ACS131006:ACW131006 AMO131006:AMS131006 AWK131006:AWO131006 BGG131006:BGK131006 BQC131006:BQG131006 BZY131006:CAC131006 CJU131006:CJY131006 CTQ131006:CTU131006 DDM131006:DDQ131006 DNI131006:DNM131006 DXE131006:DXI131006 EHA131006:EHE131006 EQW131006:ERA131006 FAS131006:FAW131006 FKO131006:FKS131006 FUK131006:FUO131006 GEG131006:GEK131006 GOC131006:GOG131006 GXY131006:GYC131006 HHU131006:HHY131006 HRQ131006:HRU131006 IBM131006:IBQ131006 ILI131006:ILM131006 IVE131006:IVI131006 JFA131006:JFE131006 JOW131006:JPA131006 JYS131006:JYW131006 KIO131006:KIS131006 KSK131006:KSO131006 LCG131006:LCK131006 LMC131006:LMG131006 LVY131006:LWC131006 MFU131006:MFY131006 MPQ131006:MPU131006 MZM131006:MZQ131006 NJI131006:NJM131006 NTE131006:NTI131006 ODA131006:ODE131006 OMW131006:ONA131006 OWS131006:OWW131006 PGO131006:PGS131006 PQK131006:PQO131006 QAG131006:QAK131006 QKC131006:QKG131006 QTY131006:QUC131006 RDU131006:RDY131006 RNQ131006:RNU131006 RXM131006:RXQ131006 SHI131006:SHM131006 SRE131006:SRI131006 TBA131006:TBE131006 TKW131006:TLA131006 TUS131006:TUW131006 UEO131006:UES131006 UOK131006:UOO131006 UYG131006:UYK131006 VIC131006:VIG131006 VRY131006:VSC131006 WBU131006:WBY131006 WLQ131006:WLU131006 WVM131006:WVQ131006 JA196542:JE196542 SW196542:TA196542 ACS196542:ACW196542 AMO196542:AMS196542 AWK196542:AWO196542 BGG196542:BGK196542 BQC196542:BQG196542 BZY196542:CAC196542 CJU196542:CJY196542 CTQ196542:CTU196542 DDM196542:DDQ196542 DNI196542:DNM196542 DXE196542:DXI196542 EHA196542:EHE196542 EQW196542:ERA196542 FAS196542:FAW196542 FKO196542:FKS196542 FUK196542:FUO196542 GEG196542:GEK196542 GOC196542:GOG196542 GXY196542:GYC196542 HHU196542:HHY196542 HRQ196542:HRU196542 IBM196542:IBQ196542 ILI196542:ILM196542 IVE196542:IVI196542 JFA196542:JFE196542 JOW196542:JPA196542 JYS196542:JYW196542 KIO196542:KIS196542 KSK196542:KSO196542 LCG196542:LCK196542 LMC196542:LMG196542 LVY196542:LWC196542 MFU196542:MFY196542 MPQ196542:MPU196542 MZM196542:MZQ196542 NJI196542:NJM196542 NTE196542:NTI196542 ODA196542:ODE196542 OMW196542:ONA196542 OWS196542:OWW196542 PGO196542:PGS196542 PQK196542:PQO196542 QAG196542:QAK196542 QKC196542:QKG196542 QTY196542:QUC196542 RDU196542:RDY196542 RNQ196542:RNU196542 RXM196542:RXQ196542 SHI196542:SHM196542 SRE196542:SRI196542 TBA196542:TBE196542 TKW196542:TLA196542 TUS196542:TUW196542 UEO196542:UES196542 UOK196542:UOO196542 UYG196542:UYK196542 VIC196542:VIG196542 VRY196542:VSC196542 WBU196542:WBY196542 WLQ196542:WLU196542 WVM196542:WVQ196542 JA262078:JE262078 SW262078:TA262078 ACS262078:ACW262078 AMO262078:AMS262078 AWK262078:AWO262078 BGG262078:BGK262078 BQC262078:BQG262078 BZY262078:CAC262078 CJU262078:CJY262078 CTQ262078:CTU262078 DDM262078:DDQ262078 DNI262078:DNM262078 DXE262078:DXI262078 EHA262078:EHE262078 EQW262078:ERA262078 FAS262078:FAW262078 FKO262078:FKS262078 FUK262078:FUO262078 GEG262078:GEK262078 GOC262078:GOG262078 GXY262078:GYC262078 HHU262078:HHY262078 HRQ262078:HRU262078 IBM262078:IBQ262078 ILI262078:ILM262078 IVE262078:IVI262078 JFA262078:JFE262078 JOW262078:JPA262078 JYS262078:JYW262078 KIO262078:KIS262078 KSK262078:KSO262078 LCG262078:LCK262078 LMC262078:LMG262078 LVY262078:LWC262078 MFU262078:MFY262078 MPQ262078:MPU262078 MZM262078:MZQ262078 NJI262078:NJM262078 NTE262078:NTI262078 ODA262078:ODE262078 OMW262078:ONA262078 OWS262078:OWW262078 PGO262078:PGS262078 PQK262078:PQO262078 QAG262078:QAK262078 QKC262078:QKG262078 QTY262078:QUC262078 RDU262078:RDY262078 RNQ262078:RNU262078 RXM262078:RXQ262078 SHI262078:SHM262078 SRE262078:SRI262078 TBA262078:TBE262078 TKW262078:TLA262078 TUS262078:TUW262078 UEO262078:UES262078 UOK262078:UOO262078 UYG262078:UYK262078 VIC262078:VIG262078 VRY262078:VSC262078 WBU262078:WBY262078 WLQ262078:WLU262078 WVM262078:WVQ262078 JA327614:JE327614 SW327614:TA327614 ACS327614:ACW327614 AMO327614:AMS327614 AWK327614:AWO327614 BGG327614:BGK327614 BQC327614:BQG327614 BZY327614:CAC327614 CJU327614:CJY327614 CTQ327614:CTU327614 DDM327614:DDQ327614 DNI327614:DNM327614 DXE327614:DXI327614 EHA327614:EHE327614 EQW327614:ERA327614 FAS327614:FAW327614 FKO327614:FKS327614 FUK327614:FUO327614 GEG327614:GEK327614 GOC327614:GOG327614 GXY327614:GYC327614 HHU327614:HHY327614 HRQ327614:HRU327614 IBM327614:IBQ327614 ILI327614:ILM327614 IVE327614:IVI327614 JFA327614:JFE327614 JOW327614:JPA327614 JYS327614:JYW327614 KIO327614:KIS327614 KSK327614:KSO327614 LCG327614:LCK327614 LMC327614:LMG327614 LVY327614:LWC327614 MFU327614:MFY327614 MPQ327614:MPU327614 MZM327614:MZQ327614 NJI327614:NJM327614 NTE327614:NTI327614 ODA327614:ODE327614 OMW327614:ONA327614 OWS327614:OWW327614 PGO327614:PGS327614 PQK327614:PQO327614 QAG327614:QAK327614 QKC327614:QKG327614 QTY327614:QUC327614 RDU327614:RDY327614 RNQ327614:RNU327614 RXM327614:RXQ327614 SHI327614:SHM327614 SRE327614:SRI327614 TBA327614:TBE327614 TKW327614:TLA327614 TUS327614:TUW327614 UEO327614:UES327614 UOK327614:UOO327614 UYG327614:UYK327614 VIC327614:VIG327614 VRY327614:VSC327614 WBU327614:WBY327614 WLQ327614:WLU327614 WVM327614:WVQ327614 JA393150:JE393150 SW393150:TA393150 ACS393150:ACW393150 AMO393150:AMS393150 AWK393150:AWO393150 BGG393150:BGK393150 BQC393150:BQG393150 BZY393150:CAC393150 CJU393150:CJY393150 CTQ393150:CTU393150 DDM393150:DDQ393150 DNI393150:DNM393150 DXE393150:DXI393150 EHA393150:EHE393150 EQW393150:ERA393150 FAS393150:FAW393150 FKO393150:FKS393150 FUK393150:FUO393150 GEG393150:GEK393150 GOC393150:GOG393150 GXY393150:GYC393150 HHU393150:HHY393150 HRQ393150:HRU393150 IBM393150:IBQ393150 ILI393150:ILM393150 IVE393150:IVI393150 JFA393150:JFE393150 JOW393150:JPA393150 JYS393150:JYW393150 KIO393150:KIS393150 KSK393150:KSO393150 LCG393150:LCK393150 LMC393150:LMG393150 LVY393150:LWC393150 MFU393150:MFY393150 MPQ393150:MPU393150 MZM393150:MZQ393150 NJI393150:NJM393150 NTE393150:NTI393150 ODA393150:ODE393150 OMW393150:ONA393150 OWS393150:OWW393150 PGO393150:PGS393150 PQK393150:PQO393150 QAG393150:QAK393150 QKC393150:QKG393150 QTY393150:QUC393150 RDU393150:RDY393150 RNQ393150:RNU393150 RXM393150:RXQ393150 SHI393150:SHM393150 SRE393150:SRI393150 TBA393150:TBE393150 TKW393150:TLA393150 TUS393150:TUW393150 UEO393150:UES393150 UOK393150:UOO393150 UYG393150:UYK393150 VIC393150:VIG393150 VRY393150:VSC393150 WBU393150:WBY393150 WLQ393150:WLU393150 WVM393150:WVQ393150 JA458686:JE458686 SW458686:TA458686 ACS458686:ACW458686 AMO458686:AMS458686 AWK458686:AWO458686 BGG458686:BGK458686 BQC458686:BQG458686 BZY458686:CAC458686 CJU458686:CJY458686 CTQ458686:CTU458686 DDM458686:DDQ458686 DNI458686:DNM458686 DXE458686:DXI458686 EHA458686:EHE458686 EQW458686:ERA458686 FAS458686:FAW458686 FKO458686:FKS458686 FUK458686:FUO458686 GEG458686:GEK458686 GOC458686:GOG458686 GXY458686:GYC458686 HHU458686:HHY458686 HRQ458686:HRU458686 IBM458686:IBQ458686 ILI458686:ILM458686 IVE458686:IVI458686 JFA458686:JFE458686 JOW458686:JPA458686 JYS458686:JYW458686 KIO458686:KIS458686 KSK458686:KSO458686 LCG458686:LCK458686 LMC458686:LMG458686 LVY458686:LWC458686 MFU458686:MFY458686 MPQ458686:MPU458686 MZM458686:MZQ458686 NJI458686:NJM458686 NTE458686:NTI458686 ODA458686:ODE458686 OMW458686:ONA458686 OWS458686:OWW458686 PGO458686:PGS458686 PQK458686:PQO458686 QAG458686:QAK458686 QKC458686:QKG458686 QTY458686:QUC458686 RDU458686:RDY458686 RNQ458686:RNU458686 RXM458686:RXQ458686 SHI458686:SHM458686 SRE458686:SRI458686 TBA458686:TBE458686 TKW458686:TLA458686 TUS458686:TUW458686 UEO458686:UES458686 UOK458686:UOO458686 UYG458686:UYK458686 VIC458686:VIG458686 VRY458686:VSC458686 WBU458686:WBY458686 WLQ458686:WLU458686 WVM458686:WVQ458686 JA524222:JE524222 SW524222:TA524222 ACS524222:ACW524222 AMO524222:AMS524222 AWK524222:AWO524222 BGG524222:BGK524222 BQC524222:BQG524222 BZY524222:CAC524222 CJU524222:CJY524222 CTQ524222:CTU524222 DDM524222:DDQ524222 DNI524222:DNM524222 DXE524222:DXI524222 EHA524222:EHE524222 EQW524222:ERA524222 FAS524222:FAW524222 FKO524222:FKS524222 FUK524222:FUO524222 GEG524222:GEK524222 GOC524222:GOG524222 GXY524222:GYC524222 HHU524222:HHY524222 HRQ524222:HRU524222 IBM524222:IBQ524222 ILI524222:ILM524222 IVE524222:IVI524222 JFA524222:JFE524222 JOW524222:JPA524222 JYS524222:JYW524222 KIO524222:KIS524222 KSK524222:KSO524222 LCG524222:LCK524222 LMC524222:LMG524222 LVY524222:LWC524222 MFU524222:MFY524222 MPQ524222:MPU524222 MZM524222:MZQ524222 NJI524222:NJM524222 NTE524222:NTI524222 ODA524222:ODE524222 OMW524222:ONA524222 OWS524222:OWW524222 PGO524222:PGS524222 PQK524222:PQO524222 QAG524222:QAK524222 QKC524222:QKG524222 QTY524222:QUC524222 RDU524222:RDY524222 RNQ524222:RNU524222 RXM524222:RXQ524222 SHI524222:SHM524222 SRE524222:SRI524222 TBA524222:TBE524222 TKW524222:TLA524222 TUS524222:TUW524222 UEO524222:UES524222 UOK524222:UOO524222 UYG524222:UYK524222 VIC524222:VIG524222 VRY524222:VSC524222 WBU524222:WBY524222 WLQ524222:WLU524222 WVM524222:WVQ524222 JA589758:JE589758 SW589758:TA589758 ACS589758:ACW589758 AMO589758:AMS589758 AWK589758:AWO589758 BGG589758:BGK589758 BQC589758:BQG589758 BZY589758:CAC589758 CJU589758:CJY589758 CTQ589758:CTU589758 DDM589758:DDQ589758 DNI589758:DNM589758 DXE589758:DXI589758 EHA589758:EHE589758 EQW589758:ERA589758 FAS589758:FAW589758 FKO589758:FKS589758 FUK589758:FUO589758 GEG589758:GEK589758 GOC589758:GOG589758 GXY589758:GYC589758 HHU589758:HHY589758 HRQ589758:HRU589758 IBM589758:IBQ589758 ILI589758:ILM589758 IVE589758:IVI589758 JFA589758:JFE589758 JOW589758:JPA589758 JYS589758:JYW589758 KIO589758:KIS589758 KSK589758:KSO589758 LCG589758:LCK589758 LMC589758:LMG589758 LVY589758:LWC589758 MFU589758:MFY589758 MPQ589758:MPU589758 MZM589758:MZQ589758 NJI589758:NJM589758 NTE589758:NTI589758 ODA589758:ODE589758 OMW589758:ONA589758 OWS589758:OWW589758 PGO589758:PGS589758 PQK589758:PQO589758 QAG589758:QAK589758 QKC589758:QKG589758 QTY589758:QUC589758 RDU589758:RDY589758 RNQ589758:RNU589758 RXM589758:RXQ589758 SHI589758:SHM589758 SRE589758:SRI589758 TBA589758:TBE589758 TKW589758:TLA589758 TUS589758:TUW589758 UEO589758:UES589758 UOK589758:UOO589758 UYG589758:UYK589758 VIC589758:VIG589758 VRY589758:VSC589758 WBU589758:WBY589758 WLQ589758:WLU589758 WVM589758:WVQ589758 JA655294:JE655294 SW655294:TA655294 ACS655294:ACW655294 AMO655294:AMS655294 AWK655294:AWO655294 BGG655294:BGK655294 BQC655294:BQG655294 BZY655294:CAC655294 CJU655294:CJY655294 CTQ655294:CTU655294 DDM655294:DDQ655294 DNI655294:DNM655294 DXE655294:DXI655294 EHA655294:EHE655294 EQW655294:ERA655294 FAS655294:FAW655294 FKO655294:FKS655294 FUK655294:FUO655294 GEG655294:GEK655294 GOC655294:GOG655294 GXY655294:GYC655294 HHU655294:HHY655294 HRQ655294:HRU655294 IBM655294:IBQ655294 ILI655294:ILM655294 IVE655294:IVI655294 JFA655294:JFE655294 JOW655294:JPA655294 JYS655294:JYW655294 KIO655294:KIS655294 KSK655294:KSO655294 LCG655294:LCK655294 LMC655294:LMG655294 LVY655294:LWC655294 MFU655294:MFY655294 MPQ655294:MPU655294 MZM655294:MZQ655294 NJI655294:NJM655294 NTE655294:NTI655294 ODA655294:ODE655294 OMW655294:ONA655294 OWS655294:OWW655294 PGO655294:PGS655294 PQK655294:PQO655294 QAG655294:QAK655294 QKC655294:QKG655294 QTY655294:QUC655294 RDU655294:RDY655294 RNQ655294:RNU655294 RXM655294:RXQ655294 SHI655294:SHM655294 SRE655294:SRI655294 TBA655294:TBE655294 TKW655294:TLA655294 TUS655294:TUW655294 UEO655294:UES655294 UOK655294:UOO655294 UYG655294:UYK655294 VIC655294:VIG655294 VRY655294:VSC655294 WBU655294:WBY655294 WLQ655294:WLU655294 WVM655294:WVQ655294 JA720830:JE720830 SW720830:TA720830 ACS720830:ACW720830 AMO720830:AMS720830 AWK720830:AWO720830 BGG720830:BGK720830 BQC720830:BQG720830 BZY720830:CAC720830 CJU720830:CJY720830 CTQ720830:CTU720830 DDM720830:DDQ720830 DNI720830:DNM720830 DXE720830:DXI720830 EHA720830:EHE720830 EQW720830:ERA720830 FAS720830:FAW720830 FKO720830:FKS720830 FUK720830:FUO720830 GEG720830:GEK720830 GOC720830:GOG720830 GXY720830:GYC720830 HHU720830:HHY720830 HRQ720830:HRU720830 IBM720830:IBQ720830 ILI720830:ILM720830 IVE720830:IVI720830 JFA720830:JFE720830 JOW720830:JPA720830 JYS720830:JYW720830 KIO720830:KIS720830 KSK720830:KSO720830 LCG720830:LCK720830 LMC720830:LMG720830 LVY720830:LWC720830 MFU720830:MFY720830 MPQ720830:MPU720830 MZM720830:MZQ720830 NJI720830:NJM720830 NTE720830:NTI720830 ODA720830:ODE720830 OMW720830:ONA720830 OWS720830:OWW720830 PGO720830:PGS720830 PQK720830:PQO720830 QAG720830:QAK720830 QKC720830:QKG720830 QTY720830:QUC720830 RDU720830:RDY720830 RNQ720830:RNU720830 RXM720830:RXQ720830 SHI720830:SHM720830 SRE720830:SRI720830 TBA720830:TBE720830 TKW720830:TLA720830 TUS720830:TUW720830 UEO720830:UES720830 UOK720830:UOO720830 UYG720830:UYK720830 VIC720830:VIG720830 VRY720830:VSC720830 WBU720830:WBY720830 WLQ720830:WLU720830 WVM720830:WVQ720830 JA786366:JE786366 SW786366:TA786366 ACS786366:ACW786366 AMO786366:AMS786366 AWK786366:AWO786366 BGG786366:BGK786366 BQC786366:BQG786366 BZY786366:CAC786366 CJU786366:CJY786366 CTQ786366:CTU786366 DDM786366:DDQ786366 DNI786366:DNM786366 DXE786366:DXI786366 EHA786366:EHE786366 EQW786366:ERA786366 FAS786366:FAW786366 FKO786366:FKS786366 FUK786366:FUO786366 GEG786366:GEK786366 GOC786366:GOG786366 GXY786366:GYC786366 HHU786366:HHY786366 HRQ786366:HRU786366 IBM786366:IBQ786366 ILI786366:ILM786366 IVE786366:IVI786366 JFA786366:JFE786366 JOW786366:JPA786366 JYS786366:JYW786366 KIO786366:KIS786366 KSK786366:KSO786366 LCG786366:LCK786366 LMC786366:LMG786366 LVY786366:LWC786366 MFU786366:MFY786366 MPQ786366:MPU786366 MZM786366:MZQ786366 NJI786366:NJM786366 NTE786366:NTI786366 ODA786366:ODE786366 OMW786366:ONA786366 OWS786366:OWW786366 PGO786366:PGS786366 PQK786366:PQO786366 QAG786366:QAK786366 QKC786366:QKG786366 QTY786366:QUC786366 RDU786366:RDY786366 RNQ786366:RNU786366 RXM786366:RXQ786366 SHI786366:SHM786366 SRE786366:SRI786366 TBA786366:TBE786366 TKW786366:TLA786366 TUS786366:TUW786366 UEO786366:UES786366 UOK786366:UOO786366 UYG786366:UYK786366 VIC786366:VIG786366 VRY786366:VSC786366 WBU786366:WBY786366 WLQ786366:WLU786366 WVM786366:WVQ786366 JA851902:JE851902 SW851902:TA851902 ACS851902:ACW851902 AMO851902:AMS851902 AWK851902:AWO851902 BGG851902:BGK851902 BQC851902:BQG851902 BZY851902:CAC851902 CJU851902:CJY851902 CTQ851902:CTU851902 DDM851902:DDQ851902 DNI851902:DNM851902 DXE851902:DXI851902 EHA851902:EHE851902 EQW851902:ERA851902 FAS851902:FAW851902 FKO851902:FKS851902 FUK851902:FUO851902 GEG851902:GEK851902 GOC851902:GOG851902 GXY851902:GYC851902 HHU851902:HHY851902 HRQ851902:HRU851902 IBM851902:IBQ851902 ILI851902:ILM851902 IVE851902:IVI851902 JFA851902:JFE851902 JOW851902:JPA851902 JYS851902:JYW851902 KIO851902:KIS851902 KSK851902:KSO851902 LCG851902:LCK851902 LMC851902:LMG851902 LVY851902:LWC851902 MFU851902:MFY851902 MPQ851902:MPU851902 MZM851902:MZQ851902 NJI851902:NJM851902 NTE851902:NTI851902 ODA851902:ODE851902 OMW851902:ONA851902 OWS851902:OWW851902 PGO851902:PGS851902 PQK851902:PQO851902 QAG851902:QAK851902 QKC851902:QKG851902 QTY851902:QUC851902 RDU851902:RDY851902 RNQ851902:RNU851902 RXM851902:RXQ851902 SHI851902:SHM851902 SRE851902:SRI851902 TBA851902:TBE851902 TKW851902:TLA851902 TUS851902:TUW851902 UEO851902:UES851902 UOK851902:UOO851902 UYG851902:UYK851902 VIC851902:VIG851902 VRY851902:VSC851902 WBU851902:WBY851902 WLQ851902:WLU851902 WVM851902:WVQ851902 JA917438:JE917438 SW917438:TA917438 ACS917438:ACW917438 AMO917438:AMS917438 AWK917438:AWO917438 BGG917438:BGK917438 BQC917438:BQG917438 BZY917438:CAC917438 CJU917438:CJY917438 CTQ917438:CTU917438 DDM917438:DDQ917438 DNI917438:DNM917438 DXE917438:DXI917438 EHA917438:EHE917438 EQW917438:ERA917438 FAS917438:FAW917438 FKO917438:FKS917438 FUK917438:FUO917438 GEG917438:GEK917438 GOC917438:GOG917438 GXY917438:GYC917438 HHU917438:HHY917438 HRQ917438:HRU917438 IBM917438:IBQ917438 ILI917438:ILM917438 IVE917438:IVI917438 JFA917438:JFE917438 JOW917438:JPA917438 JYS917438:JYW917438 KIO917438:KIS917438 KSK917438:KSO917438 LCG917438:LCK917438 LMC917438:LMG917438 LVY917438:LWC917438 MFU917438:MFY917438 MPQ917438:MPU917438 MZM917438:MZQ917438 NJI917438:NJM917438 NTE917438:NTI917438 ODA917438:ODE917438 OMW917438:ONA917438 OWS917438:OWW917438 PGO917438:PGS917438 PQK917438:PQO917438 QAG917438:QAK917438 QKC917438:QKG917438 QTY917438:QUC917438 RDU917438:RDY917438 RNQ917438:RNU917438 RXM917438:RXQ917438 SHI917438:SHM917438 SRE917438:SRI917438 TBA917438:TBE917438 TKW917438:TLA917438 TUS917438:TUW917438 UEO917438:UES917438 UOK917438:UOO917438 UYG917438:UYK917438 VIC917438:VIG917438 VRY917438:VSC917438 WBU917438:WBY917438 WLQ917438:WLU917438 WVM917438:WVQ917438 JA982974:JE982974 SW982974:TA982974 ACS982974:ACW982974 AMO982974:AMS982974 AWK982974:AWO982974 BGG982974:BGK982974 BQC982974:BQG982974 BZY982974:CAC982974 CJU982974:CJY982974 CTQ982974:CTU982974 DDM982974:DDQ982974 DNI982974:DNM982974 DXE982974:DXI982974 EHA982974:EHE982974 EQW982974:ERA982974 FAS982974:FAW982974 FKO982974:FKS982974 FUK982974:FUO982974 GEG982974:GEK982974 GOC982974:GOG982974 GXY982974:GYC982974 HHU982974:HHY982974 HRQ982974:HRU982974 IBM982974:IBQ982974 ILI982974:ILM982974 IVE982974:IVI982974 JFA982974:JFE982974 JOW982974:JPA982974 JYS982974:JYW982974 KIO982974:KIS982974 KSK982974:KSO982974 LCG982974:LCK982974 LMC982974:LMG982974 LVY982974:LWC982974 MFU982974:MFY982974 MPQ982974:MPU982974 MZM982974:MZQ982974 NJI982974:NJM982974 NTE982974:NTI982974 ODA982974:ODE982974 OMW982974:ONA982974 OWS982974:OWW982974 PGO982974:PGS982974 PQK982974:PQO982974 QAG982974:QAK982974 QKC982974:QKG982974 QTY982974:QUC982974 RDU982974:RDY982974 RNQ982974:RNU982974 RXM982974:RXQ982974 SHI982974:SHM982974 SRE982974:SRI982974 TBA982974:TBE982974 TKW982974:TLA982974 TUS982974:TUW982974 UEO982974:UES982974 UOK982974:UOO982974 UYG982974:UYK982974 VIC982974:VIG982974 VRY982974:VSC982974 WBU982974:WBY982974 WLQ982974:WLU982974 H982974:K982974 H917438:K917438 H851902:K851902 H786366:K786366 H720830:K720830 H655294:K655294 H589758:K589758 H524222:K524222 H458686:K458686 H393150:K393150 H327614:K327614 H262078:K262078 H196542:K196542 H131006:K131006 H65470:K65470 M65535:Q65535 JG65535:JJ65535 TC65535:TF65535 ACY65535:ADB65535 AMU65535:AMX65535 AWQ65535:AWT65535 BGM65535:BGP65535 BQI65535:BQL65535 CAE65535:CAH65535 CKA65535:CKD65535 CTW65535:CTZ65535 DDS65535:DDV65535 DNO65535:DNR65535 DXK65535:DXN65535 EHG65535:EHJ65535 ERC65535:ERF65535 FAY65535:FBB65535 FKU65535:FKX65535 FUQ65535:FUT65535 GEM65535:GEP65535 GOI65535:GOL65535 GYE65535:GYH65535 HIA65535:HID65535 HRW65535:HRZ65535 IBS65535:IBV65535 ILO65535:ILR65535 IVK65535:IVN65535 JFG65535:JFJ65535 JPC65535:JPF65535 JYY65535:JZB65535 KIU65535:KIX65535 KSQ65535:KST65535 LCM65535:LCP65535 LMI65535:LML65535 LWE65535:LWH65535 MGA65535:MGD65535 MPW65535:MPZ65535 MZS65535:MZV65535 NJO65535:NJR65535 NTK65535:NTN65535 ODG65535:ODJ65535 ONC65535:ONF65535 OWY65535:OXB65535 PGU65535:PGX65535 PQQ65535:PQT65535 QAM65535:QAP65535 QKI65535:QKL65535 QUE65535:QUH65535 REA65535:RED65535 RNW65535:RNZ65535 RXS65535:RXV65535 SHO65535:SHR65535 SRK65535:SRN65535 TBG65535:TBJ65535 TLC65535:TLF65535 TUY65535:TVB65535 UEU65535:UEX65535 UOQ65535:UOT65535 UYM65535:UYP65535 VII65535:VIL65535 VSE65535:VSH65535 WCA65535:WCD65535 WLW65535:WLZ65535 WVS65535:WVV65535 M131071:Q131071 JG131071:JJ131071 TC131071:TF131071 ACY131071:ADB131071 AMU131071:AMX131071 AWQ131071:AWT131071 BGM131071:BGP131071 BQI131071:BQL131071 CAE131071:CAH131071 CKA131071:CKD131071 CTW131071:CTZ131071 DDS131071:DDV131071 DNO131071:DNR131071 DXK131071:DXN131071 EHG131071:EHJ131071 ERC131071:ERF131071 FAY131071:FBB131071 FKU131071:FKX131071 FUQ131071:FUT131071 GEM131071:GEP131071 GOI131071:GOL131071 GYE131071:GYH131071 HIA131071:HID131071 HRW131071:HRZ131071 IBS131071:IBV131071 ILO131071:ILR131071 IVK131071:IVN131071 JFG131071:JFJ131071 JPC131071:JPF131071 JYY131071:JZB131071 KIU131071:KIX131071 KSQ131071:KST131071 LCM131071:LCP131071 LMI131071:LML131071 LWE131071:LWH131071 MGA131071:MGD131071 MPW131071:MPZ131071 MZS131071:MZV131071 NJO131071:NJR131071 NTK131071:NTN131071 ODG131071:ODJ131071 ONC131071:ONF131071 OWY131071:OXB131071 PGU131071:PGX131071 PQQ131071:PQT131071 QAM131071:QAP131071 QKI131071:QKL131071 QUE131071:QUH131071 REA131071:RED131071 RNW131071:RNZ131071 RXS131071:RXV131071 SHO131071:SHR131071 SRK131071:SRN131071 TBG131071:TBJ131071 TLC131071:TLF131071 TUY131071:TVB131071 UEU131071:UEX131071 UOQ131071:UOT131071 UYM131071:UYP131071 VII131071:VIL131071 VSE131071:VSH131071 WCA131071:WCD131071 WLW131071:WLZ131071 WVS131071:WVV131071 M196607:Q196607 JG196607:JJ196607 TC196607:TF196607 ACY196607:ADB196607 AMU196607:AMX196607 AWQ196607:AWT196607 BGM196607:BGP196607 BQI196607:BQL196607 CAE196607:CAH196607 CKA196607:CKD196607 CTW196607:CTZ196607 DDS196607:DDV196607 DNO196607:DNR196607 DXK196607:DXN196607 EHG196607:EHJ196607 ERC196607:ERF196607 FAY196607:FBB196607 FKU196607:FKX196607 FUQ196607:FUT196607 GEM196607:GEP196607 GOI196607:GOL196607 GYE196607:GYH196607 HIA196607:HID196607 HRW196607:HRZ196607 IBS196607:IBV196607 ILO196607:ILR196607 IVK196607:IVN196607 JFG196607:JFJ196607 JPC196607:JPF196607 JYY196607:JZB196607 KIU196607:KIX196607 KSQ196607:KST196607 LCM196607:LCP196607 LMI196607:LML196607 LWE196607:LWH196607 MGA196607:MGD196607 MPW196607:MPZ196607 MZS196607:MZV196607 NJO196607:NJR196607 NTK196607:NTN196607 ODG196607:ODJ196607 ONC196607:ONF196607 OWY196607:OXB196607 PGU196607:PGX196607 PQQ196607:PQT196607 QAM196607:QAP196607 QKI196607:QKL196607 QUE196607:QUH196607 REA196607:RED196607 RNW196607:RNZ196607 RXS196607:RXV196607 SHO196607:SHR196607 SRK196607:SRN196607 TBG196607:TBJ196607 TLC196607:TLF196607 TUY196607:TVB196607 UEU196607:UEX196607 UOQ196607:UOT196607 UYM196607:UYP196607 VII196607:VIL196607 VSE196607:VSH196607 WCA196607:WCD196607 WLW196607:WLZ196607 WVS196607:WVV196607 M262143:Q262143 JG262143:JJ262143 TC262143:TF262143 ACY262143:ADB262143 AMU262143:AMX262143 AWQ262143:AWT262143 BGM262143:BGP262143 BQI262143:BQL262143 CAE262143:CAH262143 CKA262143:CKD262143 CTW262143:CTZ262143 DDS262143:DDV262143 DNO262143:DNR262143 DXK262143:DXN262143 EHG262143:EHJ262143 ERC262143:ERF262143 FAY262143:FBB262143 FKU262143:FKX262143 FUQ262143:FUT262143 GEM262143:GEP262143 GOI262143:GOL262143 GYE262143:GYH262143 HIA262143:HID262143 HRW262143:HRZ262143 IBS262143:IBV262143 ILO262143:ILR262143 IVK262143:IVN262143 JFG262143:JFJ262143 JPC262143:JPF262143 JYY262143:JZB262143 KIU262143:KIX262143 KSQ262143:KST262143 LCM262143:LCP262143 LMI262143:LML262143 LWE262143:LWH262143 MGA262143:MGD262143 MPW262143:MPZ262143 MZS262143:MZV262143 NJO262143:NJR262143 NTK262143:NTN262143 ODG262143:ODJ262143 ONC262143:ONF262143 OWY262143:OXB262143 PGU262143:PGX262143 PQQ262143:PQT262143 QAM262143:QAP262143 QKI262143:QKL262143 QUE262143:QUH262143 REA262143:RED262143 RNW262143:RNZ262143 RXS262143:RXV262143 SHO262143:SHR262143 SRK262143:SRN262143 TBG262143:TBJ262143 TLC262143:TLF262143 TUY262143:TVB262143 UEU262143:UEX262143 UOQ262143:UOT262143 UYM262143:UYP262143 VII262143:VIL262143 VSE262143:VSH262143 WCA262143:WCD262143 WLW262143:WLZ262143 WVS262143:WVV262143 M327679:Q327679 JG327679:JJ327679 TC327679:TF327679 ACY327679:ADB327679 AMU327679:AMX327679 AWQ327679:AWT327679 BGM327679:BGP327679 BQI327679:BQL327679 CAE327679:CAH327679 CKA327679:CKD327679 CTW327679:CTZ327679 DDS327679:DDV327679 DNO327679:DNR327679 DXK327679:DXN327679 EHG327679:EHJ327679 ERC327679:ERF327679 FAY327679:FBB327679 FKU327679:FKX327679 FUQ327679:FUT327679 GEM327679:GEP327679 GOI327679:GOL327679 GYE327679:GYH327679 HIA327679:HID327679 HRW327679:HRZ327679 IBS327679:IBV327679 ILO327679:ILR327679 IVK327679:IVN327679 JFG327679:JFJ327679 JPC327679:JPF327679 JYY327679:JZB327679 KIU327679:KIX327679 KSQ327679:KST327679 LCM327679:LCP327679 LMI327679:LML327679 LWE327679:LWH327679 MGA327679:MGD327679 MPW327679:MPZ327679 MZS327679:MZV327679 NJO327679:NJR327679 NTK327679:NTN327679 ODG327679:ODJ327679 ONC327679:ONF327679 OWY327679:OXB327679 PGU327679:PGX327679 PQQ327679:PQT327679 QAM327679:QAP327679 QKI327679:QKL327679 QUE327679:QUH327679 REA327679:RED327679 RNW327679:RNZ327679 RXS327679:RXV327679 SHO327679:SHR327679 SRK327679:SRN327679 TBG327679:TBJ327679 TLC327679:TLF327679 TUY327679:TVB327679 UEU327679:UEX327679 UOQ327679:UOT327679 UYM327679:UYP327679 VII327679:VIL327679 VSE327679:VSH327679 WCA327679:WCD327679 WLW327679:WLZ327679 WVS327679:WVV327679 M393215:Q393215 JG393215:JJ393215 TC393215:TF393215 ACY393215:ADB393215 AMU393215:AMX393215 AWQ393215:AWT393215 BGM393215:BGP393215 BQI393215:BQL393215 CAE393215:CAH393215 CKA393215:CKD393215 CTW393215:CTZ393215 DDS393215:DDV393215 DNO393215:DNR393215 DXK393215:DXN393215 EHG393215:EHJ393215 ERC393215:ERF393215 FAY393215:FBB393215 FKU393215:FKX393215 FUQ393215:FUT393215 GEM393215:GEP393215 GOI393215:GOL393215 GYE393215:GYH393215 HIA393215:HID393215 HRW393215:HRZ393215 IBS393215:IBV393215 ILO393215:ILR393215 IVK393215:IVN393215 JFG393215:JFJ393215 JPC393215:JPF393215 JYY393215:JZB393215 KIU393215:KIX393215 KSQ393215:KST393215 LCM393215:LCP393215 LMI393215:LML393215 LWE393215:LWH393215 MGA393215:MGD393215 MPW393215:MPZ393215 MZS393215:MZV393215 NJO393215:NJR393215 NTK393215:NTN393215 ODG393215:ODJ393215 ONC393215:ONF393215 OWY393215:OXB393215 PGU393215:PGX393215 PQQ393215:PQT393215 QAM393215:QAP393215 QKI393215:QKL393215 QUE393215:QUH393215 REA393215:RED393215 RNW393215:RNZ393215 RXS393215:RXV393215 SHO393215:SHR393215 SRK393215:SRN393215 TBG393215:TBJ393215 TLC393215:TLF393215 TUY393215:TVB393215 UEU393215:UEX393215 UOQ393215:UOT393215 UYM393215:UYP393215 VII393215:VIL393215 VSE393215:VSH393215 WCA393215:WCD393215 WLW393215:WLZ393215 WVS393215:WVV393215 M458751:Q458751 JG458751:JJ458751 TC458751:TF458751 ACY458751:ADB458751 AMU458751:AMX458751 AWQ458751:AWT458751 BGM458751:BGP458751 BQI458751:BQL458751 CAE458751:CAH458751 CKA458751:CKD458751 CTW458751:CTZ458751 DDS458751:DDV458751 DNO458751:DNR458751 DXK458751:DXN458751 EHG458751:EHJ458751 ERC458751:ERF458751 FAY458751:FBB458751 FKU458751:FKX458751 FUQ458751:FUT458751 GEM458751:GEP458751 GOI458751:GOL458751 GYE458751:GYH458751 HIA458751:HID458751 HRW458751:HRZ458751 IBS458751:IBV458751 ILO458751:ILR458751 IVK458751:IVN458751 JFG458751:JFJ458751 JPC458751:JPF458751 JYY458751:JZB458751 KIU458751:KIX458751 KSQ458751:KST458751 LCM458751:LCP458751 LMI458751:LML458751 LWE458751:LWH458751 MGA458751:MGD458751 MPW458751:MPZ458751 MZS458751:MZV458751 NJO458751:NJR458751 NTK458751:NTN458751 ODG458751:ODJ458751 ONC458751:ONF458751 OWY458751:OXB458751 PGU458751:PGX458751 PQQ458751:PQT458751 QAM458751:QAP458751 QKI458751:QKL458751 QUE458751:QUH458751 REA458751:RED458751 RNW458751:RNZ458751 RXS458751:RXV458751 SHO458751:SHR458751 SRK458751:SRN458751 TBG458751:TBJ458751 TLC458751:TLF458751 TUY458751:TVB458751 UEU458751:UEX458751 UOQ458751:UOT458751 UYM458751:UYP458751 VII458751:VIL458751 VSE458751:VSH458751 WCA458751:WCD458751 WLW458751:WLZ458751 WVS458751:WVV458751 M524287:Q524287 JG524287:JJ524287 TC524287:TF524287 ACY524287:ADB524287 AMU524287:AMX524287 AWQ524287:AWT524287 BGM524287:BGP524287 BQI524287:BQL524287 CAE524287:CAH524287 CKA524287:CKD524287 CTW524287:CTZ524287 DDS524287:DDV524287 DNO524287:DNR524287 DXK524287:DXN524287 EHG524287:EHJ524287 ERC524287:ERF524287 FAY524287:FBB524287 FKU524287:FKX524287 FUQ524287:FUT524287 GEM524287:GEP524287 GOI524287:GOL524287 GYE524287:GYH524287 HIA524287:HID524287 HRW524287:HRZ524287 IBS524287:IBV524287 ILO524287:ILR524287 IVK524287:IVN524287 JFG524287:JFJ524287 JPC524287:JPF524287 JYY524287:JZB524287 KIU524287:KIX524287 KSQ524287:KST524287 LCM524287:LCP524287 LMI524287:LML524287 LWE524287:LWH524287 MGA524287:MGD524287 MPW524287:MPZ524287 MZS524287:MZV524287 NJO524287:NJR524287 NTK524287:NTN524287 ODG524287:ODJ524287 ONC524287:ONF524287 OWY524287:OXB524287 PGU524287:PGX524287 PQQ524287:PQT524287 QAM524287:QAP524287 QKI524287:QKL524287 QUE524287:QUH524287 REA524287:RED524287 RNW524287:RNZ524287 RXS524287:RXV524287 SHO524287:SHR524287 SRK524287:SRN524287 TBG524287:TBJ524287 TLC524287:TLF524287 TUY524287:TVB524287 UEU524287:UEX524287 UOQ524287:UOT524287 UYM524287:UYP524287 VII524287:VIL524287 VSE524287:VSH524287 WCA524287:WCD524287 WLW524287:WLZ524287 WVS524287:WVV524287 M589823:Q589823 JG589823:JJ589823 TC589823:TF589823 ACY589823:ADB589823 AMU589823:AMX589823 AWQ589823:AWT589823 BGM589823:BGP589823 BQI589823:BQL589823 CAE589823:CAH589823 CKA589823:CKD589823 CTW589823:CTZ589823 DDS589823:DDV589823 DNO589823:DNR589823 DXK589823:DXN589823 EHG589823:EHJ589823 ERC589823:ERF589823 FAY589823:FBB589823 FKU589823:FKX589823 FUQ589823:FUT589823 GEM589823:GEP589823 GOI589823:GOL589823 GYE589823:GYH589823 HIA589823:HID589823 HRW589823:HRZ589823 IBS589823:IBV589823 ILO589823:ILR589823 IVK589823:IVN589823 JFG589823:JFJ589823 JPC589823:JPF589823 JYY589823:JZB589823 KIU589823:KIX589823 KSQ589823:KST589823 LCM589823:LCP589823 LMI589823:LML589823 LWE589823:LWH589823 MGA589823:MGD589823 MPW589823:MPZ589823 MZS589823:MZV589823 NJO589823:NJR589823 NTK589823:NTN589823 ODG589823:ODJ589823 ONC589823:ONF589823 OWY589823:OXB589823 PGU589823:PGX589823 PQQ589823:PQT589823 QAM589823:QAP589823 QKI589823:QKL589823 QUE589823:QUH589823 REA589823:RED589823 RNW589823:RNZ589823 RXS589823:RXV589823 SHO589823:SHR589823 SRK589823:SRN589823 TBG589823:TBJ589823 TLC589823:TLF589823 TUY589823:TVB589823 UEU589823:UEX589823 UOQ589823:UOT589823 UYM589823:UYP589823 VII589823:VIL589823 VSE589823:VSH589823 WCA589823:WCD589823 WLW589823:WLZ589823 WVS589823:WVV589823 M655359:Q655359 JG655359:JJ655359 TC655359:TF655359 ACY655359:ADB655359 AMU655359:AMX655359 AWQ655359:AWT655359 BGM655359:BGP655359 BQI655359:BQL655359 CAE655359:CAH655359 CKA655359:CKD655359 CTW655359:CTZ655359 DDS655359:DDV655359 DNO655359:DNR655359 DXK655359:DXN655359 EHG655359:EHJ655359 ERC655359:ERF655359 FAY655359:FBB655359 FKU655359:FKX655359 FUQ655359:FUT655359 GEM655359:GEP655359 GOI655359:GOL655359 GYE655359:GYH655359 HIA655359:HID655359 HRW655359:HRZ655359 IBS655359:IBV655359 ILO655359:ILR655359 IVK655359:IVN655359 JFG655359:JFJ655359 JPC655359:JPF655359 JYY655359:JZB655359 KIU655359:KIX655359 KSQ655359:KST655359 LCM655359:LCP655359 LMI655359:LML655359 LWE655359:LWH655359 MGA655359:MGD655359 MPW655359:MPZ655359 MZS655359:MZV655359 NJO655359:NJR655359 NTK655359:NTN655359 ODG655359:ODJ655359 ONC655359:ONF655359 OWY655359:OXB655359 PGU655359:PGX655359 PQQ655359:PQT655359 QAM655359:QAP655359 QKI655359:QKL655359 QUE655359:QUH655359 REA655359:RED655359 RNW655359:RNZ655359 RXS655359:RXV655359 SHO655359:SHR655359 SRK655359:SRN655359 TBG655359:TBJ655359 TLC655359:TLF655359 TUY655359:TVB655359 UEU655359:UEX655359 UOQ655359:UOT655359 UYM655359:UYP655359 VII655359:VIL655359 VSE655359:VSH655359 WCA655359:WCD655359 WLW655359:WLZ655359 WVS655359:WVV655359 M720895:Q720895 JG720895:JJ720895 TC720895:TF720895 ACY720895:ADB720895 AMU720895:AMX720895 AWQ720895:AWT720895 BGM720895:BGP720895 BQI720895:BQL720895 CAE720895:CAH720895 CKA720895:CKD720895 CTW720895:CTZ720895 DDS720895:DDV720895 DNO720895:DNR720895 DXK720895:DXN720895 EHG720895:EHJ720895 ERC720895:ERF720895 FAY720895:FBB720895 FKU720895:FKX720895 FUQ720895:FUT720895 GEM720895:GEP720895 GOI720895:GOL720895 GYE720895:GYH720895 HIA720895:HID720895 HRW720895:HRZ720895 IBS720895:IBV720895 ILO720895:ILR720895 IVK720895:IVN720895 JFG720895:JFJ720895 JPC720895:JPF720895 JYY720895:JZB720895 KIU720895:KIX720895 KSQ720895:KST720895 LCM720895:LCP720895 LMI720895:LML720895 LWE720895:LWH720895 MGA720895:MGD720895 MPW720895:MPZ720895 MZS720895:MZV720895 NJO720895:NJR720895 NTK720895:NTN720895 ODG720895:ODJ720895 ONC720895:ONF720895 OWY720895:OXB720895 PGU720895:PGX720895 PQQ720895:PQT720895 QAM720895:QAP720895 QKI720895:QKL720895 QUE720895:QUH720895 REA720895:RED720895 RNW720895:RNZ720895 RXS720895:RXV720895 SHO720895:SHR720895 SRK720895:SRN720895 TBG720895:TBJ720895 TLC720895:TLF720895 TUY720895:TVB720895 UEU720895:UEX720895 UOQ720895:UOT720895 UYM720895:UYP720895 VII720895:VIL720895 VSE720895:VSH720895 WCA720895:WCD720895 WLW720895:WLZ720895 WVS720895:WVV720895 M786431:Q786431 JG786431:JJ786431 TC786431:TF786431 ACY786431:ADB786431 AMU786431:AMX786431 AWQ786431:AWT786431 BGM786431:BGP786431 BQI786431:BQL786431 CAE786431:CAH786431 CKA786431:CKD786431 CTW786431:CTZ786431 DDS786431:DDV786431 DNO786431:DNR786431 DXK786431:DXN786431 EHG786431:EHJ786431 ERC786431:ERF786431 FAY786431:FBB786431 FKU786431:FKX786431 FUQ786431:FUT786431 GEM786431:GEP786431 GOI786431:GOL786431 GYE786431:GYH786431 HIA786431:HID786431 HRW786431:HRZ786431 IBS786431:IBV786431 ILO786431:ILR786431 IVK786431:IVN786431 JFG786431:JFJ786431 JPC786431:JPF786431 JYY786431:JZB786431 KIU786431:KIX786431 KSQ786431:KST786431 LCM786431:LCP786431 LMI786431:LML786431 LWE786431:LWH786431 MGA786431:MGD786431 MPW786431:MPZ786431 MZS786431:MZV786431 NJO786431:NJR786431 NTK786431:NTN786431 ODG786431:ODJ786431 ONC786431:ONF786431 OWY786431:OXB786431 PGU786431:PGX786431 PQQ786431:PQT786431 QAM786431:QAP786431 QKI786431:QKL786431 QUE786431:QUH786431 REA786431:RED786431 RNW786431:RNZ786431 RXS786431:RXV786431 SHO786431:SHR786431 SRK786431:SRN786431 TBG786431:TBJ786431 TLC786431:TLF786431 TUY786431:TVB786431 UEU786431:UEX786431 UOQ786431:UOT786431 UYM786431:UYP786431 VII786431:VIL786431 VSE786431:VSH786431 WCA786431:WCD786431 WLW786431:WLZ786431 WVS786431:WVV786431 M851967:Q851967 JG851967:JJ851967 TC851967:TF851967 ACY851967:ADB851967 AMU851967:AMX851967 AWQ851967:AWT851967 BGM851967:BGP851967 BQI851967:BQL851967 CAE851967:CAH851967 CKA851967:CKD851967 CTW851967:CTZ851967 DDS851967:DDV851967 DNO851967:DNR851967 DXK851967:DXN851967 EHG851967:EHJ851967 ERC851967:ERF851967 FAY851967:FBB851967 FKU851967:FKX851967 FUQ851967:FUT851967 GEM851967:GEP851967 GOI851967:GOL851967 GYE851967:GYH851967 HIA851967:HID851967 HRW851967:HRZ851967 IBS851967:IBV851967 ILO851967:ILR851967 IVK851967:IVN851967 JFG851967:JFJ851967 JPC851967:JPF851967 JYY851967:JZB851967 KIU851967:KIX851967 KSQ851967:KST851967 LCM851967:LCP851967 LMI851967:LML851967 LWE851967:LWH851967 MGA851967:MGD851967 MPW851967:MPZ851967 MZS851967:MZV851967 NJO851967:NJR851967 NTK851967:NTN851967 ODG851967:ODJ851967 ONC851967:ONF851967 OWY851967:OXB851967 PGU851967:PGX851967 PQQ851967:PQT851967 QAM851967:QAP851967 QKI851967:QKL851967 QUE851967:QUH851967 REA851967:RED851967 RNW851967:RNZ851967 RXS851967:RXV851967 SHO851967:SHR851967 SRK851967:SRN851967 TBG851967:TBJ851967 TLC851967:TLF851967 TUY851967:TVB851967 UEU851967:UEX851967 UOQ851967:UOT851967 UYM851967:UYP851967 VII851967:VIL851967 VSE851967:VSH851967 WCA851967:WCD851967 WLW851967:WLZ851967 WVS851967:WVV851967 M917503:Q917503 JG917503:JJ917503 TC917503:TF917503 ACY917503:ADB917503 AMU917503:AMX917503 AWQ917503:AWT917503 BGM917503:BGP917503 BQI917503:BQL917503 CAE917503:CAH917503 CKA917503:CKD917503 CTW917503:CTZ917503 DDS917503:DDV917503 DNO917503:DNR917503 DXK917503:DXN917503 EHG917503:EHJ917503 ERC917503:ERF917503 FAY917503:FBB917503 FKU917503:FKX917503 FUQ917503:FUT917503 GEM917503:GEP917503 GOI917503:GOL917503 GYE917503:GYH917503 HIA917503:HID917503 HRW917503:HRZ917503 IBS917503:IBV917503 ILO917503:ILR917503 IVK917503:IVN917503 JFG917503:JFJ917503 JPC917503:JPF917503 JYY917503:JZB917503 KIU917503:KIX917503 KSQ917503:KST917503 LCM917503:LCP917503 LMI917503:LML917503 LWE917503:LWH917503 MGA917503:MGD917503 MPW917503:MPZ917503 MZS917503:MZV917503 NJO917503:NJR917503 NTK917503:NTN917503 ODG917503:ODJ917503 ONC917503:ONF917503 OWY917503:OXB917503 PGU917503:PGX917503 PQQ917503:PQT917503 QAM917503:QAP917503 QKI917503:QKL917503 QUE917503:QUH917503 REA917503:RED917503 RNW917503:RNZ917503 RXS917503:RXV917503 SHO917503:SHR917503 SRK917503:SRN917503 TBG917503:TBJ917503 TLC917503:TLF917503 TUY917503:TVB917503 UEU917503:UEX917503 UOQ917503:UOT917503 UYM917503:UYP917503 VII917503:VIL917503 VSE917503:VSH917503 WCA917503:WCD917503 WLW917503:WLZ917503 WVS917503:WVV917503 M983039:Q983039 JG983039:JJ983039 TC983039:TF983039 ACY983039:ADB983039 AMU983039:AMX983039 AWQ983039:AWT983039 BGM983039:BGP983039 BQI983039:BQL983039 CAE983039:CAH983039 CKA983039:CKD983039 CTW983039:CTZ983039 DDS983039:DDV983039 DNO983039:DNR983039 DXK983039:DXN983039 EHG983039:EHJ983039 ERC983039:ERF983039 FAY983039:FBB983039 FKU983039:FKX983039 FUQ983039:FUT983039 GEM983039:GEP983039 GOI983039:GOL983039 GYE983039:GYH983039 HIA983039:HID983039 HRW983039:HRZ983039 IBS983039:IBV983039 ILO983039:ILR983039 IVK983039:IVN983039 JFG983039:JFJ983039 JPC983039:JPF983039 JYY983039:JZB983039 KIU983039:KIX983039 KSQ983039:KST983039 LCM983039:LCP983039 LMI983039:LML983039 LWE983039:LWH983039 MGA983039:MGD983039 MPW983039:MPZ983039 MZS983039:MZV983039 NJO983039:NJR983039 NTK983039:NTN983039 ODG983039:ODJ983039 ONC983039:ONF983039 OWY983039:OXB983039 PGU983039:PGX983039 PQQ983039:PQT983039 QAM983039:QAP983039 QKI983039:QKL983039 QUE983039:QUH983039 REA983039:RED983039 RNW983039:RNZ983039 RXS983039:RXV983039 SHO983039:SHR983039 SRK983039:SRN983039 TBG983039:TBJ983039 TLC983039:TLF983039 TUY983039:TVB983039 UEU983039:UEX983039 UOQ983039:UOT983039 UYM983039:UYP983039 VII983039:VIL983039 VSE983039:VSH983039 WCA983039:WCD983039 WLW983039:WLZ983039 WVS983039:WVV983039">
      <formula1>#REF!</formula1>
    </dataValidation>
    <dataValidation type="list" allowBlank="1" showInputMessage="1" showErrorMessage="1" sqref="WVM982980:WVN982980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76:JB65476 SW65476:SX65476 ACS65476:ACT65476 AMO65476:AMP65476 AWK65476:AWL65476 BGG65476:BGH65476 BQC65476:BQD65476 BZY65476:BZZ65476 CJU65476:CJV65476 CTQ65476:CTR65476 DDM65476:DDN65476 DNI65476:DNJ65476 DXE65476:DXF65476 EHA65476:EHB65476 EQW65476:EQX65476 FAS65476:FAT65476 FKO65476:FKP65476 FUK65476:FUL65476 GEG65476:GEH65476 GOC65476:GOD65476 GXY65476:GXZ65476 HHU65476:HHV65476 HRQ65476:HRR65476 IBM65476:IBN65476 ILI65476:ILJ65476 IVE65476:IVF65476 JFA65476:JFB65476 JOW65476:JOX65476 JYS65476:JYT65476 KIO65476:KIP65476 KSK65476:KSL65476 LCG65476:LCH65476 LMC65476:LMD65476 LVY65476:LVZ65476 MFU65476:MFV65476 MPQ65476:MPR65476 MZM65476:MZN65476 NJI65476:NJJ65476 NTE65476:NTF65476 ODA65476:ODB65476 OMW65476:OMX65476 OWS65476:OWT65476 PGO65476:PGP65476 PQK65476:PQL65476 QAG65476:QAH65476 QKC65476:QKD65476 QTY65476:QTZ65476 RDU65476:RDV65476 RNQ65476:RNR65476 RXM65476:RXN65476 SHI65476:SHJ65476 SRE65476:SRF65476 TBA65476:TBB65476 TKW65476:TKX65476 TUS65476:TUT65476 UEO65476:UEP65476 UOK65476:UOL65476 UYG65476:UYH65476 VIC65476:VID65476 VRY65476:VRZ65476 WBU65476:WBV65476 WLQ65476:WLR65476 WVM65476:WVN65476 JA131012:JB131012 SW131012:SX131012 ACS131012:ACT131012 AMO131012:AMP131012 AWK131012:AWL131012 BGG131012:BGH131012 BQC131012:BQD131012 BZY131012:BZZ131012 CJU131012:CJV131012 CTQ131012:CTR131012 DDM131012:DDN131012 DNI131012:DNJ131012 DXE131012:DXF131012 EHA131012:EHB131012 EQW131012:EQX131012 FAS131012:FAT131012 FKO131012:FKP131012 FUK131012:FUL131012 GEG131012:GEH131012 GOC131012:GOD131012 GXY131012:GXZ131012 HHU131012:HHV131012 HRQ131012:HRR131012 IBM131012:IBN131012 ILI131012:ILJ131012 IVE131012:IVF131012 JFA131012:JFB131012 JOW131012:JOX131012 JYS131012:JYT131012 KIO131012:KIP131012 KSK131012:KSL131012 LCG131012:LCH131012 LMC131012:LMD131012 LVY131012:LVZ131012 MFU131012:MFV131012 MPQ131012:MPR131012 MZM131012:MZN131012 NJI131012:NJJ131012 NTE131012:NTF131012 ODA131012:ODB131012 OMW131012:OMX131012 OWS131012:OWT131012 PGO131012:PGP131012 PQK131012:PQL131012 QAG131012:QAH131012 QKC131012:QKD131012 QTY131012:QTZ131012 RDU131012:RDV131012 RNQ131012:RNR131012 RXM131012:RXN131012 SHI131012:SHJ131012 SRE131012:SRF131012 TBA131012:TBB131012 TKW131012:TKX131012 TUS131012:TUT131012 UEO131012:UEP131012 UOK131012:UOL131012 UYG131012:UYH131012 VIC131012:VID131012 VRY131012:VRZ131012 WBU131012:WBV131012 WLQ131012:WLR131012 WVM131012:WVN131012 JA196548:JB196548 SW196548:SX196548 ACS196548:ACT196548 AMO196548:AMP196548 AWK196548:AWL196548 BGG196548:BGH196548 BQC196548:BQD196548 BZY196548:BZZ196548 CJU196548:CJV196548 CTQ196548:CTR196548 DDM196548:DDN196548 DNI196548:DNJ196548 DXE196548:DXF196548 EHA196548:EHB196548 EQW196548:EQX196548 FAS196548:FAT196548 FKO196548:FKP196548 FUK196548:FUL196548 GEG196548:GEH196548 GOC196548:GOD196548 GXY196548:GXZ196548 HHU196548:HHV196548 HRQ196548:HRR196548 IBM196548:IBN196548 ILI196548:ILJ196548 IVE196548:IVF196548 JFA196548:JFB196548 JOW196548:JOX196548 JYS196548:JYT196548 KIO196548:KIP196548 KSK196548:KSL196548 LCG196548:LCH196548 LMC196548:LMD196548 LVY196548:LVZ196548 MFU196548:MFV196548 MPQ196548:MPR196548 MZM196548:MZN196548 NJI196548:NJJ196548 NTE196548:NTF196548 ODA196548:ODB196548 OMW196548:OMX196548 OWS196548:OWT196548 PGO196548:PGP196548 PQK196548:PQL196548 QAG196548:QAH196548 QKC196548:QKD196548 QTY196548:QTZ196548 RDU196548:RDV196548 RNQ196548:RNR196548 RXM196548:RXN196548 SHI196548:SHJ196548 SRE196548:SRF196548 TBA196548:TBB196548 TKW196548:TKX196548 TUS196548:TUT196548 UEO196548:UEP196548 UOK196548:UOL196548 UYG196548:UYH196548 VIC196548:VID196548 VRY196548:VRZ196548 WBU196548:WBV196548 WLQ196548:WLR196548 WVM196548:WVN196548 JA262084:JB262084 SW262084:SX262084 ACS262084:ACT262084 AMO262084:AMP262084 AWK262084:AWL262084 BGG262084:BGH262084 BQC262084:BQD262084 BZY262084:BZZ262084 CJU262084:CJV262084 CTQ262084:CTR262084 DDM262084:DDN262084 DNI262084:DNJ262084 DXE262084:DXF262084 EHA262084:EHB262084 EQW262084:EQX262084 FAS262084:FAT262084 FKO262084:FKP262084 FUK262084:FUL262084 GEG262084:GEH262084 GOC262084:GOD262084 GXY262084:GXZ262084 HHU262084:HHV262084 HRQ262084:HRR262084 IBM262084:IBN262084 ILI262084:ILJ262084 IVE262084:IVF262084 JFA262084:JFB262084 JOW262084:JOX262084 JYS262084:JYT262084 KIO262084:KIP262084 KSK262084:KSL262084 LCG262084:LCH262084 LMC262084:LMD262084 LVY262084:LVZ262084 MFU262084:MFV262084 MPQ262084:MPR262084 MZM262084:MZN262084 NJI262084:NJJ262084 NTE262084:NTF262084 ODA262084:ODB262084 OMW262084:OMX262084 OWS262084:OWT262084 PGO262084:PGP262084 PQK262084:PQL262084 QAG262084:QAH262084 QKC262084:QKD262084 QTY262084:QTZ262084 RDU262084:RDV262084 RNQ262084:RNR262084 RXM262084:RXN262084 SHI262084:SHJ262084 SRE262084:SRF262084 TBA262084:TBB262084 TKW262084:TKX262084 TUS262084:TUT262084 UEO262084:UEP262084 UOK262084:UOL262084 UYG262084:UYH262084 VIC262084:VID262084 VRY262084:VRZ262084 WBU262084:WBV262084 WLQ262084:WLR262084 WVM262084:WVN262084 JA327620:JB327620 SW327620:SX327620 ACS327620:ACT327620 AMO327620:AMP327620 AWK327620:AWL327620 BGG327620:BGH327620 BQC327620:BQD327620 BZY327620:BZZ327620 CJU327620:CJV327620 CTQ327620:CTR327620 DDM327620:DDN327620 DNI327620:DNJ327620 DXE327620:DXF327620 EHA327620:EHB327620 EQW327620:EQX327620 FAS327620:FAT327620 FKO327620:FKP327620 FUK327620:FUL327620 GEG327620:GEH327620 GOC327620:GOD327620 GXY327620:GXZ327620 HHU327620:HHV327620 HRQ327620:HRR327620 IBM327620:IBN327620 ILI327620:ILJ327620 IVE327620:IVF327620 JFA327620:JFB327620 JOW327620:JOX327620 JYS327620:JYT327620 KIO327620:KIP327620 KSK327620:KSL327620 LCG327620:LCH327620 LMC327620:LMD327620 LVY327620:LVZ327620 MFU327620:MFV327620 MPQ327620:MPR327620 MZM327620:MZN327620 NJI327620:NJJ327620 NTE327620:NTF327620 ODA327620:ODB327620 OMW327620:OMX327620 OWS327620:OWT327620 PGO327620:PGP327620 PQK327620:PQL327620 QAG327620:QAH327620 QKC327620:QKD327620 QTY327620:QTZ327620 RDU327620:RDV327620 RNQ327620:RNR327620 RXM327620:RXN327620 SHI327620:SHJ327620 SRE327620:SRF327620 TBA327620:TBB327620 TKW327620:TKX327620 TUS327620:TUT327620 UEO327620:UEP327620 UOK327620:UOL327620 UYG327620:UYH327620 VIC327620:VID327620 VRY327620:VRZ327620 WBU327620:WBV327620 WLQ327620:WLR327620 WVM327620:WVN327620 JA393156:JB393156 SW393156:SX393156 ACS393156:ACT393156 AMO393156:AMP393156 AWK393156:AWL393156 BGG393156:BGH393156 BQC393156:BQD393156 BZY393156:BZZ393156 CJU393156:CJV393156 CTQ393156:CTR393156 DDM393156:DDN393156 DNI393156:DNJ393156 DXE393156:DXF393156 EHA393156:EHB393156 EQW393156:EQX393156 FAS393156:FAT393156 FKO393156:FKP393156 FUK393156:FUL393156 GEG393156:GEH393156 GOC393156:GOD393156 GXY393156:GXZ393156 HHU393156:HHV393156 HRQ393156:HRR393156 IBM393156:IBN393156 ILI393156:ILJ393156 IVE393156:IVF393156 JFA393156:JFB393156 JOW393156:JOX393156 JYS393156:JYT393156 KIO393156:KIP393156 KSK393156:KSL393156 LCG393156:LCH393156 LMC393156:LMD393156 LVY393156:LVZ393156 MFU393156:MFV393156 MPQ393156:MPR393156 MZM393156:MZN393156 NJI393156:NJJ393156 NTE393156:NTF393156 ODA393156:ODB393156 OMW393156:OMX393156 OWS393156:OWT393156 PGO393156:PGP393156 PQK393156:PQL393156 QAG393156:QAH393156 QKC393156:QKD393156 QTY393156:QTZ393156 RDU393156:RDV393156 RNQ393156:RNR393156 RXM393156:RXN393156 SHI393156:SHJ393156 SRE393156:SRF393156 TBA393156:TBB393156 TKW393156:TKX393156 TUS393156:TUT393156 UEO393156:UEP393156 UOK393156:UOL393156 UYG393156:UYH393156 VIC393156:VID393156 VRY393156:VRZ393156 WBU393156:WBV393156 WLQ393156:WLR393156 WVM393156:WVN393156 JA458692:JB458692 SW458692:SX458692 ACS458692:ACT458692 AMO458692:AMP458692 AWK458692:AWL458692 BGG458692:BGH458692 BQC458692:BQD458692 BZY458692:BZZ458692 CJU458692:CJV458692 CTQ458692:CTR458692 DDM458692:DDN458692 DNI458692:DNJ458692 DXE458692:DXF458692 EHA458692:EHB458692 EQW458692:EQX458692 FAS458692:FAT458692 FKO458692:FKP458692 FUK458692:FUL458692 GEG458692:GEH458692 GOC458692:GOD458692 GXY458692:GXZ458692 HHU458692:HHV458692 HRQ458692:HRR458692 IBM458692:IBN458692 ILI458692:ILJ458692 IVE458692:IVF458692 JFA458692:JFB458692 JOW458692:JOX458692 JYS458692:JYT458692 KIO458692:KIP458692 KSK458692:KSL458692 LCG458692:LCH458692 LMC458692:LMD458692 LVY458692:LVZ458692 MFU458692:MFV458692 MPQ458692:MPR458692 MZM458692:MZN458692 NJI458692:NJJ458692 NTE458692:NTF458692 ODA458692:ODB458692 OMW458692:OMX458692 OWS458692:OWT458692 PGO458692:PGP458692 PQK458692:PQL458692 QAG458692:QAH458692 QKC458692:QKD458692 QTY458692:QTZ458692 RDU458692:RDV458692 RNQ458692:RNR458692 RXM458692:RXN458692 SHI458692:SHJ458692 SRE458692:SRF458692 TBA458692:TBB458692 TKW458692:TKX458692 TUS458692:TUT458692 UEO458692:UEP458692 UOK458692:UOL458692 UYG458692:UYH458692 VIC458692:VID458692 VRY458692:VRZ458692 WBU458692:WBV458692 WLQ458692:WLR458692 WVM458692:WVN458692 JA524228:JB524228 SW524228:SX524228 ACS524228:ACT524228 AMO524228:AMP524228 AWK524228:AWL524228 BGG524228:BGH524228 BQC524228:BQD524228 BZY524228:BZZ524228 CJU524228:CJV524228 CTQ524228:CTR524228 DDM524228:DDN524228 DNI524228:DNJ524228 DXE524228:DXF524228 EHA524228:EHB524228 EQW524228:EQX524228 FAS524228:FAT524228 FKO524228:FKP524228 FUK524228:FUL524228 GEG524228:GEH524228 GOC524228:GOD524228 GXY524228:GXZ524228 HHU524228:HHV524228 HRQ524228:HRR524228 IBM524228:IBN524228 ILI524228:ILJ524228 IVE524228:IVF524228 JFA524228:JFB524228 JOW524228:JOX524228 JYS524228:JYT524228 KIO524228:KIP524228 KSK524228:KSL524228 LCG524228:LCH524228 LMC524228:LMD524228 LVY524228:LVZ524228 MFU524228:MFV524228 MPQ524228:MPR524228 MZM524228:MZN524228 NJI524228:NJJ524228 NTE524228:NTF524228 ODA524228:ODB524228 OMW524228:OMX524228 OWS524228:OWT524228 PGO524228:PGP524228 PQK524228:PQL524228 QAG524228:QAH524228 QKC524228:QKD524228 QTY524228:QTZ524228 RDU524228:RDV524228 RNQ524228:RNR524228 RXM524228:RXN524228 SHI524228:SHJ524228 SRE524228:SRF524228 TBA524228:TBB524228 TKW524228:TKX524228 TUS524228:TUT524228 UEO524228:UEP524228 UOK524228:UOL524228 UYG524228:UYH524228 VIC524228:VID524228 VRY524228:VRZ524228 WBU524228:WBV524228 WLQ524228:WLR524228 WVM524228:WVN524228 JA589764:JB589764 SW589764:SX589764 ACS589764:ACT589764 AMO589764:AMP589764 AWK589764:AWL589764 BGG589764:BGH589764 BQC589764:BQD589764 BZY589764:BZZ589764 CJU589764:CJV589764 CTQ589764:CTR589764 DDM589764:DDN589764 DNI589764:DNJ589764 DXE589764:DXF589764 EHA589764:EHB589764 EQW589764:EQX589764 FAS589764:FAT589764 FKO589764:FKP589764 FUK589764:FUL589764 GEG589764:GEH589764 GOC589764:GOD589764 GXY589764:GXZ589764 HHU589764:HHV589764 HRQ589764:HRR589764 IBM589764:IBN589764 ILI589764:ILJ589764 IVE589764:IVF589764 JFA589764:JFB589764 JOW589764:JOX589764 JYS589764:JYT589764 KIO589764:KIP589764 KSK589764:KSL589764 LCG589764:LCH589764 LMC589764:LMD589764 LVY589764:LVZ589764 MFU589764:MFV589764 MPQ589764:MPR589764 MZM589764:MZN589764 NJI589764:NJJ589764 NTE589764:NTF589764 ODA589764:ODB589764 OMW589764:OMX589764 OWS589764:OWT589764 PGO589764:PGP589764 PQK589764:PQL589764 QAG589764:QAH589764 QKC589764:QKD589764 QTY589764:QTZ589764 RDU589764:RDV589764 RNQ589764:RNR589764 RXM589764:RXN589764 SHI589764:SHJ589764 SRE589764:SRF589764 TBA589764:TBB589764 TKW589764:TKX589764 TUS589764:TUT589764 UEO589764:UEP589764 UOK589764:UOL589764 UYG589764:UYH589764 VIC589764:VID589764 VRY589764:VRZ589764 WBU589764:WBV589764 WLQ589764:WLR589764 WVM589764:WVN589764 JA655300:JB655300 SW655300:SX655300 ACS655300:ACT655300 AMO655300:AMP655300 AWK655300:AWL655300 BGG655300:BGH655300 BQC655300:BQD655300 BZY655300:BZZ655300 CJU655300:CJV655300 CTQ655300:CTR655300 DDM655300:DDN655300 DNI655300:DNJ655300 DXE655300:DXF655300 EHA655300:EHB655300 EQW655300:EQX655300 FAS655300:FAT655300 FKO655300:FKP655300 FUK655300:FUL655300 GEG655300:GEH655300 GOC655300:GOD655300 GXY655300:GXZ655300 HHU655300:HHV655300 HRQ655300:HRR655300 IBM655300:IBN655300 ILI655300:ILJ655300 IVE655300:IVF655300 JFA655300:JFB655300 JOW655300:JOX655300 JYS655300:JYT655300 KIO655300:KIP655300 KSK655300:KSL655300 LCG655300:LCH655300 LMC655300:LMD655300 LVY655300:LVZ655300 MFU655300:MFV655300 MPQ655300:MPR655300 MZM655300:MZN655300 NJI655300:NJJ655300 NTE655300:NTF655300 ODA655300:ODB655300 OMW655300:OMX655300 OWS655300:OWT655300 PGO655300:PGP655300 PQK655300:PQL655300 QAG655300:QAH655300 QKC655300:QKD655300 QTY655300:QTZ655300 RDU655300:RDV655300 RNQ655300:RNR655300 RXM655300:RXN655300 SHI655300:SHJ655300 SRE655300:SRF655300 TBA655300:TBB655300 TKW655300:TKX655300 TUS655300:TUT655300 UEO655300:UEP655300 UOK655300:UOL655300 UYG655300:UYH655300 VIC655300:VID655300 VRY655300:VRZ655300 WBU655300:WBV655300 WLQ655300:WLR655300 WVM655300:WVN655300 JA720836:JB720836 SW720836:SX720836 ACS720836:ACT720836 AMO720836:AMP720836 AWK720836:AWL720836 BGG720836:BGH720836 BQC720836:BQD720836 BZY720836:BZZ720836 CJU720836:CJV720836 CTQ720836:CTR720836 DDM720836:DDN720836 DNI720836:DNJ720836 DXE720836:DXF720836 EHA720836:EHB720836 EQW720836:EQX720836 FAS720836:FAT720836 FKO720836:FKP720836 FUK720836:FUL720836 GEG720836:GEH720836 GOC720836:GOD720836 GXY720836:GXZ720836 HHU720836:HHV720836 HRQ720836:HRR720836 IBM720836:IBN720836 ILI720836:ILJ720836 IVE720836:IVF720836 JFA720836:JFB720836 JOW720836:JOX720836 JYS720836:JYT720836 KIO720836:KIP720836 KSK720836:KSL720836 LCG720836:LCH720836 LMC720836:LMD720836 LVY720836:LVZ720836 MFU720836:MFV720836 MPQ720836:MPR720836 MZM720836:MZN720836 NJI720836:NJJ720836 NTE720836:NTF720836 ODA720836:ODB720836 OMW720836:OMX720836 OWS720836:OWT720836 PGO720836:PGP720836 PQK720836:PQL720836 QAG720836:QAH720836 QKC720836:QKD720836 QTY720836:QTZ720836 RDU720836:RDV720836 RNQ720836:RNR720836 RXM720836:RXN720836 SHI720836:SHJ720836 SRE720836:SRF720836 TBA720836:TBB720836 TKW720836:TKX720836 TUS720836:TUT720836 UEO720836:UEP720836 UOK720836:UOL720836 UYG720836:UYH720836 VIC720836:VID720836 VRY720836:VRZ720836 WBU720836:WBV720836 WLQ720836:WLR720836 WVM720836:WVN720836 JA786372:JB786372 SW786372:SX786372 ACS786372:ACT786372 AMO786372:AMP786372 AWK786372:AWL786372 BGG786372:BGH786372 BQC786372:BQD786372 BZY786372:BZZ786372 CJU786372:CJV786372 CTQ786372:CTR786372 DDM786372:DDN786372 DNI786372:DNJ786372 DXE786372:DXF786372 EHA786372:EHB786372 EQW786372:EQX786372 FAS786372:FAT786372 FKO786372:FKP786372 FUK786372:FUL786372 GEG786372:GEH786372 GOC786372:GOD786372 GXY786372:GXZ786372 HHU786372:HHV786372 HRQ786372:HRR786372 IBM786372:IBN786372 ILI786372:ILJ786372 IVE786372:IVF786372 JFA786372:JFB786372 JOW786372:JOX786372 JYS786372:JYT786372 KIO786372:KIP786372 KSK786372:KSL786372 LCG786372:LCH786372 LMC786372:LMD786372 LVY786372:LVZ786372 MFU786372:MFV786372 MPQ786372:MPR786372 MZM786372:MZN786372 NJI786372:NJJ786372 NTE786372:NTF786372 ODA786372:ODB786372 OMW786372:OMX786372 OWS786372:OWT786372 PGO786372:PGP786372 PQK786372:PQL786372 QAG786372:QAH786372 QKC786372:QKD786372 QTY786372:QTZ786372 RDU786372:RDV786372 RNQ786372:RNR786372 RXM786372:RXN786372 SHI786372:SHJ786372 SRE786372:SRF786372 TBA786372:TBB786372 TKW786372:TKX786372 TUS786372:TUT786372 UEO786372:UEP786372 UOK786372:UOL786372 UYG786372:UYH786372 VIC786372:VID786372 VRY786372:VRZ786372 WBU786372:WBV786372 WLQ786372:WLR786372 WVM786372:WVN786372 JA851908:JB851908 SW851908:SX851908 ACS851908:ACT851908 AMO851908:AMP851908 AWK851908:AWL851908 BGG851908:BGH851908 BQC851908:BQD851908 BZY851908:BZZ851908 CJU851908:CJV851908 CTQ851908:CTR851908 DDM851908:DDN851908 DNI851908:DNJ851908 DXE851908:DXF851908 EHA851908:EHB851908 EQW851908:EQX851908 FAS851908:FAT851908 FKO851908:FKP851908 FUK851908:FUL851908 GEG851908:GEH851908 GOC851908:GOD851908 GXY851908:GXZ851908 HHU851908:HHV851908 HRQ851908:HRR851908 IBM851908:IBN851908 ILI851908:ILJ851908 IVE851908:IVF851908 JFA851908:JFB851908 JOW851908:JOX851908 JYS851908:JYT851908 KIO851908:KIP851908 KSK851908:KSL851908 LCG851908:LCH851908 LMC851908:LMD851908 LVY851908:LVZ851908 MFU851908:MFV851908 MPQ851908:MPR851908 MZM851908:MZN851908 NJI851908:NJJ851908 NTE851908:NTF851908 ODA851908:ODB851908 OMW851908:OMX851908 OWS851908:OWT851908 PGO851908:PGP851908 PQK851908:PQL851908 QAG851908:QAH851908 QKC851908:QKD851908 QTY851908:QTZ851908 RDU851908:RDV851908 RNQ851908:RNR851908 RXM851908:RXN851908 SHI851908:SHJ851908 SRE851908:SRF851908 TBA851908:TBB851908 TKW851908:TKX851908 TUS851908:TUT851908 UEO851908:UEP851908 UOK851908:UOL851908 UYG851908:UYH851908 VIC851908:VID851908 VRY851908:VRZ851908 WBU851908:WBV851908 WLQ851908:WLR851908 WVM851908:WVN851908 JA917444:JB917444 SW917444:SX917444 ACS917444:ACT917444 AMO917444:AMP917444 AWK917444:AWL917444 BGG917444:BGH917444 BQC917444:BQD917444 BZY917444:BZZ917444 CJU917444:CJV917444 CTQ917444:CTR917444 DDM917444:DDN917444 DNI917444:DNJ917444 DXE917444:DXF917444 EHA917444:EHB917444 EQW917444:EQX917444 FAS917444:FAT917444 FKO917444:FKP917444 FUK917444:FUL917444 GEG917444:GEH917444 GOC917444:GOD917444 GXY917444:GXZ917444 HHU917444:HHV917444 HRQ917444:HRR917444 IBM917444:IBN917444 ILI917444:ILJ917444 IVE917444:IVF917444 JFA917444:JFB917444 JOW917444:JOX917444 JYS917444:JYT917444 KIO917444:KIP917444 KSK917444:KSL917444 LCG917444:LCH917444 LMC917444:LMD917444 LVY917444:LVZ917444 MFU917444:MFV917444 MPQ917444:MPR917444 MZM917444:MZN917444 NJI917444:NJJ917444 NTE917444:NTF917444 ODA917444:ODB917444 OMW917444:OMX917444 OWS917444:OWT917444 PGO917444:PGP917444 PQK917444:PQL917444 QAG917444:QAH917444 QKC917444:QKD917444 QTY917444:QTZ917444 RDU917444:RDV917444 RNQ917444:RNR917444 RXM917444:RXN917444 SHI917444:SHJ917444 SRE917444:SRF917444 TBA917444:TBB917444 TKW917444:TKX917444 TUS917444:TUT917444 UEO917444:UEP917444 UOK917444:UOL917444 UYG917444:UYH917444 VIC917444:VID917444 VRY917444:VRZ917444 WBU917444:WBV917444 WLQ917444:WLR917444 WVM917444:WVN917444 JA982980:JB982980 SW982980:SX982980 ACS982980:ACT982980 AMO982980:AMP982980 AWK982980:AWL982980 BGG982980:BGH982980 BQC982980:BQD982980 BZY982980:BZZ982980 CJU982980:CJV982980 CTQ982980:CTR982980 DDM982980:DDN982980 DNI982980:DNJ982980 DXE982980:DXF982980 EHA982980:EHB982980 EQW982980:EQX982980 FAS982980:FAT982980 FKO982980:FKP982980 FUK982980:FUL982980 GEG982980:GEH982980 GOC982980:GOD982980 GXY982980:GXZ982980 HHU982980:HHV982980 HRQ982980:HRR982980 IBM982980:IBN982980 ILI982980:ILJ982980 IVE982980:IVF982980 JFA982980:JFB982980 JOW982980:JOX982980 JYS982980:JYT982980 KIO982980:KIP982980 KSK982980:KSL982980 LCG982980:LCH982980 LMC982980:LMD982980 LVY982980:LVZ982980 MFU982980:MFV982980 MPQ982980:MPR982980 MZM982980:MZN982980 NJI982980:NJJ982980 NTE982980:NTF982980 ODA982980:ODB982980 OMW982980:OMX982980 OWS982980:OWT982980 PGO982980:PGP982980 PQK982980:PQL982980 QAG982980:QAH982980 QKC982980:QKD982980 QTY982980:QTZ982980 RDU982980:RDV982980 RNQ982980:RNR982980 RXM982980:RXN982980 SHI982980:SHJ982980 SRE982980:SRF982980 TBA982980:TBB982980 TKW982980:TKX982980 TUS982980:TUT982980 UEO982980:UEP982980 UOK982980:UOL982980 UYG982980:UYH982980 VIC982980:VID982980 VRY982980:VRZ982980 WBU982980:WBV982980 WLQ982980:WLR982980 JA14:JB16 H982980 H917444 H851908 H786372 H720836 H655300 H589764 H524228 H458692 H393156 H327620 H262084 H196548 H131012 H65476 F65535:G65535 IY65535:JA65535 SU65535:SW65535 ACQ65535:ACS65535 AMM65535:AMO65535 AWI65535:AWK65535 BGE65535:BGG65535 BQA65535:BQC65535 BZW65535:BZY65535 CJS65535:CJU65535 CTO65535:CTQ65535 DDK65535:DDM65535 DNG65535:DNI65535 DXC65535:DXE65535 EGY65535:EHA65535 EQU65535:EQW65535 FAQ65535:FAS65535 FKM65535:FKO65535 FUI65535:FUK65535 GEE65535:GEG65535 GOA65535:GOC65535 GXW65535:GXY65535 HHS65535:HHU65535 HRO65535:HRQ65535 IBK65535:IBM65535 ILG65535:ILI65535 IVC65535:IVE65535 JEY65535:JFA65535 JOU65535:JOW65535 JYQ65535:JYS65535 KIM65535:KIO65535 KSI65535:KSK65535 LCE65535:LCG65535 LMA65535:LMC65535 LVW65535:LVY65535 MFS65535:MFU65535 MPO65535:MPQ65535 MZK65535:MZM65535 NJG65535:NJI65535 NTC65535:NTE65535 OCY65535:ODA65535 OMU65535:OMW65535 OWQ65535:OWS65535 PGM65535:PGO65535 PQI65535:PQK65535 QAE65535:QAG65535 QKA65535:QKC65535 QTW65535:QTY65535 RDS65535:RDU65535 RNO65535:RNQ65535 RXK65535:RXM65535 SHG65535:SHI65535 SRC65535:SRE65535 TAY65535:TBA65535 TKU65535:TKW65535 TUQ65535:TUS65535 UEM65535:UEO65535 UOI65535:UOK65535 UYE65535:UYG65535 VIA65535:VIC65535 VRW65535:VRY65535 WBS65535:WBU65535 WLO65535:WLQ65535 WVK65535:WVM65535 F131071:G131071 IY131071:JA131071 SU131071:SW131071 ACQ131071:ACS131071 AMM131071:AMO131071 AWI131071:AWK131071 BGE131071:BGG131071 BQA131071:BQC131071 BZW131071:BZY131071 CJS131071:CJU131071 CTO131071:CTQ131071 DDK131071:DDM131071 DNG131071:DNI131071 DXC131071:DXE131071 EGY131071:EHA131071 EQU131071:EQW131071 FAQ131071:FAS131071 FKM131071:FKO131071 FUI131071:FUK131071 GEE131071:GEG131071 GOA131071:GOC131071 GXW131071:GXY131071 HHS131071:HHU131071 HRO131071:HRQ131071 IBK131071:IBM131071 ILG131071:ILI131071 IVC131071:IVE131071 JEY131071:JFA131071 JOU131071:JOW131071 JYQ131071:JYS131071 KIM131071:KIO131071 KSI131071:KSK131071 LCE131071:LCG131071 LMA131071:LMC131071 LVW131071:LVY131071 MFS131071:MFU131071 MPO131071:MPQ131071 MZK131071:MZM131071 NJG131071:NJI131071 NTC131071:NTE131071 OCY131071:ODA131071 OMU131071:OMW131071 OWQ131071:OWS131071 PGM131071:PGO131071 PQI131071:PQK131071 QAE131071:QAG131071 QKA131071:QKC131071 QTW131071:QTY131071 RDS131071:RDU131071 RNO131071:RNQ131071 RXK131071:RXM131071 SHG131071:SHI131071 SRC131071:SRE131071 TAY131071:TBA131071 TKU131071:TKW131071 TUQ131071:TUS131071 UEM131071:UEO131071 UOI131071:UOK131071 UYE131071:UYG131071 VIA131071:VIC131071 VRW131071:VRY131071 WBS131071:WBU131071 WLO131071:WLQ131071 WVK131071:WVM131071 F196607:G196607 IY196607:JA196607 SU196607:SW196607 ACQ196607:ACS196607 AMM196607:AMO196607 AWI196607:AWK196607 BGE196607:BGG196607 BQA196607:BQC196607 BZW196607:BZY196607 CJS196607:CJU196607 CTO196607:CTQ196607 DDK196607:DDM196607 DNG196607:DNI196607 DXC196607:DXE196607 EGY196607:EHA196607 EQU196607:EQW196607 FAQ196607:FAS196607 FKM196607:FKO196607 FUI196607:FUK196607 GEE196607:GEG196607 GOA196607:GOC196607 GXW196607:GXY196607 HHS196607:HHU196607 HRO196607:HRQ196607 IBK196607:IBM196607 ILG196607:ILI196607 IVC196607:IVE196607 JEY196607:JFA196607 JOU196607:JOW196607 JYQ196607:JYS196607 KIM196607:KIO196607 KSI196607:KSK196607 LCE196607:LCG196607 LMA196607:LMC196607 LVW196607:LVY196607 MFS196607:MFU196607 MPO196607:MPQ196607 MZK196607:MZM196607 NJG196607:NJI196607 NTC196607:NTE196607 OCY196607:ODA196607 OMU196607:OMW196607 OWQ196607:OWS196607 PGM196607:PGO196607 PQI196607:PQK196607 QAE196607:QAG196607 QKA196607:QKC196607 QTW196607:QTY196607 RDS196607:RDU196607 RNO196607:RNQ196607 RXK196607:RXM196607 SHG196607:SHI196607 SRC196607:SRE196607 TAY196607:TBA196607 TKU196607:TKW196607 TUQ196607:TUS196607 UEM196607:UEO196607 UOI196607:UOK196607 UYE196607:UYG196607 VIA196607:VIC196607 VRW196607:VRY196607 WBS196607:WBU196607 WLO196607:WLQ196607 WVK196607:WVM196607 F262143:G262143 IY262143:JA262143 SU262143:SW262143 ACQ262143:ACS262143 AMM262143:AMO262143 AWI262143:AWK262143 BGE262143:BGG262143 BQA262143:BQC262143 BZW262143:BZY262143 CJS262143:CJU262143 CTO262143:CTQ262143 DDK262143:DDM262143 DNG262143:DNI262143 DXC262143:DXE262143 EGY262143:EHA262143 EQU262143:EQW262143 FAQ262143:FAS262143 FKM262143:FKO262143 FUI262143:FUK262143 GEE262143:GEG262143 GOA262143:GOC262143 GXW262143:GXY262143 HHS262143:HHU262143 HRO262143:HRQ262143 IBK262143:IBM262143 ILG262143:ILI262143 IVC262143:IVE262143 JEY262143:JFA262143 JOU262143:JOW262143 JYQ262143:JYS262143 KIM262143:KIO262143 KSI262143:KSK262143 LCE262143:LCG262143 LMA262143:LMC262143 LVW262143:LVY262143 MFS262143:MFU262143 MPO262143:MPQ262143 MZK262143:MZM262143 NJG262143:NJI262143 NTC262143:NTE262143 OCY262143:ODA262143 OMU262143:OMW262143 OWQ262143:OWS262143 PGM262143:PGO262143 PQI262143:PQK262143 QAE262143:QAG262143 QKA262143:QKC262143 QTW262143:QTY262143 RDS262143:RDU262143 RNO262143:RNQ262143 RXK262143:RXM262143 SHG262143:SHI262143 SRC262143:SRE262143 TAY262143:TBA262143 TKU262143:TKW262143 TUQ262143:TUS262143 UEM262143:UEO262143 UOI262143:UOK262143 UYE262143:UYG262143 VIA262143:VIC262143 VRW262143:VRY262143 WBS262143:WBU262143 WLO262143:WLQ262143 WVK262143:WVM262143 F327679:G327679 IY327679:JA327679 SU327679:SW327679 ACQ327679:ACS327679 AMM327679:AMO327679 AWI327679:AWK327679 BGE327679:BGG327679 BQA327679:BQC327679 BZW327679:BZY327679 CJS327679:CJU327679 CTO327679:CTQ327679 DDK327679:DDM327679 DNG327679:DNI327679 DXC327679:DXE327679 EGY327679:EHA327679 EQU327679:EQW327679 FAQ327679:FAS327679 FKM327679:FKO327679 FUI327679:FUK327679 GEE327679:GEG327679 GOA327679:GOC327679 GXW327679:GXY327679 HHS327679:HHU327679 HRO327679:HRQ327679 IBK327679:IBM327679 ILG327679:ILI327679 IVC327679:IVE327679 JEY327679:JFA327679 JOU327679:JOW327679 JYQ327679:JYS327679 KIM327679:KIO327679 KSI327679:KSK327679 LCE327679:LCG327679 LMA327679:LMC327679 LVW327679:LVY327679 MFS327679:MFU327679 MPO327679:MPQ327679 MZK327679:MZM327679 NJG327679:NJI327679 NTC327679:NTE327679 OCY327679:ODA327679 OMU327679:OMW327679 OWQ327679:OWS327679 PGM327679:PGO327679 PQI327679:PQK327679 QAE327679:QAG327679 QKA327679:QKC327679 QTW327679:QTY327679 RDS327679:RDU327679 RNO327679:RNQ327679 RXK327679:RXM327679 SHG327679:SHI327679 SRC327679:SRE327679 TAY327679:TBA327679 TKU327679:TKW327679 TUQ327679:TUS327679 UEM327679:UEO327679 UOI327679:UOK327679 UYE327679:UYG327679 VIA327679:VIC327679 VRW327679:VRY327679 WBS327679:WBU327679 WLO327679:WLQ327679 WVK327679:WVM327679 F393215:G393215 IY393215:JA393215 SU393215:SW393215 ACQ393215:ACS393215 AMM393215:AMO393215 AWI393215:AWK393215 BGE393215:BGG393215 BQA393215:BQC393215 BZW393215:BZY393215 CJS393215:CJU393215 CTO393215:CTQ393215 DDK393215:DDM393215 DNG393215:DNI393215 DXC393215:DXE393215 EGY393215:EHA393215 EQU393215:EQW393215 FAQ393215:FAS393215 FKM393215:FKO393215 FUI393215:FUK393215 GEE393215:GEG393215 GOA393215:GOC393215 GXW393215:GXY393215 HHS393215:HHU393215 HRO393215:HRQ393215 IBK393215:IBM393215 ILG393215:ILI393215 IVC393215:IVE393215 JEY393215:JFA393215 JOU393215:JOW393215 JYQ393215:JYS393215 KIM393215:KIO393215 KSI393215:KSK393215 LCE393215:LCG393215 LMA393215:LMC393215 LVW393215:LVY393215 MFS393215:MFU393215 MPO393215:MPQ393215 MZK393215:MZM393215 NJG393215:NJI393215 NTC393215:NTE393215 OCY393215:ODA393215 OMU393215:OMW393215 OWQ393215:OWS393215 PGM393215:PGO393215 PQI393215:PQK393215 QAE393215:QAG393215 QKA393215:QKC393215 QTW393215:QTY393215 RDS393215:RDU393215 RNO393215:RNQ393215 RXK393215:RXM393215 SHG393215:SHI393215 SRC393215:SRE393215 TAY393215:TBA393215 TKU393215:TKW393215 TUQ393215:TUS393215 UEM393215:UEO393215 UOI393215:UOK393215 UYE393215:UYG393215 VIA393215:VIC393215 VRW393215:VRY393215 WBS393215:WBU393215 WLO393215:WLQ393215 WVK393215:WVM393215 F458751:G458751 IY458751:JA458751 SU458751:SW458751 ACQ458751:ACS458751 AMM458751:AMO458751 AWI458751:AWK458751 BGE458751:BGG458751 BQA458751:BQC458751 BZW458751:BZY458751 CJS458751:CJU458751 CTO458751:CTQ458751 DDK458751:DDM458751 DNG458751:DNI458751 DXC458751:DXE458751 EGY458751:EHA458751 EQU458751:EQW458751 FAQ458751:FAS458751 FKM458751:FKO458751 FUI458751:FUK458751 GEE458751:GEG458751 GOA458751:GOC458751 GXW458751:GXY458751 HHS458751:HHU458751 HRO458751:HRQ458751 IBK458751:IBM458751 ILG458751:ILI458751 IVC458751:IVE458751 JEY458751:JFA458751 JOU458751:JOW458751 JYQ458751:JYS458751 KIM458751:KIO458751 KSI458751:KSK458751 LCE458751:LCG458751 LMA458751:LMC458751 LVW458751:LVY458751 MFS458751:MFU458751 MPO458751:MPQ458751 MZK458751:MZM458751 NJG458751:NJI458751 NTC458751:NTE458751 OCY458751:ODA458751 OMU458751:OMW458751 OWQ458751:OWS458751 PGM458751:PGO458751 PQI458751:PQK458751 QAE458751:QAG458751 QKA458751:QKC458751 QTW458751:QTY458751 RDS458751:RDU458751 RNO458751:RNQ458751 RXK458751:RXM458751 SHG458751:SHI458751 SRC458751:SRE458751 TAY458751:TBA458751 TKU458751:TKW458751 TUQ458751:TUS458751 UEM458751:UEO458751 UOI458751:UOK458751 UYE458751:UYG458751 VIA458751:VIC458751 VRW458751:VRY458751 WBS458751:WBU458751 WLO458751:WLQ458751 WVK458751:WVM458751 F524287:G524287 IY524287:JA524287 SU524287:SW524287 ACQ524287:ACS524287 AMM524287:AMO524287 AWI524287:AWK524287 BGE524287:BGG524287 BQA524287:BQC524287 BZW524287:BZY524287 CJS524287:CJU524287 CTO524287:CTQ524287 DDK524287:DDM524287 DNG524287:DNI524287 DXC524287:DXE524287 EGY524287:EHA524287 EQU524287:EQW524287 FAQ524287:FAS524287 FKM524287:FKO524287 FUI524287:FUK524287 GEE524287:GEG524287 GOA524287:GOC524287 GXW524287:GXY524287 HHS524287:HHU524287 HRO524287:HRQ524287 IBK524287:IBM524287 ILG524287:ILI524287 IVC524287:IVE524287 JEY524287:JFA524287 JOU524287:JOW524287 JYQ524287:JYS524287 KIM524287:KIO524287 KSI524287:KSK524287 LCE524287:LCG524287 LMA524287:LMC524287 LVW524287:LVY524287 MFS524287:MFU524287 MPO524287:MPQ524287 MZK524287:MZM524287 NJG524287:NJI524287 NTC524287:NTE524287 OCY524287:ODA524287 OMU524287:OMW524287 OWQ524287:OWS524287 PGM524287:PGO524287 PQI524287:PQK524287 QAE524287:QAG524287 QKA524287:QKC524287 QTW524287:QTY524287 RDS524287:RDU524287 RNO524287:RNQ524287 RXK524287:RXM524287 SHG524287:SHI524287 SRC524287:SRE524287 TAY524287:TBA524287 TKU524287:TKW524287 TUQ524287:TUS524287 UEM524287:UEO524287 UOI524287:UOK524287 UYE524287:UYG524287 VIA524287:VIC524287 VRW524287:VRY524287 WBS524287:WBU524287 WLO524287:WLQ524287 WVK524287:WVM524287 F589823:G589823 IY589823:JA589823 SU589823:SW589823 ACQ589823:ACS589823 AMM589823:AMO589823 AWI589823:AWK589823 BGE589823:BGG589823 BQA589823:BQC589823 BZW589823:BZY589823 CJS589823:CJU589823 CTO589823:CTQ589823 DDK589823:DDM589823 DNG589823:DNI589823 DXC589823:DXE589823 EGY589823:EHA589823 EQU589823:EQW589823 FAQ589823:FAS589823 FKM589823:FKO589823 FUI589823:FUK589823 GEE589823:GEG589823 GOA589823:GOC589823 GXW589823:GXY589823 HHS589823:HHU589823 HRO589823:HRQ589823 IBK589823:IBM589823 ILG589823:ILI589823 IVC589823:IVE589823 JEY589823:JFA589823 JOU589823:JOW589823 JYQ589823:JYS589823 KIM589823:KIO589823 KSI589823:KSK589823 LCE589823:LCG589823 LMA589823:LMC589823 LVW589823:LVY589823 MFS589823:MFU589823 MPO589823:MPQ589823 MZK589823:MZM589823 NJG589823:NJI589823 NTC589823:NTE589823 OCY589823:ODA589823 OMU589823:OMW589823 OWQ589823:OWS589823 PGM589823:PGO589823 PQI589823:PQK589823 QAE589823:QAG589823 QKA589823:QKC589823 QTW589823:QTY589823 RDS589823:RDU589823 RNO589823:RNQ589823 RXK589823:RXM589823 SHG589823:SHI589823 SRC589823:SRE589823 TAY589823:TBA589823 TKU589823:TKW589823 TUQ589823:TUS589823 UEM589823:UEO589823 UOI589823:UOK589823 UYE589823:UYG589823 VIA589823:VIC589823 VRW589823:VRY589823 WBS589823:WBU589823 WLO589823:WLQ589823 WVK589823:WVM589823 F655359:G655359 IY655359:JA655359 SU655359:SW655359 ACQ655359:ACS655359 AMM655359:AMO655359 AWI655359:AWK655359 BGE655359:BGG655359 BQA655359:BQC655359 BZW655359:BZY655359 CJS655359:CJU655359 CTO655359:CTQ655359 DDK655359:DDM655359 DNG655359:DNI655359 DXC655359:DXE655359 EGY655359:EHA655359 EQU655359:EQW655359 FAQ655359:FAS655359 FKM655359:FKO655359 FUI655359:FUK655359 GEE655359:GEG655359 GOA655359:GOC655359 GXW655359:GXY655359 HHS655359:HHU655359 HRO655359:HRQ655359 IBK655359:IBM655359 ILG655359:ILI655359 IVC655359:IVE655359 JEY655359:JFA655359 JOU655359:JOW655359 JYQ655359:JYS655359 KIM655359:KIO655359 KSI655359:KSK655359 LCE655359:LCG655359 LMA655359:LMC655359 LVW655359:LVY655359 MFS655359:MFU655359 MPO655359:MPQ655359 MZK655359:MZM655359 NJG655359:NJI655359 NTC655359:NTE655359 OCY655359:ODA655359 OMU655359:OMW655359 OWQ655359:OWS655359 PGM655359:PGO655359 PQI655359:PQK655359 QAE655359:QAG655359 QKA655359:QKC655359 QTW655359:QTY655359 RDS655359:RDU655359 RNO655359:RNQ655359 RXK655359:RXM655359 SHG655359:SHI655359 SRC655359:SRE655359 TAY655359:TBA655359 TKU655359:TKW655359 TUQ655359:TUS655359 UEM655359:UEO655359 UOI655359:UOK655359 UYE655359:UYG655359 VIA655359:VIC655359 VRW655359:VRY655359 WBS655359:WBU655359 WLO655359:WLQ655359 WVK655359:WVM655359 F720895:G720895 IY720895:JA720895 SU720895:SW720895 ACQ720895:ACS720895 AMM720895:AMO720895 AWI720895:AWK720895 BGE720895:BGG720895 BQA720895:BQC720895 BZW720895:BZY720895 CJS720895:CJU720895 CTO720895:CTQ720895 DDK720895:DDM720895 DNG720895:DNI720895 DXC720895:DXE720895 EGY720895:EHA720895 EQU720895:EQW720895 FAQ720895:FAS720895 FKM720895:FKO720895 FUI720895:FUK720895 GEE720895:GEG720895 GOA720895:GOC720895 GXW720895:GXY720895 HHS720895:HHU720895 HRO720895:HRQ720895 IBK720895:IBM720895 ILG720895:ILI720895 IVC720895:IVE720895 JEY720895:JFA720895 JOU720895:JOW720895 JYQ720895:JYS720895 KIM720895:KIO720895 KSI720895:KSK720895 LCE720895:LCG720895 LMA720895:LMC720895 LVW720895:LVY720895 MFS720895:MFU720895 MPO720895:MPQ720895 MZK720895:MZM720895 NJG720895:NJI720895 NTC720895:NTE720895 OCY720895:ODA720895 OMU720895:OMW720895 OWQ720895:OWS720895 PGM720895:PGO720895 PQI720895:PQK720895 QAE720895:QAG720895 QKA720895:QKC720895 QTW720895:QTY720895 RDS720895:RDU720895 RNO720895:RNQ720895 RXK720895:RXM720895 SHG720895:SHI720895 SRC720895:SRE720895 TAY720895:TBA720895 TKU720895:TKW720895 TUQ720895:TUS720895 UEM720895:UEO720895 UOI720895:UOK720895 UYE720895:UYG720895 VIA720895:VIC720895 VRW720895:VRY720895 WBS720895:WBU720895 WLO720895:WLQ720895 WVK720895:WVM720895 F786431:G786431 IY786431:JA786431 SU786431:SW786431 ACQ786431:ACS786431 AMM786431:AMO786431 AWI786431:AWK786431 BGE786431:BGG786431 BQA786431:BQC786431 BZW786431:BZY786431 CJS786431:CJU786431 CTO786431:CTQ786431 DDK786431:DDM786431 DNG786431:DNI786431 DXC786431:DXE786431 EGY786431:EHA786431 EQU786431:EQW786431 FAQ786431:FAS786431 FKM786431:FKO786431 FUI786431:FUK786431 GEE786431:GEG786431 GOA786431:GOC786431 GXW786431:GXY786431 HHS786431:HHU786431 HRO786431:HRQ786431 IBK786431:IBM786431 ILG786431:ILI786431 IVC786431:IVE786431 JEY786431:JFA786431 JOU786431:JOW786431 JYQ786431:JYS786431 KIM786431:KIO786431 KSI786431:KSK786431 LCE786431:LCG786431 LMA786431:LMC786431 LVW786431:LVY786431 MFS786431:MFU786431 MPO786431:MPQ786431 MZK786431:MZM786431 NJG786431:NJI786431 NTC786431:NTE786431 OCY786431:ODA786431 OMU786431:OMW786431 OWQ786431:OWS786431 PGM786431:PGO786431 PQI786431:PQK786431 QAE786431:QAG786431 QKA786431:QKC786431 QTW786431:QTY786431 RDS786431:RDU786431 RNO786431:RNQ786431 RXK786431:RXM786431 SHG786431:SHI786431 SRC786431:SRE786431 TAY786431:TBA786431 TKU786431:TKW786431 TUQ786431:TUS786431 UEM786431:UEO786431 UOI786431:UOK786431 UYE786431:UYG786431 VIA786431:VIC786431 VRW786431:VRY786431 WBS786431:WBU786431 WLO786431:WLQ786431 WVK786431:WVM786431 F851967:G851967 IY851967:JA851967 SU851967:SW851967 ACQ851967:ACS851967 AMM851967:AMO851967 AWI851967:AWK851967 BGE851967:BGG851967 BQA851967:BQC851967 BZW851967:BZY851967 CJS851967:CJU851967 CTO851967:CTQ851967 DDK851967:DDM851967 DNG851967:DNI851967 DXC851967:DXE851967 EGY851967:EHA851967 EQU851967:EQW851967 FAQ851967:FAS851967 FKM851967:FKO851967 FUI851967:FUK851967 GEE851967:GEG851967 GOA851967:GOC851967 GXW851967:GXY851967 HHS851967:HHU851967 HRO851967:HRQ851967 IBK851967:IBM851967 ILG851967:ILI851967 IVC851967:IVE851967 JEY851967:JFA851967 JOU851967:JOW851967 JYQ851967:JYS851967 KIM851967:KIO851967 KSI851967:KSK851967 LCE851967:LCG851967 LMA851967:LMC851967 LVW851967:LVY851967 MFS851967:MFU851967 MPO851967:MPQ851967 MZK851967:MZM851967 NJG851967:NJI851967 NTC851967:NTE851967 OCY851967:ODA851967 OMU851967:OMW851967 OWQ851967:OWS851967 PGM851967:PGO851967 PQI851967:PQK851967 QAE851967:QAG851967 QKA851967:QKC851967 QTW851967:QTY851967 RDS851967:RDU851967 RNO851967:RNQ851967 RXK851967:RXM851967 SHG851967:SHI851967 SRC851967:SRE851967 TAY851967:TBA851967 TKU851967:TKW851967 TUQ851967:TUS851967 UEM851967:UEO851967 UOI851967:UOK851967 UYE851967:UYG851967 VIA851967:VIC851967 VRW851967:VRY851967 WBS851967:WBU851967 WLO851967:WLQ851967 WVK851967:WVM851967 F917503:G917503 IY917503:JA917503 SU917503:SW917503 ACQ917503:ACS917503 AMM917503:AMO917503 AWI917503:AWK917503 BGE917503:BGG917503 BQA917503:BQC917503 BZW917503:BZY917503 CJS917503:CJU917503 CTO917503:CTQ917503 DDK917503:DDM917503 DNG917503:DNI917503 DXC917503:DXE917503 EGY917503:EHA917503 EQU917503:EQW917503 FAQ917503:FAS917503 FKM917503:FKO917503 FUI917503:FUK917503 GEE917503:GEG917503 GOA917503:GOC917503 GXW917503:GXY917503 HHS917503:HHU917503 HRO917503:HRQ917503 IBK917503:IBM917503 ILG917503:ILI917503 IVC917503:IVE917503 JEY917503:JFA917503 JOU917503:JOW917503 JYQ917503:JYS917503 KIM917503:KIO917503 KSI917503:KSK917503 LCE917503:LCG917503 LMA917503:LMC917503 LVW917503:LVY917503 MFS917503:MFU917503 MPO917503:MPQ917503 MZK917503:MZM917503 NJG917503:NJI917503 NTC917503:NTE917503 OCY917503:ODA917503 OMU917503:OMW917503 OWQ917503:OWS917503 PGM917503:PGO917503 PQI917503:PQK917503 QAE917503:QAG917503 QKA917503:QKC917503 QTW917503:QTY917503 RDS917503:RDU917503 RNO917503:RNQ917503 RXK917503:RXM917503 SHG917503:SHI917503 SRC917503:SRE917503 TAY917503:TBA917503 TKU917503:TKW917503 TUQ917503:TUS917503 UEM917503:UEO917503 UOI917503:UOK917503 UYE917503:UYG917503 VIA917503:VIC917503 VRW917503:VRY917503 WBS917503:WBU917503 WLO917503:WLQ917503 WVK917503:WVM917503 F983039:G983039 IY983039:JA983039 SU983039:SW983039 ACQ983039:ACS983039 AMM983039:AMO983039 AWI983039:AWK983039 BGE983039:BGG983039 BQA983039:BQC983039 BZW983039:BZY983039 CJS983039:CJU983039 CTO983039:CTQ983039 DDK983039:DDM983039 DNG983039:DNI983039 DXC983039:DXE983039 EGY983039:EHA983039 EQU983039:EQW983039 FAQ983039:FAS983039 FKM983039:FKO983039 FUI983039:FUK983039 GEE983039:GEG983039 GOA983039:GOC983039 GXW983039:GXY983039 HHS983039:HHU983039 HRO983039:HRQ983039 IBK983039:IBM983039 ILG983039:ILI983039 IVC983039:IVE983039 JEY983039:JFA983039 JOU983039:JOW983039 JYQ983039:JYS983039 KIM983039:KIO983039 KSI983039:KSK983039 LCE983039:LCG983039 LMA983039:LMC983039 LVW983039:LVY983039 MFS983039:MFU983039 MPO983039:MPQ983039 MZK983039:MZM983039 NJG983039:NJI983039 NTC983039:NTE983039 OCY983039:ODA983039 OMU983039:OMW983039 OWQ983039:OWS983039 PGM983039:PGO983039 PQI983039:PQK983039 QAE983039:QAG983039 QKA983039:QKC983039 QTW983039:QTY983039 RDS983039:RDU983039 RNO983039:RNQ983039 RXK983039:RXM983039 SHG983039:SHI983039 SRC983039:SRE983039 TAY983039:TBA983039 TKU983039:TKW983039 TUQ983039:TUS983039 UEM983039:UEO983039 UOI983039:UOK983039 UYE983039:UYG983039 VIA983039:VIC983039 VRW983039:VRY983039 WBS983039:WBU983039 WLO983039:WLQ983039 WVK983039:WVM983039 WVK982979:WVL982979 F65475:G65475 IY65475:IZ65475 SU65475:SV65475 ACQ65475:ACR65475 AMM65475:AMN65475 AWI65475:AWJ65475 BGE65475:BGF65475 BQA65475:BQB65475 BZW65475:BZX65475 CJS65475:CJT65475 CTO65475:CTP65475 DDK65475:DDL65475 DNG65475:DNH65475 DXC65475:DXD65475 EGY65475:EGZ65475 EQU65475:EQV65475 FAQ65475:FAR65475 FKM65475:FKN65475 FUI65475:FUJ65475 GEE65475:GEF65475 GOA65475:GOB65475 GXW65475:GXX65475 HHS65475:HHT65475 HRO65475:HRP65475 IBK65475:IBL65475 ILG65475:ILH65475 IVC65475:IVD65475 JEY65475:JEZ65475 JOU65475:JOV65475 JYQ65475:JYR65475 KIM65475:KIN65475 KSI65475:KSJ65475 LCE65475:LCF65475 LMA65475:LMB65475 LVW65475:LVX65475 MFS65475:MFT65475 MPO65475:MPP65475 MZK65475:MZL65475 NJG65475:NJH65475 NTC65475:NTD65475 OCY65475:OCZ65475 OMU65475:OMV65475 OWQ65475:OWR65475 PGM65475:PGN65475 PQI65475:PQJ65475 QAE65475:QAF65475 QKA65475:QKB65475 QTW65475:QTX65475 RDS65475:RDT65475 RNO65475:RNP65475 RXK65475:RXL65475 SHG65475:SHH65475 SRC65475:SRD65475 TAY65475:TAZ65475 TKU65475:TKV65475 TUQ65475:TUR65475 UEM65475:UEN65475 UOI65475:UOJ65475 UYE65475:UYF65475 VIA65475:VIB65475 VRW65475:VRX65475 WBS65475:WBT65475 WLO65475:WLP65475 WVK65475:WVL65475 F131011:G131011 IY131011:IZ131011 SU131011:SV131011 ACQ131011:ACR131011 AMM131011:AMN131011 AWI131011:AWJ131011 BGE131011:BGF131011 BQA131011:BQB131011 BZW131011:BZX131011 CJS131011:CJT131011 CTO131011:CTP131011 DDK131011:DDL131011 DNG131011:DNH131011 DXC131011:DXD131011 EGY131011:EGZ131011 EQU131011:EQV131011 FAQ131011:FAR131011 FKM131011:FKN131011 FUI131011:FUJ131011 GEE131011:GEF131011 GOA131011:GOB131011 GXW131011:GXX131011 HHS131011:HHT131011 HRO131011:HRP131011 IBK131011:IBL131011 ILG131011:ILH131011 IVC131011:IVD131011 JEY131011:JEZ131011 JOU131011:JOV131011 JYQ131011:JYR131011 KIM131011:KIN131011 KSI131011:KSJ131011 LCE131011:LCF131011 LMA131011:LMB131011 LVW131011:LVX131011 MFS131011:MFT131011 MPO131011:MPP131011 MZK131011:MZL131011 NJG131011:NJH131011 NTC131011:NTD131011 OCY131011:OCZ131011 OMU131011:OMV131011 OWQ131011:OWR131011 PGM131011:PGN131011 PQI131011:PQJ131011 QAE131011:QAF131011 QKA131011:QKB131011 QTW131011:QTX131011 RDS131011:RDT131011 RNO131011:RNP131011 RXK131011:RXL131011 SHG131011:SHH131011 SRC131011:SRD131011 TAY131011:TAZ131011 TKU131011:TKV131011 TUQ131011:TUR131011 UEM131011:UEN131011 UOI131011:UOJ131011 UYE131011:UYF131011 VIA131011:VIB131011 VRW131011:VRX131011 WBS131011:WBT131011 WLO131011:WLP131011 WVK131011:WVL131011 F196547:G196547 IY196547:IZ196547 SU196547:SV196547 ACQ196547:ACR196547 AMM196547:AMN196547 AWI196547:AWJ196547 BGE196547:BGF196547 BQA196547:BQB196547 BZW196547:BZX196547 CJS196547:CJT196547 CTO196547:CTP196547 DDK196547:DDL196547 DNG196547:DNH196547 DXC196547:DXD196547 EGY196547:EGZ196547 EQU196547:EQV196547 FAQ196547:FAR196547 FKM196547:FKN196547 FUI196547:FUJ196547 GEE196547:GEF196547 GOA196547:GOB196547 GXW196547:GXX196547 HHS196547:HHT196547 HRO196547:HRP196547 IBK196547:IBL196547 ILG196547:ILH196547 IVC196547:IVD196547 JEY196547:JEZ196547 JOU196547:JOV196547 JYQ196547:JYR196547 KIM196547:KIN196547 KSI196547:KSJ196547 LCE196547:LCF196547 LMA196547:LMB196547 LVW196547:LVX196547 MFS196547:MFT196547 MPO196547:MPP196547 MZK196547:MZL196547 NJG196547:NJH196547 NTC196547:NTD196547 OCY196547:OCZ196547 OMU196547:OMV196547 OWQ196547:OWR196547 PGM196547:PGN196547 PQI196547:PQJ196547 QAE196547:QAF196547 QKA196547:QKB196547 QTW196547:QTX196547 RDS196547:RDT196547 RNO196547:RNP196547 RXK196547:RXL196547 SHG196547:SHH196547 SRC196547:SRD196547 TAY196547:TAZ196547 TKU196547:TKV196547 TUQ196547:TUR196547 UEM196547:UEN196547 UOI196547:UOJ196547 UYE196547:UYF196547 VIA196547:VIB196547 VRW196547:VRX196547 WBS196547:WBT196547 WLO196547:WLP196547 WVK196547:WVL196547 F262083:G262083 IY262083:IZ262083 SU262083:SV262083 ACQ262083:ACR262083 AMM262083:AMN262083 AWI262083:AWJ262083 BGE262083:BGF262083 BQA262083:BQB262083 BZW262083:BZX262083 CJS262083:CJT262083 CTO262083:CTP262083 DDK262083:DDL262083 DNG262083:DNH262083 DXC262083:DXD262083 EGY262083:EGZ262083 EQU262083:EQV262083 FAQ262083:FAR262083 FKM262083:FKN262083 FUI262083:FUJ262083 GEE262083:GEF262083 GOA262083:GOB262083 GXW262083:GXX262083 HHS262083:HHT262083 HRO262083:HRP262083 IBK262083:IBL262083 ILG262083:ILH262083 IVC262083:IVD262083 JEY262083:JEZ262083 JOU262083:JOV262083 JYQ262083:JYR262083 KIM262083:KIN262083 KSI262083:KSJ262083 LCE262083:LCF262083 LMA262083:LMB262083 LVW262083:LVX262083 MFS262083:MFT262083 MPO262083:MPP262083 MZK262083:MZL262083 NJG262083:NJH262083 NTC262083:NTD262083 OCY262083:OCZ262083 OMU262083:OMV262083 OWQ262083:OWR262083 PGM262083:PGN262083 PQI262083:PQJ262083 QAE262083:QAF262083 QKA262083:QKB262083 QTW262083:QTX262083 RDS262083:RDT262083 RNO262083:RNP262083 RXK262083:RXL262083 SHG262083:SHH262083 SRC262083:SRD262083 TAY262083:TAZ262083 TKU262083:TKV262083 TUQ262083:TUR262083 UEM262083:UEN262083 UOI262083:UOJ262083 UYE262083:UYF262083 VIA262083:VIB262083 VRW262083:VRX262083 WBS262083:WBT262083 WLO262083:WLP262083 WVK262083:WVL262083 F327619:G327619 IY327619:IZ327619 SU327619:SV327619 ACQ327619:ACR327619 AMM327619:AMN327619 AWI327619:AWJ327619 BGE327619:BGF327619 BQA327619:BQB327619 BZW327619:BZX327619 CJS327619:CJT327619 CTO327619:CTP327619 DDK327619:DDL327619 DNG327619:DNH327619 DXC327619:DXD327619 EGY327619:EGZ327619 EQU327619:EQV327619 FAQ327619:FAR327619 FKM327619:FKN327619 FUI327619:FUJ327619 GEE327619:GEF327619 GOA327619:GOB327619 GXW327619:GXX327619 HHS327619:HHT327619 HRO327619:HRP327619 IBK327619:IBL327619 ILG327619:ILH327619 IVC327619:IVD327619 JEY327619:JEZ327619 JOU327619:JOV327619 JYQ327619:JYR327619 KIM327619:KIN327619 KSI327619:KSJ327619 LCE327619:LCF327619 LMA327619:LMB327619 LVW327619:LVX327619 MFS327619:MFT327619 MPO327619:MPP327619 MZK327619:MZL327619 NJG327619:NJH327619 NTC327619:NTD327619 OCY327619:OCZ327619 OMU327619:OMV327619 OWQ327619:OWR327619 PGM327619:PGN327619 PQI327619:PQJ327619 QAE327619:QAF327619 QKA327619:QKB327619 QTW327619:QTX327619 RDS327619:RDT327619 RNO327619:RNP327619 RXK327619:RXL327619 SHG327619:SHH327619 SRC327619:SRD327619 TAY327619:TAZ327619 TKU327619:TKV327619 TUQ327619:TUR327619 UEM327619:UEN327619 UOI327619:UOJ327619 UYE327619:UYF327619 VIA327619:VIB327619 VRW327619:VRX327619 WBS327619:WBT327619 WLO327619:WLP327619 WVK327619:WVL327619 F393155:G393155 IY393155:IZ393155 SU393155:SV393155 ACQ393155:ACR393155 AMM393155:AMN393155 AWI393155:AWJ393155 BGE393155:BGF393155 BQA393155:BQB393155 BZW393155:BZX393155 CJS393155:CJT393155 CTO393155:CTP393155 DDK393155:DDL393155 DNG393155:DNH393155 DXC393155:DXD393155 EGY393155:EGZ393155 EQU393155:EQV393155 FAQ393155:FAR393155 FKM393155:FKN393155 FUI393155:FUJ393155 GEE393155:GEF393155 GOA393155:GOB393155 GXW393155:GXX393155 HHS393155:HHT393155 HRO393155:HRP393155 IBK393155:IBL393155 ILG393155:ILH393155 IVC393155:IVD393155 JEY393155:JEZ393155 JOU393155:JOV393155 JYQ393155:JYR393155 KIM393155:KIN393155 KSI393155:KSJ393155 LCE393155:LCF393155 LMA393155:LMB393155 LVW393155:LVX393155 MFS393155:MFT393155 MPO393155:MPP393155 MZK393155:MZL393155 NJG393155:NJH393155 NTC393155:NTD393155 OCY393155:OCZ393155 OMU393155:OMV393155 OWQ393155:OWR393155 PGM393155:PGN393155 PQI393155:PQJ393155 QAE393155:QAF393155 QKA393155:QKB393155 QTW393155:QTX393155 RDS393155:RDT393155 RNO393155:RNP393155 RXK393155:RXL393155 SHG393155:SHH393155 SRC393155:SRD393155 TAY393155:TAZ393155 TKU393155:TKV393155 TUQ393155:TUR393155 UEM393155:UEN393155 UOI393155:UOJ393155 UYE393155:UYF393155 VIA393155:VIB393155 VRW393155:VRX393155 WBS393155:WBT393155 WLO393155:WLP393155 WVK393155:WVL393155 F458691:G458691 IY458691:IZ458691 SU458691:SV458691 ACQ458691:ACR458691 AMM458691:AMN458691 AWI458691:AWJ458691 BGE458691:BGF458691 BQA458691:BQB458691 BZW458691:BZX458691 CJS458691:CJT458691 CTO458691:CTP458691 DDK458691:DDL458691 DNG458691:DNH458691 DXC458691:DXD458691 EGY458691:EGZ458691 EQU458691:EQV458691 FAQ458691:FAR458691 FKM458691:FKN458691 FUI458691:FUJ458691 GEE458691:GEF458691 GOA458691:GOB458691 GXW458691:GXX458691 HHS458691:HHT458691 HRO458691:HRP458691 IBK458691:IBL458691 ILG458691:ILH458691 IVC458691:IVD458691 JEY458691:JEZ458691 JOU458691:JOV458691 JYQ458691:JYR458691 KIM458691:KIN458691 KSI458691:KSJ458691 LCE458691:LCF458691 LMA458691:LMB458691 LVW458691:LVX458691 MFS458691:MFT458691 MPO458691:MPP458691 MZK458691:MZL458691 NJG458691:NJH458691 NTC458691:NTD458691 OCY458691:OCZ458691 OMU458691:OMV458691 OWQ458691:OWR458691 PGM458691:PGN458691 PQI458691:PQJ458691 QAE458691:QAF458691 QKA458691:QKB458691 QTW458691:QTX458691 RDS458691:RDT458691 RNO458691:RNP458691 RXK458691:RXL458691 SHG458691:SHH458691 SRC458691:SRD458691 TAY458691:TAZ458691 TKU458691:TKV458691 TUQ458691:TUR458691 UEM458691:UEN458691 UOI458691:UOJ458691 UYE458691:UYF458691 VIA458691:VIB458691 VRW458691:VRX458691 WBS458691:WBT458691 WLO458691:WLP458691 WVK458691:WVL458691 F524227:G524227 IY524227:IZ524227 SU524227:SV524227 ACQ524227:ACR524227 AMM524227:AMN524227 AWI524227:AWJ524227 BGE524227:BGF524227 BQA524227:BQB524227 BZW524227:BZX524227 CJS524227:CJT524227 CTO524227:CTP524227 DDK524227:DDL524227 DNG524227:DNH524227 DXC524227:DXD524227 EGY524227:EGZ524227 EQU524227:EQV524227 FAQ524227:FAR524227 FKM524227:FKN524227 FUI524227:FUJ524227 GEE524227:GEF524227 GOA524227:GOB524227 GXW524227:GXX524227 HHS524227:HHT524227 HRO524227:HRP524227 IBK524227:IBL524227 ILG524227:ILH524227 IVC524227:IVD524227 JEY524227:JEZ524227 JOU524227:JOV524227 JYQ524227:JYR524227 KIM524227:KIN524227 KSI524227:KSJ524227 LCE524227:LCF524227 LMA524227:LMB524227 LVW524227:LVX524227 MFS524227:MFT524227 MPO524227:MPP524227 MZK524227:MZL524227 NJG524227:NJH524227 NTC524227:NTD524227 OCY524227:OCZ524227 OMU524227:OMV524227 OWQ524227:OWR524227 PGM524227:PGN524227 PQI524227:PQJ524227 QAE524227:QAF524227 QKA524227:QKB524227 QTW524227:QTX524227 RDS524227:RDT524227 RNO524227:RNP524227 RXK524227:RXL524227 SHG524227:SHH524227 SRC524227:SRD524227 TAY524227:TAZ524227 TKU524227:TKV524227 TUQ524227:TUR524227 UEM524227:UEN524227 UOI524227:UOJ524227 UYE524227:UYF524227 VIA524227:VIB524227 VRW524227:VRX524227 WBS524227:WBT524227 WLO524227:WLP524227 WVK524227:WVL524227 F589763:G589763 IY589763:IZ589763 SU589763:SV589763 ACQ589763:ACR589763 AMM589763:AMN589763 AWI589763:AWJ589763 BGE589763:BGF589763 BQA589763:BQB589763 BZW589763:BZX589763 CJS589763:CJT589763 CTO589763:CTP589763 DDK589763:DDL589763 DNG589763:DNH589763 DXC589763:DXD589763 EGY589763:EGZ589763 EQU589763:EQV589763 FAQ589763:FAR589763 FKM589763:FKN589763 FUI589763:FUJ589763 GEE589763:GEF589763 GOA589763:GOB589763 GXW589763:GXX589763 HHS589763:HHT589763 HRO589763:HRP589763 IBK589763:IBL589763 ILG589763:ILH589763 IVC589763:IVD589763 JEY589763:JEZ589763 JOU589763:JOV589763 JYQ589763:JYR589763 KIM589763:KIN589763 KSI589763:KSJ589763 LCE589763:LCF589763 LMA589763:LMB589763 LVW589763:LVX589763 MFS589763:MFT589763 MPO589763:MPP589763 MZK589763:MZL589763 NJG589763:NJH589763 NTC589763:NTD589763 OCY589763:OCZ589763 OMU589763:OMV589763 OWQ589763:OWR589763 PGM589763:PGN589763 PQI589763:PQJ589763 QAE589763:QAF589763 QKA589763:QKB589763 QTW589763:QTX589763 RDS589763:RDT589763 RNO589763:RNP589763 RXK589763:RXL589763 SHG589763:SHH589763 SRC589763:SRD589763 TAY589763:TAZ589763 TKU589763:TKV589763 TUQ589763:TUR589763 UEM589763:UEN589763 UOI589763:UOJ589763 UYE589763:UYF589763 VIA589763:VIB589763 VRW589763:VRX589763 WBS589763:WBT589763 WLO589763:WLP589763 WVK589763:WVL589763 F655299:G655299 IY655299:IZ655299 SU655299:SV655299 ACQ655299:ACR655299 AMM655299:AMN655299 AWI655299:AWJ655299 BGE655299:BGF655299 BQA655299:BQB655299 BZW655299:BZX655299 CJS655299:CJT655299 CTO655299:CTP655299 DDK655299:DDL655299 DNG655299:DNH655299 DXC655299:DXD655299 EGY655299:EGZ655299 EQU655299:EQV655299 FAQ655299:FAR655299 FKM655299:FKN655299 FUI655299:FUJ655299 GEE655299:GEF655299 GOA655299:GOB655299 GXW655299:GXX655299 HHS655299:HHT655299 HRO655299:HRP655299 IBK655299:IBL655299 ILG655299:ILH655299 IVC655299:IVD655299 JEY655299:JEZ655299 JOU655299:JOV655299 JYQ655299:JYR655299 KIM655299:KIN655299 KSI655299:KSJ655299 LCE655299:LCF655299 LMA655299:LMB655299 LVW655299:LVX655299 MFS655299:MFT655299 MPO655299:MPP655299 MZK655299:MZL655299 NJG655299:NJH655299 NTC655299:NTD655299 OCY655299:OCZ655299 OMU655299:OMV655299 OWQ655299:OWR655299 PGM655299:PGN655299 PQI655299:PQJ655299 QAE655299:QAF655299 QKA655299:QKB655299 QTW655299:QTX655299 RDS655299:RDT655299 RNO655299:RNP655299 RXK655299:RXL655299 SHG655299:SHH655299 SRC655299:SRD655299 TAY655299:TAZ655299 TKU655299:TKV655299 TUQ655299:TUR655299 UEM655299:UEN655299 UOI655299:UOJ655299 UYE655299:UYF655299 VIA655299:VIB655299 VRW655299:VRX655299 WBS655299:WBT655299 WLO655299:WLP655299 WVK655299:WVL655299 F720835:G720835 IY720835:IZ720835 SU720835:SV720835 ACQ720835:ACR720835 AMM720835:AMN720835 AWI720835:AWJ720835 BGE720835:BGF720835 BQA720835:BQB720835 BZW720835:BZX720835 CJS720835:CJT720835 CTO720835:CTP720835 DDK720835:DDL720835 DNG720835:DNH720835 DXC720835:DXD720835 EGY720835:EGZ720835 EQU720835:EQV720835 FAQ720835:FAR720835 FKM720835:FKN720835 FUI720835:FUJ720835 GEE720835:GEF720835 GOA720835:GOB720835 GXW720835:GXX720835 HHS720835:HHT720835 HRO720835:HRP720835 IBK720835:IBL720835 ILG720835:ILH720835 IVC720835:IVD720835 JEY720835:JEZ720835 JOU720835:JOV720835 JYQ720835:JYR720835 KIM720835:KIN720835 KSI720835:KSJ720835 LCE720835:LCF720835 LMA720835:LMB720835 LVW720835:LVX720835 MFS720835:MFT720835 MPO720835:MPP720835 MZK720835:MZL720835 NJG720835:NJH720835 NTC720835:NTD720835 OCY720835:OCZ720835 OMU720835:OMV720835 OWQ720835:OWR720835 PGM720835:PGN720835 PQI720835:PQJ720835 QAE720835:QAF720835 QKA720835:QKB720835 QTW720835:QTX720835 RDS720835:RDT720835 RNO720835:RNP720835 RXK720835:RXL720835 SHG720835:SHH720835 SRC720835:SRD720835 TAY720835:TAZ720835 TKU720835:TKV720835 TUQ720835:TUR720835 UEM720835:UEN720835 UOI720835:UOJ720835 UYE720835:UYF720835 VIA720835:VIB720835 VRW720835:VRX720835 WBS720835:WBT720835 WLO720835:WLP720835 WVK720835:WVL720835 F786371:G786371 IY786371:IZ786371 SU786371:SV786371 ACQ786371:ACR786371 AMM786371:AMN786371 AWI786371:AWJ786371 BGE786371:BGF786371 BQA786371:BQB786371 BZW786371:BZX786371 CJS786371:CJT786371 CTO786371:CTP786371 DDK786371:DDL786371 DNG786371:DNH786371 DXC786371:DXD786371 EGY786371:EGZ786371 EQU786371:EQV786371 FAQ786371:FAR786371 FKM786371:FKN786371 FUI786371:FUJ786371 GEE786371:GEF786371 GOA786371:GOB786371 GXW786371:GXX786371 HHS786371:HHT786371 HRO786371:HRP786371 IBK786371:IBL786371 ILG786371:ILH786371 IVC786371:IVD786371 JEY786371:JEZ786371 JOU786371:JOV786371 JYQ786371:JYR786371 KIM786371:KIN786371 KSI786371:KSJ786371 LCE786371:LCF786371 LMA786371:LMB786371 LVW786371:LVX786371 MFS786371:MFT786371 MPO786371:MPP786371 MZK786371:MZL786371 NJG786371:NJH786371 NTC786371:NTD786371 OCY786371:OCZ786371 OMU786371:OMV786371 OWQ786371:OWR786371 PGM786371:PGN786371 PQI786371:PQJ786371 QAE786371:QAF786371 QKA786371:QKB786371 QTW786371:QTX786371 RDS786371:RDT786371 RNO786371:RNP786371 RXK786371:RXL786371 SHG786371:SHH786371 SRC786371:SRD786371 TAY786371:TAZ786371 TKU786371:TKV786371 TUQ786371:TUR786371 UEM786371:UEN786371 UOI786371:UOJ786371 UYE786371:UYF786371 VIA786371:VIB786371 VRW786371:VRX786371 WBS786371:WBT786371 WLO786371:WLP786371 WVK786371:WVL786371 F851907:G851907 IY851907:IZ851907 SU851907:SV851907 ACQ851907:ACR851907 AMM851907:AMN851907 AWI851907:AWJ851907 BGE851907:BGF851907 BQA851907:BQB851907 BZW851907:BZX851907 CJS851907:CJT851907 CTO851907:CTP851907 DDK851907:DDL851907 DNG851907:DNH851907 DXC851907:DXD851907 EGY851907:EGZ851907 EQU851907:EQV851907 FAQ851907:FAR851907 FKM851907:FKN851907 FUI851907:FUJ851907 GEE851907:GEF851907 GOA851907:GOB851907 GXW851907:GXX851907 HHS851907:HHT851907 HRO851907:HRP851907 IBK851907:IBL851907 ILG851907:ILH851907 IVC851907:IVD851907 JEY851907:JEZ851907 JOU851907:JOV851907 JYQ851907:JYR851907 KIM851907:KIN851907 KSI851907:KSJ851907 LCE851907:LCF851907 LMA851907:LMB851907 LVW851907:LVX851907 MFS851907:MFT851907 MPO851907:MPP851907 MZK851907:MZL851907 NJG851907:NJH851907 NTC851907:NTD851907 OCY851907:OCZ851907 OMU851907:OMV851907 OWQ851907:OWR851907 PGM851907:PGN851907 PQI851907:PQJ851907 QAE851907:QAF851907 QKA851907:QKB851907 QTW851907:QTX851907 RDS851907:RDT851907 RNO851907:RNP851907 RXK851907:RXL851907 SHG851907:SHH851907 SRC851907:SRD851907 TAY851907:TAZ851907 TKU851907:TKV851907 TUQ851907:TUR851907 UEM851907:UEN851907 UOI851907:UOJ851907 UYE851907:UYF851907 VIA851907:VIB851907 VRW851907:VRX851907 WBS851907:WBT851907 WLO851907:WLP851907 WVK851907:WVL851907 F917443:G917443 IY917443:IZ917443 SU917443:SV917443 ACQ917443:ACR917443 AMM917443:AMN917443 AWI917443:AWJ917443 BGE917443:BGF917443 BQA917443:BQB917443 BZW917443:BZX917443 CJS917443:CJT917443 CTO917443:CTP917443 DDK917443:DDL917443 DNG917443:DNH917443 DXC917443:DXD917443 EGY917443:EGZ917443 EQU917443:EQV917443 FAQ917443:FAR917443 FKM917443:FKN917443 FUI917443:FUJ917443 GEE917443:GEF917443 GOA917443:GOB917443 GXW917443:GXX917443 HHS917443:HHT917443 HRO917443:HRP917443 IBK917443:IBL917443 ILG917443:ILH917443 IVC917443:IVD917443 JEY917443:JEZ917443 JOU917443:JOV917443 JYQ917443:JYR917443 KIM917443:KIN917443 KSI917443:KSJ917443 LCE917443:LCF917443 LMA917443:LMB917443 LVW917443:LVX917443 MFS917443:MFT917443 MPO917443:MPP917443 MZK917443:MZL917443 NJG917443:NJH917443 NTC917443:NTD917443 OCY917443:OCZ917443 OMU917443:OMV917443 OWQ917443:OWR917443 PGM917443:PGN917443 PQI917443:PQJ917443 QAE917443:QAF917443 QKA917443:QKB917443 QTW917443:QTX917443 RDS917443:RDT917443 RNO917443:RNP917443 RXK917443:RXL917443 SHG917443:SHH917443 SRC917443:SRD917443 TAY917443:TAZ917443 TKU917443:TKV917443 TUQ917443:TUR917443 UEM917443:UEN917443 UOI917443:UOJ917443 UYE917443:UYF917443 VIA917443:VIB917443 VRW917443:VRX917443 WBS917443:WBT917443 WLO917443:WLP917443 WVK917443:WVL917443 F982979:G982979 IY982979:IZ982979 SU982979:SV982979 ACQ982979:ACR982979 AMM982979:AMN982979 AWI982979:AWJ982979 BGE982979:BGF982979 BQA982979:BQB982979 BZW982979:BZX982979 CJS982979:CJT982979 CTO982979:CTP982979 DDK982979:DDL982979 DNG982979:DNH982979 DXC982979:DXD982979 EGY982979:EGZ982979 EQU982979:EQV982979 FAQ982979:FAR982979 FKM982979:FKN982979 FUI982979:FUJ982979 GEE982979:GEF982979 GOA982979:GOB982979 GXW982979:GXX982979 HHS982979:HHT982979 HRO982979:HRP982979 IBK982979:IBL982979 ILG982979:ILH982979 IVC982979:IVD982979 JEY982979:JEZ982979 JOU982979:JOV982979 JYQ982979:JYR982979 KIM982979:KIN982979 KSI982979:KSJ982979 LCE982979:LCF982979 LMA982979:LMB982979 LVW982979:LVX982979 MFS982979:MFT982979 MPO982979:MPP982979 MZK982979:MZL982979 NJG982979:NJH982979 NTC982979:NTD982979 OCY982979:OCZ982979 OMU982979:OMV982979 OWQ982979:OWR982979 PGM982979:PGN982979 PQI982979:PQJ982979 QAE982979:QAF982979 QKA982979:QKB982979 QTW982979:QTX982979 RDS982979:RDT982979 RNO982979:RNP982979 RXK982979:RXL982979 SHG982979:SHH982979 SRC982979:SRD982979 TAY982979:TAZ982979 TKU982979:TKV982979 TUQ982979:TUR982979 UEM982979:UEN982979 UOI982979:UOJ982979 UYE982979:UYF982979 VIA982979:VIB982979 VRW982979:VRX982979 WBS982979:WBT982979 WLO982979:WLP982979 WVT982979 N65475 JH65475 TD65475 ACZ65475 AMV65475 AWR65475 BGN65475 BQJ65475 CAF65475 CKB65475 CTX65475 DDT65475 DNP65475 DXL65475 EHH65475 ERD65475 FAZ65475 FKV65475 FUR65475 GEN65475 GOJ65475 GYF65475 HIB65475 HRX65475 IBT65475 ILP65475 IVL65475 JFH65475 JPD65475 JYZ65475 KIV65475 KSR65475 LCN65475 LMJ65475 LWF65475 MGB65475 MPX65475 MZT65475 NJP65475 NTL65475 ODH65475 OND65475 OWZ65475 PGV65475 PQR65475 QAN65475 QKJ65475 QUF65475 REB65475 RNX65475 RXT65475 SHP65475 SRL65475 TBH65475 TLD65475 TUZ65475 UEV65475 UOR65475 UYN65475 VIJ65475 VSF65475 WCB65475 WLX65475 WVT65475 N131011 JH131011 TD131011 ACZ131011 AMV131011 AWR131011 BGN131011 BQJ131011 CAF131011 CKB131011 CTX131011 DDT131011 DNP131011 DXL131011 EHH131011 ERD131011 FAZ131011 FKV131011 FUR131011 GEN131011 GOJ131011 GYF131011 HIB131011 HRX131011 IBT131011 ILP131011 IVL131011 JFH131011 JPD131011 JYZ131011 KIV131011 KSR131011 LCN131011 LMJ131011 LWF131011 MGB131011 MPX131011 MZT131011 NJP131011 NTL131011 ODH131011 OND131011 OWZ131011 PGV131011 PQR131011 QAN131011 QKJ131011 QUF131011 REB131011 RNX131011 RXT131011 SHP131011 SRL131011 TBH131011 TLD131011 TUZ131011 UEV131011 UOR131011 UYN131011 VIJ131011 VSF131011 WCB131011 WLX131011 WVT131011 N196547 JH196547 TD196547 ACZ196547 AMV196547 AWR196547 BGN196547 BQJ196547 CAF196547 CKB196547 CTX196547 DDT196547 DNP196547 DXL196547 EHH196547 ERD196547 FAZ196547 FKV196547 FUR196547 GEN196547 GOJ196547 GYF196547 HIB196547 HRX196547 IBT196547 ILP196547 IVL196547 JFH196547 JPD196547 JYZ196547 KIV196547 KSR196547 LCN196547 LMJ196547 LWF196547 MGB196547 MPX196547 MZT196547 NJP196547 NTL196547 ODH196547 OND196547 OWZ196547 PGV196547 PQR196547 QAN196547 QKJ196547 QUF196547 REB196547 RNX196547 RXT196547 SHP196547 SRL196547 TBH196547 TLD196547 TUZ196547 UEV196547 UOR196547 UYN196547 VIJ196547 VSF196547 WCB196547 WLX196547 WVT196547 N262083 JH262083 TD262083 ACZ262083 AMV262083 AWR262083 BGN262083 BQJ262083 CAF262083 CKB262083 CTX262083 DDT262083 DNP262083 DXL262083 EHH262083 ERD262083 FAZ262083 FKV262083 FUR262083 GEN262083 GOJ262083 GYF262083 HIB262083 HRX262083 IBT262083 ILP262083 IVL262083 JFH262083 JPD262083 JYZ262083 KIV262083 KSR262083 LCN262083 LMJ262083 LWF262083 MGB262083 MPX262083 MZT262083 NJP262083 NTL262083 ODH262083 OND262083 OWZ262083 PGV262083 PQR262083 QAN262083 QKJ262083 QUF262083 REB262083 RNX262083 RXT262083 SHP262083 SRL262083 TBH262083 TLD262083 TUZ262083 UEV262083 UOR262083 UYN262083 VIJ262083 VSF262083 WCB262083 WLX262083 WVT262083 N327619 JH327619 TD327619 ACZ327619 AMV327619 AWR327619 BGN327619 BQJ327619 CAF327619 CKB327619 CTX327619 DDT327619 DNP327619 DXL327619 EHH327619 ERD327619 FAZ327619 FKV327619 FUR327619 GEN327619 GOJ327619 GYF327619 HIB327619 HRX327619 IBT327619 ILP327619 IVL327619 JFH327619 JPD327619 JYZ327619 KIV327619 KSR327619 LCN327619 LMJ327619 LWF327619 MGB327619 MPX327619 MZT327619 NJP327619 NTL327619 ODH327619 OND327619 OWZ327619 PGV327619 PQR327619 QAN327619 QKJ327619 QUF327619 REB327619 RNX327619 RXT327619 SHP327619 SRL327619 TBH327619 TLD327619 TUZ327619 UEV327619 UOR327619 UYN327619 VIJ327619 VSF327619 WCB327619 WLX327619 WVT327619 N393155 JH393155 TD393155 ACZ393155 AMV393155 AWR393155 BGN393155 BQJ393155 CAF393155 CKB393155 CTX393155 DDT393155 DNP393155 DXL393155 EHH393155 ERD393155 FAZ393155 FKV393155 FUR393155 GEN393155 GOJ393155 GYF393155 HIB393155 HRX393155 IBT393155 ILP393155 IVL393155 JFH393155 JPD393155 JYZ393155 KIV393155 KSR393155 LCN393155 LMJ393155 LWF393155 MGB393155 MPX393155 MZT393155 NJP393155 NTL393155 ODH393155 OND393155 OWZ393155 PGV393155 PQR393155 QAN393155 QKJ393155 QUF393155 REB393155 RNX393155 RXT393155 SHP393155 SRL393155 TBH393155 TLD393155 TUZ393155 UEV393155 UOR393155 UYN393155 VIJ393155 VSF393155 WCB393155 WLX393155 WVT393155 N458691 JH458691 TD458691 ACZ458691 AMV458691 AWR458691 BGN458691 BQJ458691 CAF458691 CKB458691 CTX458691 DDT458691 DNP458691 DXL458691 EHH458691 ERD458691 FAZ458691 FKV458691 FUR458691 GEN458691 GOJ458691 GYF458691 HIB458691 HRX458691 IBT458691 ILP458691 IVL458691 JFH458691 JPD458691 JYZ458691 KIV458691 KSR458691 LCN458691 LMJ458691 LWF458691 MGB458691 MPX458691 MZT458691 NJP458691 NTL458691 ODH458691 OND458691 OWZ458691 PGV458691 PQR458691 QAN458691 QKJ458691 QUF458691 REB458691 RNX458691 RXT458691 SHP458691 SRL458691 TBH458691 TLD458691 TUZ458691 UEV458691 UOR458691 UYN458691 VIJ458691 VSF458691 WCB458691 WLX458691 WVT458691 N524227 JH524227 TD524227 ACZ524227 AMV524227 AWR524227 BGN524227 BQJ524227 CAF524227 CKB524227 CTX524227 DDT524227 DNP524227 DXL524227 EHH524227 ERD524227 FAZ524227 FKV524227 FUR524227 GEN524227 GOJ524227 GYF524227 HIB524227 HRX524227 IBT524227 ILP524227 IVL524227 JFH524227 JPD524227 JYZ524227 KIV524227 KSR524227 LCN524227 LMJ524227 LWF524227 MGB524227 MPX524227 MZT524227 NJP524227 NTL524227 ODH524227 OND524227 OWZ524227 PGV524227 PQR524227 QAN524227 QKJ524227 QUF524227 REB524227 RNX524227 RXT524227 SHP524227 SRL524227 TBH524227 TLD524227 TUZ524227 UEV524227 UOR524227 UYN524227 VIJ524227 VSF524227 WCB524227 WLX524227 WVT524227 N589763 JH589763 TD589763 ACZ589763 AMV589763 AWR589763 BGN589763 BQJ589763 CAF589763 CKB589763 CTX589763 DDT589763 DNP589763 DXL589763 EHH589763 ERD589763 FAZ589763 FKV589763 FUR589763 GEN589763 GOJ589763 GYF589763 HIB589763 HRX589763 IBT589763 ILP589763 IVL589763 JFH589763 JPD589763 JYZ589763 KIV589763 KSR589763 LCN589763 LMJ589763 LWF589763 MGB589763 MPX589763 MZT589763 NJP589763 NTL589763 ODH589763 OND589763 OWZ589763 PGV589763 PQR589763 QAN589763 QKJ589763 QUF589763 REB589763 RNX589763 RXT589763 SHP589763 SRL589763 TBH589763 TLD589763 TUZ589763 UEV589763 UOR589763 UYN589763 VIJ589763 VSF589763 WCB589763 WLX589763 WVT589763 N655299 JH655299 TD655299 ACZ655299 AMV655299 AWR655299 BGN655299 BQJ655299 CAF655299 CKB655299 CTX655299 DDT655299 DNP655299 DXL655299 EHH655299 ERD655299 FAZ655299 FKV655299 FUR655299 GEN655299 GOJ655299 GYF655299 HIB655299 HRX655299 IBT655299 ILP655299 IVL655299 JFH655299 JPD655299 JYZ655299 KIV655299 KSR655299 LCN655299 LMJ655299 LWF655299 MGB655299 MPX655299 MZT655299 NJP655299 NTL655299 ODH655299 OND655299 OWZ655299 PGV655299 PQR655299 QAN655299 QKJ655299 QUF655299 REB655299 RNX655299 RXT655299 SHP655299 SRL655299 TBH655299 TLD655299 TUZ655299 UEV655299 UOR655299 UYN655299 VIJ655299 VSF655299 WCB655299 WLX655299 WVT655299 N720835 JH720835 TD720835 ACZ720835 AMV720835 AWR720835 BGN720835 BQJ720835 CAF720835 CKB720835 CTX720835 DDT720835 DNP720835 DXL720835 EHH720835 ERD720835 FAZ720835 FKV720835 FUR720835 GEN720835 GOJ720835 GYF720835 HIB720835 HRX720835 IBT720835 ILP720835 IVL720835 JFH720835 JPD720835 JYZ720835 KIV720835 KSR720835 LCN720835 LMJ720835 LWF720835 MGB720835 MPX720835 MZT720835 NJP720835 NTL720835 ODH720835 OND720835 OWZ720835 PGV720835 PQR720835 QAN720835 QKJ720835 QUF720835 REB720835 RNX720835 RXT720835 SHP720835 SRL720835 TBH720835 TLD720835 TUZ720835 UEV720835 UOR720835 UYN720835 VIJ720835 VSF720835 WCB720835 WLX720835 WVT720835 N786371 JH786371 TD786371 ACZ786371 AMV786371 AWR786371 BGN786371 BQJ786371 CAF786371 CKB786371 CTX786371 DDT786371 DNP786371 DXL786371 EHH786371 ERD786371 FAZ786371 FKV786371 FUR786371 GEN786371 GOJ786371 GYF786371 HIB786371 HRX786371 IBT786371 ILP786371 IVL786371 JFH786371 JPD786371 JYZ786371 KIV786371 KSR786371 LCN786371 LMJ786371 LWF786371 MGB786371 MPX786371 MZT786371 NJP786371 NTL786371 ODH786371 OND786371 OWZ786371 PGV786371 PQR786371 QAN786371 QKJ786371 QUF786371 REB786371 RNX786371 RXT786371 SHP786371 SRL786371 TBH786371 TLD786371 TUZ786371 UEV786371 UOR786371 UYN786371 VIJ786371 VSF786371 WCB786371 WLX786371 WVT786371 N851907 JH851907 TD851907 ACZ851907 AMV851907 AWR851907 BGN851907 BQJ851907 CAF851907 CKB851907 CTX851907 DDT851907 DNP851907 DXL851907 EHH851907 ERD851907 FAZ851907 FKV851907 FUR851907 GEN851907 GOJ851907 GYF851907 HIB851907 HRX851907 IBT851907 ILP851907 IVL851907 JFH851907 JPD851907 JYZ851907 KIV851907 KSR851907 LCN851907 LMJ851907 LWF851907 MGB851907 MPX851907 MZT851907 NJP851907 NTL851907 ODH851907 OND851907 OWZ851907 PGV851907 PQR851907 QAN851907 QKJ851907 QUF851907 REB851907 RNX851907 RXT851907 SHP851907 SRL851907 TBH851907 TLD851907 TUZ851907 UEV851907 UOR851907 UYN851907 VIJ851907 VSF851907 WCB851907 WLX851907 WVT851907 N917443 JH917443 TD917443 ACZ917443 AMV917443 AWR917443 BGN917443 BQJ917443 CAF917443 CKB917443 CTX917443 DDT917443 DNP917443 DXL917443 EHH917443 ERD917443 FAZ917443 FKV917443 FUR917443 GEN917443 GOJ917443 GYF917443 HIB917443 HRX917443 IBT917443 ILP917443 IVL917443 JFH917443 JPD917443 JYZ917443 KIV917443 KSR917443 LCN917443 LMJ917443 LWF917443 MGB917443 MPX917443 MZT917443 NJP917443 NTL917443 ODH917443 OND917443 OWZ917443 PGV917443 PQR917443 QAN917443 QKJ917443 QUF917443 REB917443 RNX917443 RXT917443 SHP917443 SRL917443 TBH917443 TLD917443 TUZ917443 UEV917443 UOR917443 UYN917443 VIJ917443 VSF917443 WCB917443 WLX917443 WVT917443 N982979 JH982979 TD982979 ACZ982979 AMV982979 AWR982979 BGN982979 BQJ982979 CAF982979 CKB982979 CTX982979 DDT982979 DNP982979 DXL982979 EHH982979 ERD982979 FAZ982979 FKV982979 FUR982979 GEN982979 GOJ982979 GYF982979 HIB982979 HRX982979 IBT982979 ILP982979 IVL982979 JFH982979 JPD982979 JYZ982979 KIV982979 KSR982979 LCN982979 LMJ982979 LWF982979 MGB982979 MPX982979 MZT982979 NJP982979 NTL982979 ODH982979 OND982979 OWZ982979 PGV982979 PQR982979 QAN982979 QKJ982979 QUF982979 REB982979 RNX982979 RXT982979 SHP982979 SRL982979 TBH982979 TLD982979 TUZ982979 UEV982979 UOR982979 UYN982979 VIJ982979 VSF982979 WCB982979 WLX982979">
      <formula1>#REF!</formula1>
    </dataValidation>
    <dataValidation errorStyle="warning" allowBlank="1" showInputMessage="1" showErrorMessage="1" sqref="N65580 JH65580 TD65580 ACZ65580 AMV65580 AWR65580 BGN65580 BQJ65580 CAF65580 CKB65580 CTX65580 DDT65580 DNP65580 DXL65580 EHH65580 ERD65580 FAZ65580 FKV65580 FUR65580 GEN65580 GOJ65580 GYF65580 HIB65580 HRX65580 IBT65580 ILP65580 IVL65580 JFH65580 JPD65580 JYZ65580 KIV65580 KSR65580 LCN65580 LMJ65580 LWF65580 MGB65580 MPX65580 MZT65580 NJP65580 NTL65580 ODH65580 OND65580 OWZ65580 PGV65580 PQR65580 QAN65580 QKJ65580 QUF65580 REB65580 RNX65580 RXT65580 SHP65580 SRL65580 TBH65580 TLD65580 TUZ65580 UEV65580 UOR65580 UYN65580 VIJ65580 VSF65580 WCB65580 WLX65580 WVT65580 N131116 JH131116 TD131116 ACZ131116 AMV131116 AWR131116 BGN131116 BQJ131116 CAF131116 CKB131116 CTX131116 DDT131116 DNP131116 DXL131116 EHH131116 ERD131116 FAZ131116 FKV131116 FUR131116 GEN131116 GOJ131116 GYF131116 HIB131116 HRX131116 IBT131116 ILP131116 IVL131116 JFH131116 JPD131116 JYZ131116 KIV131116 KSR131116 LCN131116 LMJ131116 LWF131116 MGB131116 MPX131116 MZT131116 NJP131116 NTL131116 ODH131116 OND131116 OWZ131116 PGV131116 PQR131116 QAN131116 QKJ131116 QUF131116 REB131116 RNX131116 RXT131116 SHP131116 SRL131116 TBH131116 TLD131116 TUZ131116 UEV131116 UOR131116 UYN131116 VIJ131116 VSF131116 WCB131116 WLX131116 WVT131116 N196652 JH196652 TD196652 ACZ196652 AMV196652 AWR196652 BGN196652 BQJ196652 CAF196652 CKB196652 CTX196652 DDT196652 DNP196652 DXL196652 EHH196652 ERD196652 FAZ196652 FKV196652 FUR196652 GEN196652 GOJ196652 GYF196652 HIB196652 HRX196652 IBT196652 ILP196652 IVL196652 JFH196652 JPD196652 JYZ196652 KIV196652 KSR196652 LCN196652 LMJ196652 LWF196652 MGB196652 MPX196652 MZT196652 NJP196652 NTL196652 ODH196652 OND196652 OWZ196652 PGV196652 PQR196652 QAN196652 QKJ196652 QUF196652 REB196652 RNX196652 RXT196652 SHP196652 SRL196652 TBH196652 TLD196652 TUZ196652 UEV196652 UOR196652 UYN196652 VIJ196652 VSF196652 WCB196652 WLX196652 WVT196652 N262188 JH262188 TD262188 ACZ262188 AMV262188 AWR262188 BGN262188 BQJ262188 CAF262188 CKB262188 CTX262188 DDT262188 DNP262188 DXL262188 EHH262188 ERD262188 FAZ262188 FKV262188 FUR262188 GEN262188 GOJ262188 GYF262188 HIB262188 HRX262188 IBT262188 ILP262188 IVL262188 JFH262188 JPD262188 JYZ262188 KIV262188 KSR262188 LCN262188 LMJ262188 LWF262188 MGB262188 MPX262188 MZT262188 NJP262188 NTL262188 ODH262188 OND262188 OWZ262188 PGV262188 PQR262188 QAN262188 QKJ262188 QUF262188 REB262188 RNX262188 RXT262188 SHP262188 SRL262188 TBH262188 TLD262188 TUZ262188 UEV262188 UOR262188 UYN262188 VIJ262188 VSF262188 WCB262188 WLX262188 WVT262188 N327724 JH327724 TD327724 ACZ327724 AMV327724 AWR327724 BGN327724 BQJ327724 CAF327724 CKB327724 CTX327724 DDT327724 DNP327724 DXL327724 EHH327724 ERD327724 FAZ327724 FKV327724 FUR327724 GEN327724 GOJ327724 GYF327724 HIB327724 HRX327724 IBT327724 ILP327724 IVL327724 JFH327724 JPD327724 JYZ327724 KIV327724 KSR327724 LCN327724 LMJ327724 LWF327724 MGB327724 MPX327724 MZT327724 NJP327724 NTL327724 ODH327724 OND327724 OWZ327724 PGV327724 PQR327724 QAN327724 QKJ327724 QUF327724 REB327724 RNX327724 RXT327724 SHP327724 SRL327724 TBH327724 TLD327724 TUZ327724 UEV327724 UOR327724 UYN327724 VIJ327724 VSF327724 WCB327724 WLX327724 WVT327724 N393260 JH393260 TD393260 ACZ393260 AMV393260 AWR393260 BGN393260 BQJ393260 CAF393260 CKB393260 CTX393260 DDT393260 DNP393260 DXL393260 EHH393260 ERD393260 FAZ393260 FKV393260 FUR393260 GEN393260 GOJ393260 GYF393260 HIB393260 HRX393260 IBT393260 ILP393260 IVL393260 JFH393260 JPD393260 JYZ393260 KIV393260 KSR393260 LCN393260 LMJ393260 LWF393260 MGB393260 MPX393260 MZT393260 NJP393260 NTL393260 ODH393260 OND393260 OWZ393260 PGV393260 PQR393260 QAN393260 QKJ393260 QUF393260 REB393260 RNX393260 RXT393260 SHP393260 SRL393260 TBH393260 TLD393260 TUZ393260 UEV393260 UOR393260 UYN393260 VIJ393260 VSF393260 WCB393260 WLX393260 WVT393260 N458796 JH458796 TD458796 ACZ458796 AMV458796 AWR458796 BGN458796 BQJ458796 CAF458796 CKB458796 CTX458796 DDT458796 DNP458796 DXL458796 EHH458796 ERD458796 FAZ458796 FKV458796 FUR458796 GEN458796 GOJ458796 GYF458796 HIB458796 HRX458796 IBT458796 ILP458796 IVL458796 JFH458796 JPD458796 JYZ458796 KIV458796 KSR458796 LCN458796 LMJ458796 LWF458796 MGB458796 MPX458796 MZT458796 NJP458796 NTL458796 ODH458796 OND458796 OWZ458796 PGV458796 PQR458796 QAN458796 QKJ458796 QUF458796 REB458796 RNX458796 RXT458796 SHP458796 SRL458796 TBH458796 TLD458796 TUZ458796 UEV458796 UOR458796 UYN458796 VIJ458796 VSF458796 WCB458796 WLX458796 WVT458796 N524332 JH524332 TD524332 ACZ524332 AMV524332 AWR524332 BGN524332 BQJ524332 CAF524332 CKB524332 CTX524332 DDT524332 DNP524332 DXL524332 EHH524332 ERD524332 FAZ524332 FKV524332 FUR524332 GEN524332 GOJ524332 GYF524332 HIB524332 HRX524332 IBT524332 ILP524332 IVL524332 JFH524332 JPD524332 JYZ524332 KIV524332 KSR524332 LCN524332 LMJ524332 LWF524332 MGB524332 MPX524332 MZT524332 NJP524332 NTL524332 ODH524332 OND524332 OWZ524332 PGV524332 PQR524332 QAN524332 QKJ524332 QUF524332 REB524332 RNX524332 RXT524332 SHP524332 SRL524332 TBH524332 TLD524332 TUZ524332 UEV524332 UOR524332 UYN524332 VIJ524332 VSF524332 WCB524332 WLX524332 WVT524332 N589868 JH589868 TD589868 ACZ589868 AMV589868 AWR589868 BGN589868 BQJ589868 CAF589868 CKB589868 CTX589868 DDT589868 DNP589868 DXL589868 EHH589868 ERD589868 FAZ589868 FKV589868 FUR589868 GEN589868 GOJ589868 GYF589868 HIB589868 HRX589868 IBT589868 ILP589868 IVL589868 JFH589868 JPD589868 JYZ589868 KIV589868 KSR589868 LCN589868 LMJ589868 LWF589868 MGB589868 MPX589868 MZT589868 NJP589868 NTL589868 ODH589868 OND589868 OWZ589868 PGV589868 PQR589868 QAN589868 QKJ589868 QUF589868 REB589868 RNX589868 RXT589868 SHP589868 SRL589868 TBH589868 TLD589868 TUZ589868 UEV589868 UOR589868 UYN589868 VIJ589868 VSF589868 WCB589868 WLX589868 WVT589868 N655404 JH655404 TD655404 ACZ655404 AMV655404 AWR655404 BGN655404 BQJ655404 CAF655404 CKB655404 CTX655404 DDT655404 DNP655404 DXL655404 EHH655404 ERD655404 FAZ655404 FKV655404 FUR655404 GEN655404 GOJ655404 GYF655404 HIB655404 HRX655404 IBT655404 ILP655404 IVL655404 JFH655404 JPD655404 JYZ655404 KIV655404 KSR655404 LCN655404 LMJ655404 LWF655404 MGB655404 MPX655404 MZT655404 NJP655404 NTL655404 ODH655404 OND655404 OWZ655404 PGV655404 PQR655404 QAN655404 QKJ655404 QUF655404 REB655404 RNX655404 RXT655404 SHP655404 SRL655404 TBH655404 TLD655404 TUZ655404 UEV655404 UOR655404 UYN655404 VIJ655404 VSF655404 WCB655404 WLX655404 WVT655404 N720940 JH720940 TD720940 ACZ720940 AMV720940 AWR720940 BGN720940 BQJ720940 CAF720940 CKB720940 CTX720940 DDT720940 DNP720940 DXL720940 EHH720940 ERD720940 FAZ720940 FKV720940 FUR720940 GEN720940 GOJ720940 GYF720940 HIB720940 HRX720940 IBT720940 ILP720940 IVL720940 JFH720940 JPD720940 JYZ720940 KIV720940 KSR720940 LCN720940 LMJ720940 LWF720940 MGB720940 MPX720940 MZT720940 NJP720940 NTL720940 ODH720940 OND720940 OWZ720940 PGV720940 PQR720940 QAN720940 QKJ720940 QUF720940 REB720940 RNX720940 RXT720940 SHP720940 SRL720940 TBH720940 TLD720940 TUZ720940 UEV720940 UOR720940 UYN720940 VIJ720940 VSF720940 WCB720940 WLX720940 WVT720940 N786476 JH786476 TD786476 ACZ786476 AMV786476 AWR786476 BGN786476 BQJ786476 CAF786476 CKB786476 CTX786476 DDT786476 DNP786476 DXL786476 EHH786476 ERD786476 FAZ786476 FKV786476 FUR786476 GEN786476 GOJ786476 GYF786476 HIB786476 HRX786476 IBT786476 ILP786476 IVL786476 JFH786476 JPD786476 JYZ786476 KIV786476 KSR786476 LCN786476 LMJ786476 LWF786476 MGB786476 MPX786476 MZT786476 NJP786476 NTL786476 ODH786476 OND786476 OWZ786476 PGV786476 PQR786476 QAN786476 QKJ786476 QUF786476 REB786476 RNX786476 RXT786476 SHP786476 SRL786476 TBH786476 TLD786476 TUZ786476 UEV786476 UOR786476 UYN786476 VIJ786476 VSF786476 WCB786476 WLX786476 WVT786476 N852012 JH852012 TD852012 ACZ852012 AMV852012 AWR852012 BGN852012 BQJ852012 CAF852012 CKB852012 CTX852012 DDT852012 DNP852012 DXL852012 EHH852012 ERD852012 FAZ852012 FKV852012 FUR852012 GEN852012 GOJ852012 GYF852012 HIB852012 HRX852012 IBT852012 ILP852012 IVL852012 JFH852012 JPD852012 JYZ852012 KIV852012 KSR852012 LCN852012 LMJ852012 LWF852012 MGB852012 MPX852012 MZT852012 NJP852012 NTL852012 ODH852012 OND852012 OWZ852012 PGV852012 PQR852012 QAN852012 QKJ852012 QUF852012 REB852012 RNX852012 RXT852012 SHP852012 SRL852012 TBH852012 TLD852012 TUZ852012 UEV852012 UOR852012 UYN852012 VIJ852012 VSF852012 WCB852012 WLX852012 WVT852012 N917548 JH917548 TD917548 ACZ917548 AMV917548 AWR917548 BGN917548 BQJ917548 CAF917548 CKB917548 CTX917548 DDT917548 DNP917548 DXL917548 EHH917548 ERD917548 FAZ917548 FKV917548 FUR917548 GEN917548 GOJ917548 GYF917548 HIB917548 HRX917548 IBT917548 ILP917548 IVL917548 JFH917548 JPD917548 JYZ917548 KIV917548 KSR917548 LCN917548 LMJ917548 LWF917548 MGB917548 MPX917548 MZT917548 NJP917548 NTL917548 ODH917548 OND917548 OWZ917548 PGV917548 PQR917548 QAN917548 QKJ917548 QUF917548 REB917548 RNX917548 RXT917548 SHP917548 SRL917548 TBH917548 TLD917548 TUZ917548 UEV917548 UOR917548 UYN917548 VIJ917548 VSF917548 WCB917548 WLX917548 WVT917548 N983084 JH983084 TD983084 ACZ983084 AMV983084 AWR983084 BGN983084 BQJ983084 CAF983084 CKB983084 CTX983084 DDT983084 DNP983084 DXL983084 EHH983084 ERD983084 FAZ983084 FKV983084 FUR983084 GEN983084 GOJ983084 GYF983084 HIB983084 HRX983084 IBT983084 ILP983084 IVL983084 JFH983084 JPD983084 JYZ983084 KIV983084 KSR983084 LCN983084 LMJ983084 LWF983084 MGB983084 MPX983084 MZT983084 NJP983084 NTL983084 ODH983084 OND983084 OWZ983084 PGV983084 PQR983084 QAN983084 QKJ983084 QUF983084 REB983084 RNX983084 RXT983084 SHP983084 SRL983084 TBH983084 TLD983084 TUZ983084 UEV983084 UOR983084 UYN983084 VIJ983084 VSF983084 WCB983084 WLX983084 WVT983084 L65470 JF65470 TB65470 ACX65470 AMT65470 AWP65470 BGL65470 BQH65470 CAD65470 CJZ65470 CTV65470 DDR65470 DNN65470 DXJ65470 EHF65470 ERB65470 FAX65470 FKT65470 FUP65470 GEL65470 GOH65470 GYD65470 HHZ65470 HRV65470 IBR65470 ILN65470 IVJ65470 JFF65470 JPB65470 JYX65470 KIT65470 KSP65470 LCL65470 LMH65470 LWD65470 MFZ65470 MPV65470 MZR65470 NJN65470 NTJ65470 ODF65470 ONB65470 OWX65470 PGT65470 PQP65470 QAL65470 QKH65470 QUD65470 RDZ65470 RNV65470 RXR65470 SHN65470 SRJ65470 TBF65470 TLB65470 TUX65470 UET65470 UOP65470 UYL65470 VIH65470 VSD65470 WBZ65470 WLV65470 WVR65470 L131006 JF131006 TB131006 ACX131006 AMT131006 AWP131006 BGL131006 BQH131006 CAD131006 CJZ131006 CTV131006 DDR131006 DNN131006 DXJ131006 EHF131006 ERB131006 FAX131006 FKT131006 FUP131006 GEL131006 GOH131006 GYD131006 HHZ131006 HRV131006 IBR131006 ILN131006 IVJ131006 JFF131006 JPB131006 JYX131006 KIT131006 KSP131006 LCL131006 LMH131006 LWD131006 MFZ131006 MPV131006 MZR131006 NJN131006 NTJ131006 ODF131006 ONB131006 OWX131006 PGT131006 PQP131006 QAL131006 QKH131006 QUD131006 RDZ131006 RNV131006 RXR131006 SHN131006 SRJ131006 TBF131006 TLB131006 TUX131006 UET131006 UOP131006 UYL131006 VIH131006 VSD131006 WBZ131006 WLV131006 WVR131006 L196542 JF196542 TB196542 ACX196542 AMT196542 AWP196542 BGL196542 BQH196542 CAD196542 CJZ196542 CTV196542 DDR196542 DNN196542 DXJ196542 EHF196542 ERB196542 FAX196542 FKT196542 FUP196542 GEL196542 GOH196542 GYD196542 HHZ196542 HRV196542 IBR196542 ILN196542 IVJ196542 JFF196542 JPB196542 JYX196542 KIT196542 KSP196542 LCL196542 LMH196542 LWD196542 MFZ196542 MPV196542 MZR196542 NJN196542 NTJ196542 ODF196542 ONB196542 OWX196542 PGT196542 PQP196542 QAL196542 QKH196542 QUD196542 RDZ196542 RNV196542 RXR196542 SHN196542 SRJ196542 TBF196542 TLB196542 TUX196542 UET196542 UOP196542 UYL196542 VIH196542 VSD196542 WBZ196542 WLV196542 WVR196542 L262078 JF262078 TB262078 ACX262078 AMT262078 AWP262078 BGL262078 BQH262078 CAD262078 CJZ262078 CTV262078 DDR262078 DNN262078 DXJ262078 EHF262078 ERB262078 FAX262078 FKT262078 FUP262078 GEL262078 GOH262078 GYD262078 HHZ262078 HRV262078 IBR262078 ILN262078 IVJ262078 JFF262078 JPB262078 JYX262078 KIT262078 KSP262078 LCL262078 LMH262078 LWD262078 MFZ262078 MPV262078 MZR262078 NJN262078 NTJ262078 ODF262078 ONB262078 OWX262078 PGT262078 PQP262078 QAL262078 QKH262078 QUD262078 RDZ262078 RNV262078 RXR262078 SHN262078 SRJ262078 TBF262078 TLB262078 TUX262078 UET262078 UOP262078 UYL262078 VIH262078 VSD262078 WBZ262078 WLV262078 WVR262078 L327614 JF327614 TB327614 ACX327614 AMT327614 AWP327614 BGL327614 BQH327614 CAD327614 CJZ327614 CTV327614 DDR327614 DNN327614 DXJ327614 EHF327614 ERB327614 FAX327614 FKT327614 FUP327614 GEL327614 GOH327614 GYD327614 HHZ327614 HRV327614 IBR327614 ILN327614 IVJ327614 JFF327614 JPB327614 JYX327614 KIT327614 KSP327614 LCL327614 LMH327614 LWD327614 MFZ327614 MPV327614 MZR327614 NJN327614 NTJ327614 ODF327614 ONB327614 OWX327614 PGT327614 PQP327614 QAL327614 QKH327614 QUD327614 RDZ327614 RNV327614 RXR327614 SHN327614 SRJ327614 TBF327614 TLB327614 TUX327614 UET327614 UOP327614 UYL327614 VIH327614 VSD327614 WBZ327614 WLV327614 WVR327614 L393150 JF393150 TB393150 ACX393150 AMT393150 AWP393150 BGL393150 BQH393150 CAD393150 CJZ393150 CTV393150 DDR393150 DNN393150 DXJ393150 EHF393150 ERB393150 FAX393150 FKT393150 FUP393150 GEL393150 GOH393150 GYD393150 HHZ393150 HRV393150 IBR393150 ILN393150 IVJ393150 JFF393150 JPB393150 JYX393150 KIT393150 KSP393150 LCL393150 LMH393150 LWD393150 MFZ393150 MPV393150 MZR393150 NJN393150 NTJ393150 ODF393150 ONB393150 OWX393150 PGT393150 PQP393150 QAL393150 QKH393150 QUD393150 RDZ393150 RNV393150 RXR393150 SHN393150 SRJ393150 TBF393150 TLB393150 TUX393150 UET393150 UOP393150 UYL393150 VIH393150 VSD393150 WBZ393150 WLV393150 WVR393150 L458686 JF458686 TB458686 ACX458686 AMT458686 AWP458686 BGL458686 BQH458686 CAD458686 CJZ458686 CTV458686 DDR458686 DNN458686 DXJ458686 EHF458686 ERB458686 FAX458686 FKT458686 FUP458686 GEL458686 GOH458686 GYD458686 HHZ458686 HRV458686 IBR458686 ILN458686 IVJ458686 JFF458686 JPB458686 JYX458686 KIT458686 KSP458686 LCL458686 LMH458686 LWD458686 MFZ458686 MPV458686 MZR458686 NJN458686 NTJ458686 ODF458686 ONB458686 OWX458686 PGT458686 PQP458686 QAL458686 QKH458686 QUD458686 RDZ458686 RNV458686 RXR458686 SHN458686 SRJ458686 TBF458686 TLB458686 TUX458686 UET458686 UOP458686 UYL458686 VIH458686 VSD458686 WBZ458686 WLV458686 WVR458686 L524222 JF524222 TB524222 ACX524222 AMT524222 AWP524222 BGL524222 BQH524222 CAD524222 CJZ524222 CTV524222 DDR524222 DNN524222 DXJ524222 EHF524222 ERB524222 FAX524222 FKT524222 FUP524222 GEL524222 GOH524222 GYD524222 HHZ524222 HRV524222 IBR524222 ILN524222 IVJ524222 JFF524222 JPB524222 JYX524222 KIT524222 KSP524222 LCL524222 LMH524222 LWD524222 MFZ524222 MPV524222 MZR524222 NJN524222 NTJ524222 ODF524222 ONB524222 OWX524222 PGT524222 PQP524222 QAL524222 QKH524222 QUD524222 RDZ524222 RNV524222 RXR524222 SHN524222 SRJ524222 TBF524222 TLB524222 TUX524222 UET524222 UOP524222 UYL524222 VIH524222 VSD524222 WBZ524222 WLV524222 WVR524222 L589758 JF589758 TB589758 ACX589758 AMT589758 AWP589758 BGL589758 BQH589758 CAD589758 CJZ589758 CTV589758 DDR589758 DNN589758 DXJ589758 EHF589758 ERB589758 FAX589758 FKT589758 FUP589758 GEL589758 GOH589758 GYD589758 HHZ589758 HRV589758 IBR589758 ILN589758 IVJ589758 JFF589758 JPB589758 JYX589758 KIT589758 KSP589758 LCL589758 LMH589758 LWD589758 MFZ589758 MPV589758 MZR589758 NJN589758 NTJ589758 ODF589758 ONB589758 OWX589758 PGT589758 PQP589758 QAL589758 QKH589758 QUD589758 RDZ589758 RNV589758 RXR589758 SHN589758 SRJ589758 TBF589758 TLB589758 TUX589758 UET589758 UOP589758 UYL589758 VIH589758 VSD589758 WBZ589758 WLV589758 WVR589758 L655294 JF655294 TB655294 ACX655294 AMT655294 AWP655294 BGL655294 BQH655294 CAD655294 CJZ655294 CTV655294 DDR655294 DNN655294 DXJ655294 EHF655294 ERB655294 FAX655294 FKT655294 FUP655294 GEL655294 GOH655294 GYD655294 HHZ655294 HRV655294 IBR655294 ILN655294 IVJ655294 JFF655294 JPB655294 JYX655294 KIT655294 KSP655294 LCL655294 LMH655294 LWD655294 MFZ655294 MPV655294 MZR655294 NJN655294 NTJ655294 ODF655294 ONB655294 OWX655294 PGT655294 PQP655294 QAL655294 QKH655294 QUD655294 RDZ655294 RNV655294 RXR655294 SHN655294 SRJ655294 TBF655294 TLB655294 TUX655294 UET655294 UOP655294 UYL655294 VIH655294 VSD655294 WBZ655294 WLV655294 WVR655294 L720830 JF720830 TB720830 ACX720830 AMT720830 AWP720830 BGL720830 BQH720830 CAD720830 CJZ720830 CTV720830 DDR720830 DNN720830 DXJ720830 EHF720830 ERB720830 FAX720830 FKT720830 FUP720830 GEL720830 GOH720830 GYD720830 HHZ720830 HRV720830 IBR720830 ILN720830 IVJ720830 JFF720830 JPB720830 JYX720830 KIT720830 KSP720830 LCL720830 LMH720830 LWD720830 MFZ720830 MPV720830 MZR720830 NJN720830 NTJ720830 ODF720830 ONB720830 OWX720830 PGT720830 PQP720830 QAL720830 QKH720830 QUD720830 RDZ720830 RNV720830 RXR720830 SHN720830 SRJ720830 TBF720830 TLB720830 TUX720830 UET720830 UOP720830 UYL720830 VIH720830 VSD720830 WBZ720830 WLV720830 WVR720830 L786366 JF786366 TB786366 ACX786366 AMT786366 AWP786366 BGL786366 BQH786366 CAD786366 CJZ786366 CTV786366 DDR786366 DNN786366 DXJ786366 EHF786366 ERB786366 FAX786366 FKT786366 FUP786366 GEL786366 GOH786366 GYD786366 HHZ786366 HRV786366 IBR786366 ILN786366 IVJ786366 JFF786366 JPB786366 JYX786366 KIT786366 KSP786366 LCL786366 LMH786366 LWD786366 MFZ786366 MPV786366 MZR786366 NJN786366 NTJ786366 ODF786366 ONB786366 OWX786366 PGT786366 PQP786366 QAL786366 QKH786366 QUD786366 RDZ786366 RNV786366 RXR786366 SHN786366 SRJ786366 TBF786366 TLB786366 TUX786366 UET786366 UOP786366 UYL786366 VIH786366 VSD786366 WBZ786366 WLV786366 WVR786366 L851902 JF851902 TB851902 ACX851902 AMT851902 AWP851902 BGL851902 BQH851902 CAD851902 CJZ851902 CTV851902 DDR851902 DNN851902 DXJ851902 EHF851902 ERB851902 FAX851902 FKT851902 FUP851902 GEL851902 GOH851902 GYD851902 HHZ851902 HRV851902 IBR851902 ILN851902 IVJ851902 JFF851902 JPB851902 JYX851902 KIT851902 KSP851902 LCL851902 LMH851902 LWD851902 MFZ851902 MPV851902 MZR851902 NJN851902 NTJ851902 ODF851902 ONB851902 OWX851902 PGT851902 PQP851902 QAL851902 QKH851902 QUD851902 RDZ851902 RNV851902 RXR851902 SHN851902 SRJ851902 TBF851902 TLB851902 TUX851902 UET851902 UOP851902 UYL851902 VIH851902 VSD851902 WBZ851902 WLV851902 WVR851902 L917438 JF917438 TB917438 ACX917438 AMT917438 AWP917438 BGL917438 BQH917438 CAD917438 CJZ917438 CTV917438 DDR917438 DNN917438 DXJ917438 EHF917438 ERB917438 FAX917438 FKT917438 FUP917438 GEL917438 GOH917438 GYD917438 HHZ917438 HRV917438 IBR917438 ILN917438 IVJ917438 JFF917438 JPB917438 JYX917438 KIT917438 KSP917438 LCL917438 LMH917438 LWD917438 MFZ917438 MPV917438 MZR917438 NJN917438 NTJ917438 ODF917438 ONB917438 OWX917438 PGT917438 PQP917438 QAL917438 QKH917438 QUD917438 RDZ917438 RNV917438 RXR917438 SHN917438 SRJ917438 TBF917438 TLB917438 TUX917438 UET917438 UOP917438 UYL917438 VIH917438 VSD917438 WBZ917438 WLV917438 WVR917438 L982974 JF982974 TB982974 ACX982974 AMT982974 AWP982974 BGL982974 BQH982974 CAD982974 CJZ982974 CTV982974 DDR982974 DNN982974 DXJ982974 EHF982974 ERB982974 FAX982974 FKT982974 FUP982974 GEL982974 GOH982974 GYD982974 HHZ982974 HRV982974 IBR982974 ILN982974 IVJ982974 JFF982974 JPB982974 JYX982974 KIT982974 KSP982974 LCL982974 LMH982974 LWD982974 MFZ982974 MPV982974 MZR982974 NJN982974 NTJ982974 ODF982974 ONB982974 OWX982974 PGT982974 PQP982974 QAL982974 QKH982974 QUD982974 RDZ982974 RNV982974 RXR982974 SHN982974 SRJ982974 TBF982974 TLB982974 TUX982974 UET982974 UOP982974 UYL982974 VIH982974 VSD982974 WBZ982974 WLV982974 WVR982974 N65470:Q65470 JH65470:JJ65470 TD65470:TF65470 ACZ65470:ADB65470 AMV65470:AMX65470 AWR65470:AWT65470 BGN65470:BGP65470 BQJ65470:BQL65470 CAF65470:CAH65470 CKB65470:CKD65470 CTX65470:CTZ65470 DDT65470:DDV65470 DNP65470:DNR65470 DXL65470:DXN65470 EHH65470:EHJ65470 ERD65470:ERF65470 FAZ65470:FBB65470 FKV65470:FKX65470 FUR65470:FUT65470 GEN65470:GEP65470 GOJ65470:GOL65470 GYF65470:GYH65470 HIB65470:HID65470 HRX65470:HRZ65470 IBT65470:IBV65470 ILP65470:ILR65470 IVL65470:IVN65470 JFH65470:JFJ65470 JPD65470:JPF65470 JYZ65470:JZB65470 KIV65470:KIX65470 KSR65470:KST65470 LCN65470:LCP65470 LMJ65470:LML65470 LWF65470:LWH65470 MGB65470:MGD65470 MPX65470:MPZ65470 MZT65470:MZV65470 NJP65470:NJR65470 NTL65470:NTN65470 ODH65470:ODJ65470 OND65470:ONF65470 OWZ65470:OXB65470 PGV65470:PGX65470 PQR65470:PQT65470 QAN65470:QAP65470 QKJ65470:QKL65470 QUF65470:QUH65470 REB65470:RED65470 RNX65470:RNZ65470 RXT65470:RXV65470 SHP65470:SHR65470 SRL65470:SRN65470 TBH65470:TBJ65470 TLD65470:TLF65470 TUZ65470:TVB65470 UEV65470:UEX65470 UOR65470:UOT65470 UYN65470:UYP65470 VIJ65470:VIL65470 VSF65470:VSH65470 WCB65470:WCD65470 WLX65470:WLZ65470 WVT65470:WVV65470 N131006:Q131006 JH131006:JJ131006 TD131006:TF131006 ACZ131006:ADB131006 AMV131006:AMX131006 AWR131006:AWT131006 BGN131006:BGP131006 BQJ131006:BQL131006 CAF131006:CAH131006 CKB131006:CKD131006 CTX131006:CTZ131006 DDT131006:DDV131006 DNP131006:DNR131006 DXL131006:DXN131006 EHH131006:EHJ131006 ERD131006:ERF131006 FAZ131006:FBB131006 FKV131006:FKX131006 FUR131006:FUT131006 GEN131006:GEP131006 GOJ131006:GOL131006 GYF131006:GYH131006 HIB131006:HID131006 HRX131006:HRZ131006 IBT131006:IBV131006 ILP131006:ILR131006 IVL131006:IVN131006 JFH131006:JFJ131006 JPD131006:JPF131006 JYZ131006:JZB131006 KIV131006:KIX131006 KSR131006:KST131006 LCN131006:LCP131006 LMJ131006:LML131006 LWF131006:LWH131006 MGB131006:MGD131006 MPX131006:MPZ131006 MZT131006:MZV131006 NJP131006:NJR131006 NTL131006:NTN131006 ODH131006:ODJ131006 OND131006:ONF131006 OWZ131006:OXB131006 PGV131006:PGX131006 PQR131006:PQT131006 QAN131006:QAP131006 QKJ131006:QKL131006 QUF131006:QUH131006 REB131006:RED131006 RNX131006:RNZ131006 RXT131006:RXV131006 SHP131006:SHR131006 SRL131006:SRN131006 TBH131006:TBJ131006 TLD131006:TLF131006 TUZ131006:TVB131006 UEV131006:UEX131006 UOR131006:UOT131006 UYN131006:UYP131006 VIJ131006:VIL131006 VSF131006:VSH131006 WCB131006:WCD131006 WLX131006:WLZ131006 WVT131006:WVV131006 N196542:Q196542 JH196542:JJ196542 TD196542:TF196542 ACZ196542:ADB196542 AMV196542:AMX196542 AWR196542:AWT196542 BGN196542:BGP196542 BQJ196542:BQL196542 CAF196542:CAH196542 CKB196542:CKD196542 CTX196542:CTZ196542 DDT196542:DDV196542 DNP196542:DNR196542 DXL196542:DXN196542 EHH196542:EHJ196542 ERD196542:ERF196542 FAZ196542:FBB196542 FKV196542:FKX196542 FUR196542:FUT196542 GEN196542:GEP196542 GOJ196542:GOL196542 GYF196542:GYH196542 HIB196542:HID196542 HRX196542:HRZ196542 IBT196542:IBV196542 ILP196542:ILR196542 IVL196542:IVN196542 JFH196542:JFJ196542 JPD196542:JPF196542 JYZ196542:JZB196542 KIV196542:KIX196542 KSR196542:KST196542 LCN196542:LCP196542 LMJ196542:LML196542 LWF196542:LWH196542 MGB196542:MGD196542 MPX196542:MPZ196542 MZT196542:MZV196542 NJP196542:NJR196542 NTL196542:NTN196542 ODH196542:ODJ196542 OND196542:ONF196542 OWZ196542:OXB196542 PGV196542:PGX196542 PQR196542:PQT196542 QAN196542:QAP196542 QKJ196542:QKL196542 QUF196542:QUH196542 REB196542:RED196542 RNX196542:RNZ196542 RXT196542:RXV196542 SHP196542:SHR196542 SRL196542:SRN196542 TBH196542:TBJ196542 TLD196542:TLF196542 TUZ196542:TVB196542 UEV196542:UEX196542 UOR196542:UOT196542 UYN196542:UYP196542 VIJ196542:VIL196542 VSF196542:VSH196542 WCB196542:WCD196542 WLX196542:WLZ196542 WVT196542:WVV196542 N262078:Q262078 JH262078:JJ262078 TD262078:TF262078 ACZ262078:ADB262078 AMV262078:AMX262078 AWR262078:AWT262078 BGN262078:BGP262078 BQJ262078:BQL262078 CAF262078:CAH262078 CKB262078:CKD262078 CTX262078:CTZ262078 DDT262078:DDV262078 DNP262078:DNR262078 DXL262078:DXN262078 EHH262078:EHJ262078 ERD262078:ERF262078 FAZ262078:FBB262078 FKV262078:FKX262078 FUR262078:FUT262078 GEN262078:GEP262078 GOJ262078:GOL262078 GYF262078:GYH262078 HIB262078:HID262078 HRX262078:HRZ262078 IBT262078:IBV262078 ILP262078:ILR262078 IVL262078:IVN262078 JFH262078:JFJ262078 JPD262078:JPF262078 JYZ262078:JZB262078 KIV262078:KIX262078 KSR262078:KST262078 LCN262078:LCP262078 LMJ262078:LML262078 LWF262078:LWH262078 MGB262078:MGD262078 MPX262078:MPZ262078 MZT262078:MZV262078 NJP262078:NJR262078 NTL262078:NTN262078 ODH262078:ODJ262078 OND262078:ONF262078 OWZ262078:OXB262078 PGV262078:PGX262078 PQR262078:PQT262078 QAN262078:QAP262078 QKJ262078:QKL262078 QUF262078:QUH262078 REB262078:RED262078 RNX262078:RNZ262078 RXT262078:RXV262078 SHP262078:SHR262078 SRL262078:SRN262078 TBH262078:TBJ262078 TLD262078:TLF262078 TUZ262078:TVB262078 UEV262078:UEX262078 UOR262078:UOT262078 UYN262078:UYP262078 VIJ262078:VIL262078 VSF262078:VSH262078 WCB262078:WCD262078 WLX262078:WLZ262078 WVT262078:WVV262078 N327614:Q327614 JH327614:JJ327614 TD327614:TF327614 ACZ327614:ADB327614 AMV327614:AMX327614 AWR327614:AWT327614 BGN327614:BGP327614 BQJ327614:BQL327614 CAF327614:CAH327614 CKB327614:CKD327614 CTX327614:CTZ327614 DDT327614:DDV327614 DNP327614:DNR327614 DXL327614:DXN327614 EHH327614:EHJ327614 ERD327614:ERF327614 FAZ327614:FBB327614 FKV327614:FKX327614 FUR327614:FUT327614 GEN327614:GEP327614 GOJ327614:GOL327614 GYF327614:GYH327614 HIB327614:HID327614 HRX327614:HRZ327614 IBT327614:IBV327614 ILP327614:ILR327614 IVL327614:IVN327614 JFH327614:JFJ327614 JPD327614:JPF327614 JYZ327614:JZB327614 KIV327614:KIX327614 KSR327614:KST327614 LCN327614:LCP327614 LMJ327614:LML327614 LWF327614:LWH327614 MGB327614:MGD327614 MPX327614:MPZ327614 MZT327614:MZV327614 NJP327614:NJR327614 NTL327614:NTN327614 ODH327614:ODJ327614 OND327614:ONF327614 OWZ327614:OXB327614 PGV327614:PGX327614 PQR327614:PQT327614 QAN327614:QAP327614 QKJ327614:QKL327614 QUF327614:QUH327614 REB327614:RED327614 RNX327614:RNZ327614 RXT327614:RXV327614 SHP327614:SHR327614 SRL327614:SRN327614 TBH327614:TBJ327614 TLD327614:TLF327614 TUZ327614:TVB327614 UEV327614:UEX327614 UOR327614:UOT327614 UYN327614:UYP327614 VIJ327614:VIL327614 VSF327614:VSH327614 WCB327614:WCD327614 WLX327614:WLZ327614 WVT327614:WVV327614 N393150:Q393150 JH393150:JJ393150 TD393150:TF393150 ACZ393150:ADB393150 AMV393150:AMX393150 AWR393150:AWT393150 BGN393150:BGP393150 BQJ393150:BQL393150 CAF393150:CAH393150 CKB393150:CKD393150 CTX393150:CTZ393150 DDT393150:DDV393150 DNP393150:DNR393150 DXL393150:DXN393150 EHH393150:EHJ393150 ERD393150:ERF393150 FAZ393150:FBB393150 FKV393150:FKX393150 FUR393150:FUT393150 GEN393150:GEP393150 GOJ393150:GOL393150 GYF393150:GYH393150 HIB393150:HID393150 HRX393150:HRZ393150 IBT393150:IBV393150 ILP393150:ILR393150 IVL393150:IVN393150 JFH393150:JFJ393150 JPD393150:JPF393150 JYZ393150:JZB393150 KIV393150:KIX393150 KSR393150:KST393150 LCN393150:LCP393150 LMJ393150:LML393150 LWF393150:LWH393150 MGB393150:MGD393150 MPX393150:MPZ393150 MZT393150:MZV393150 NJP393150:NJR393150 NTL393150:NTN393150 ODH393150:ODJ393150 OND393150:ONF393150 OWZ393150:OXB393150 PGV393150:PGX393150 PQR393150:PQT393150 QAN393150:QAP393150 QKJ393150:QKL393150 QUF393150:QUH393150 REB393150:RED393150 RNX393150:RNZ393150 RXT393150:RXV393150 SHP393150:SHR393150 SRL393150:SRN393150 TBH393150:TBJ393150 TLD393150:TLF393150 TUZ393150:TVB393150 UEV393150:UEX393150 UOR393150:UOT393150 UYN393150:UYP393150 VIJ393150:VIL393150 VSF393150:VSH393150 WCB393150:WCD393150 WLX393150:WLZ393150 WVT393150:WVV393150 N458686:Q458686 JH458686:JJ458686 TD458686:TF458686 ACZ458686:ADB458686 AMV458686:AMX458686 AWR458686:AWT458686 BGN458686:BGP458686 BQJ458686:BQL458686 CAF458686:CAH458686 CKB458686:CKD458686 CTX458686:CTZ458686 DDT458686:DDV458686 DNP458686:DNR458686 DXL458686:DXN458686 EHH458686:EHJ458686 ERD458686:ERF458686 FAZ458686:FBB458686 FKV458686:FKX458686 FUR458686:FUT458686 GEN458686:GEP458686 GOJ458686:GOL458686 GYF458686:GYH458686 HIB458686:HID458686 HRX458686:HRZ458686 IBT458686:IBV458686 ILP458686:ILR458686 IVL458686:IVN458686 JFH458686:JFJ458686 JPD458686:JPF458686 JYZ458686:JZB458686 KIV458686:KIX458686 KSR458686:KST458686 LCN458686:LCP458686 LMJ458686:LML458686 LWF458686:LWH458686 MGB458686:MGD458686 MPX458686:MPZ458686 MZT458686:MZV458686 NJP458686:NJR458686 NTL458686:NTN458686 ODH458686:ODJ458686 OND458686:ONF458686 OWZ458686:OXB458686 PGV458686:PGX458686 PQR458686:PQT458686 QAN458686:QAP458686 QKJ458686:QKL458686 QUF458686:QUH458686 REB458686:RED458686 RNX458686:RNZ458686 RXT458686:RXV458686 SHP458686:SHR458686 SRL458686:SRN458686 TBH458686:TBJ458686 TLD458686:TLF458686 TUZ458686:TVB458686 UEV458686:UEX458686 UOR458686:UOT458686 UYN458686:UYP458686 VIJ458686:VIL458686 VSF458686:VSH458686 WCB458686:WCD458686 WLX458686:WLZ458686 WVT458686:WVV458686 N524222:Q524222 JH524222:JJ524222 TD524222:TF524222 ACZ524222:ADB524222 AMV524222:AMX524222 AWR524222:AWT524222 BGN524222:BGP524222 BQJ524222:BQL524222 CAF524222:CAH524222 CKB524222:CKD524222 CTX524222:CTZ524222 DDT524222:DDV524222 DNP524222:DNR524222 DXL524222:DXN524222 EHH524222:EHJ524222 ERD524222:ERF524222 FAZ524222:FBB524222 FKV524222:FKX524222 FUR524222:FUT524222 GEN524222:GEP524222 GOJ524222:GOL524222 GYF524222:GYH524222 HIB524222:HID524222 HRX524222:HRZ524222 IBT524222:IBV524222 ILP524222:ILR524222 IVL524222:IVN524222 JFH524222:JFJ524222 JPD524222:JPF524222 JYZ524222:JZB524222 KIV524222:KIX524222 KSR524222:KST524222 LCN524222:LCP524222 LMJ524222:LML524222 LWF524222:LWH524222 MGB524222:MGD524222 MPX524222:MPZ524222 MZT524222:MZV524222 NJP524222:NJR524222 NTL524222:NTN524222 ODH524222:ODJ524222 OND524222:ONF524222 OWZ524222:OXB524222 PGV524222:PGX524222 PQR524222:PQT524222 QAN524222:QAP524222 QKJ524222:QKL524222 QUF524222:QUH524222 REB524222:RED524222 RNX524222:RNZ524222 RXT524222:RXV524222 SHP524222:SHR524222 SRL524222:SRN524222 TBH524222:TBJ524222 TLD524222:TLF524222 TUZ524222:TVB524222 UEV524222:UEX524222 UOR524222:UOT524222 UYN524222:UYP524222 VIJ524222:VIL524222 VSF524222:VSH524222 WCB524222:WCD524222 WLX524222:WLZ524222 WVT524222:WVV524222 N589758:Q589758 JH589758:JJ589758 TD589758:TF589758 ACZ589758:ADB589758 AMV589758:AMX589758 AWR589758:AWT589758 BGN589758:BGP589758 BQJ589758:BQL589758 CAF589758:CAH589758 CKB589758:CKD589758 CTX589758:CTZ589758 DDT589758:DDV589758 DNP589758:DNR589758 DXL589758:DXN589758 EHH589758:EHJ589758 ERD589758:ERF589758 FAZ589758:FBB589758 FKV589758:FKX589758 FUR589758:FUT589758 GEN589758:GEP589758 GOJ589758:GOL589758 GYF589758:GYH589758 HIB589758:HID589758 HRX589758:HRZ589758 IBT589758:IBV589758 ILP589758:ILR589758 IVL589758:IVN589758 JFH589758:JFJ589758 JPD589758:JPF589758 JYZ589758:JZB589758 KIV589758:KIX589758 KSR589758:KST589758 LCN589758:LCP589758 LMJ589758:LML589758 LWF589758:LWH589758 MGB589758:MGD589758 MPX589758:MPZ589758 MZT589758:MZV589758 NJP589758:NJR589758 NTL589758:NTN589758 ODH589758:ODJ589758 OND589758:ONF589758 OWZ589758:OXB589758 PGV589758:PGX589758 PQR589758:PQT589758 QAN589758:QAP589758 QKJ589758:QKL589758 QUF589758:QUH589758 REB589758:RED589758 RNX589758:RNZ589758 RXT589758:RXV589758 SHP589758:SHR589758 SRL589758:SRN589758 TBH589758:TBJ589758 TLD589758:TLF589758 TUZ589758:TVB589758 UEV589758:UEX589758 UOR589758:UOT589758 UYN589758:UYP589758 VIJ589758:VIL589758 VSF589758:VSH589758 WCB589758:WCD589758 WLX589758:WLZ589758 WVT589758:WVV589758 N655294:Q655294 JH655294:JJ655294 TD655294:TF655294 ACZ655294:ADB655294 AMV655294:AMX655294 AWR655294:AWT655294 BGN655294:BGP655294 BQJ655294:BQL655294 CAF655294:CAH655294 CKB655294:CKD655294 CTX655294:CTZ655294 DDT655294:DDV655294 DNP655294:DNR655294 DXL655294:DXN655294 EHH655294:EHJ655294 ERD655294:ERF655294 FAZ655294:FBB655294 FKV655294:FKX655294 FUR655294:FUT655294 GEN655294:GEP655294 GOJ655294:GOL655294 GYF655294:GYH655294 HIB655294:HID655294 HRX655294:HRZ655294 IBT655294:IBV655294 ILP655294:ILR655294 IVL655294:IVN655294 JFH655294:JFJ655294 JPD655294:JPF655294 JYZ655294:JZB655294 KIV655294:KIX655294 KSR655294:KST655294 LCN655294:LCP655294 LMJ655294:LML655294 LWF655294:LWH655294 MGB655294:MGD655294 MPX655294:MPZ655294 MZT655294:MZV655294 NJP655294:NJR655294 NTL655294:NTN655294 ODH655294:ODJ655294 OND655294:ONF655294 OWZ655294:OXB655294 PGV655294:PGX655294 PQR655294:PQT655294 QAN655294:QAP655294 QKJ655294:QKL655294 QUF655294:QUH655294 REB655294:RED655294 RNX655294:RNZ655294 RXT655294:RXV655294 SHP655294:SHR655294 SRL655294:SRN655294 TBH655294:TBJ655294 TLD655294:TLF655294 TUZ655294:TVB655294 UEV655294:UEX655294 UOR655294:UOT655294 UYN655294:UYP655294 VIJ655294:VIL655294 VSF655294:VSH655294 WCB655294:WCD655294 WLX655294:WLZ655294 WVT655294:WVV655294 N720830:Q720830 JH720830:JJ720830 TD720830:TF720830 ACZ720830:ADB720830 AMV720830:AMX720830 AWR720830:AWT720830 BGN720830:BGP720830 BQJ720830:BQL720830 CAF720830:CAH720830 CKB720830:CKD720830 CTX720830:CTZ720830 DDT720830:DDV720830 DNP720830:DNR720830 DXL720830:DXN720830 EHH720830:EHJ720830 ERD720830:ERF720830 FAZ720830:FBB720830 FKV720830:FKX720830 FUR720830:FUT720830 GEN720830:GEP720830 GOJ720830:GOL720830 GYF720830:GYH720830 HIB720830:HID720830 HRX720830:HRZ720830 IBT720830:IBV720830 ILP720830:ILR720830 IVL720830:IVN720830 JFH720830:JFJ720830 JPD720830:JPF720830 JYZ720830:JZB720830 KIV720830:KIX720830 KSR720830:KST720830 LCN720830:LCP720830 LMJ720830:LML720830 LWF720830:LWH720830 MGB720830:MGD720830 MPX720830:MPZ720830 MZT720830:MZV720830 NJP720830:NJR720830 NTL720830:NTN720830 ODH720830:ODJ720830 OND720830:ONF720830 OWZ720830:OXB720830 PGV720830:PGX720830 PQR720830:PQT720830 QAN720830:QAP720830 QKJ720830:QKL720830 QUF720830:QUH720830 REB720830:RED720830 RNX720830:RNZ720830 RXT720830:RXV720830 SHP720830:SHR720830 SRL720830:SRN720830 TBH720830:TBJ720830 TLD720830:TLF720830 TUZ720830:TVB720830 UEV720830:UEX720830 UOR720830:UOT720830 UYN720830:UYP720830 VIJ720830:VIL720830 VSF720830:VSH720830 WCB720830:WCD720830 WLX720830:WLZ720830 WVT720830:WVV720830 N786366:Q786366 JH786366:JJ786366 TD786366:TF786366 ACZ786366:ADB786366 AMV786366:AMX786366 AWR786366:AWT786366 BGN786366:BGP786366 BQJ786366:BQL786366 CAF786366:CAH786366 CKB786366:CKD786366 CTX786366:CTZ786366 DDT786366:DDV786366 DNP786366:DNR786366 DXL786366:DXN786366 EHH786366:EHJ786366 ERD786366:ERF786366 FAZ786366:FBB786366 FKV786366:FKX786366 FUR786366:FUT786366 GEN786366:GEP786366 GOJ786366:GOL786366 GYF786366:GYH786366 HIB786366:HID786366 HRX786366:HRZ786366 IBT786366:IBV786366 ILP786366:ILR786366 IVL786366:IVN786366 JFH786366:JFJ786366 JPD786366:JPF786366 JYZ786366:JZB786366 KIV786366:KIX786366 KSR786366:KST786366 LCN786366:LCP786366 LMJ786366:LML786366 LWF786366:LWH786366 MGB786366:MGD786366 MPX786366:MPZ786366 MZT786366:MZV786366 NJP786366:NJR786366 NTL786366:NTN786366 ODH786366:ODJ786366 OND786366:ONF786366 OWZ786366:OXB786366 PGV786366:PGX786366 PQR786366:PQT786366 QAN786366:QAP786366 QKJ786366:QKL786366 QUF786366:QUH786366 REB786366:RED786366 RNX786366:RNZ786366 RXT786366:RXV786366 SHP786366:SHR786366 SRL786366:SRN786366 TBH786366:TBJ786366 TLD786366:TLF786366 TUZ786366:TVB786366 UEV786366:UEX786366 UOR786366:UOT786366 UYN786366:UYP786366 VIJ786366:VIL786366 VSF786366:VSH786366 WCB786366:WCD786366 WLX786366:WLZ786366 WVT786366:WVV786366 N851902:Q851902 JH851902:JJ851902 TD851902:TF851902 ACZ851902:ADB851902 AMV851902:AMX851902 AWR851902:AWT851902 BGN851902:BGP851902 BQJ851902:BQL851902 CAF851902:CAH851902 CKB851902:CKD851902 CTX851902:CTZ851902 DDT851902:DDV851902 DNP851902:DNR851902 DXL851902:DXN851902 EHH851902:EHJ851902 ERD851902:ERF851902 FAZ851902:FBB851902 FKV851902:FKX851902 FUR851902:FUT851902 GEN851902:GEP851902 GOJ851902:GOL851902 GYF851902:GYH851902 HIB851902:HID851902 HRX851902:HRZ851902 IBT851902:IBV851902 ILP851902:ILR851902 IVL851902:IVN851902 JFH851902:JFJ851902 JPD851902:JPF851902 JYZ851902:JZB851902 KIV851902:KIX851902 KSR851902:KST851902 LCN851902:LCP851902 LMJ851902:LML851902 LWF851902:LWH851902 MGB851902:MGD851902 MPX851902:MPZ851902 MZT851902:MZV851902 NJP851902:NJR851902 NTL851902:NTN851902 ODH851902:ODJ851902 OND851902:ONF851902 OWZ851902:OXB851902 PGV851902:PGX851902 PQR851902:PQT851902 QAN851902:QAP851902 QKJ851902:QKL851902 QUF851902:QUH851902 REB851902:RED851902 RNX851902:RNZ851902 RXT851902:RXV851902 SHP851902:SHR851902 SRL851902:SRN851902 TBH851902:TBJ851902 TLD851902:TLF851902 TUZ851902:TVB851902 UEV851902:UEX851902 UOR851902:UOT851902 UYN851902:UYP851902 VIJ851902:VIL851902 VSF851902:VSH851902 WCB851902:WCD851902 WLX851902:WLZ851902 WVT851902:WVV851902 N917438:Q917438 JH917438:JJ917438 TD917438:TF917438 ACZ917438:ADB917438 AMV917438:AMX917438 AWR917438:AWT917438 BGN917438:BGP917438 BQJ917438:BQL917438 CAF917438:CAH917438 CKB917438:CKD917438 CTX917438:CTZ917438 DDT917438:DDV917438 DNP917438:DNR917438 DXL917438:DXN917438 EHH917438:EHJ917438 ERD917438:ERF917438 FAZ917438:FBB917438 FKV917438:FKX917438 FUR917438:FUT917438 GEN917438:GEP917438 GOJ917438:GOL917438 GYF917438:GYH917438 HIB917438:HID917438 HRX917438:HRZ917438 IBT917438:IBV917438 ILP917438:ILR917438 IVL917438:IVN917438 JFH917438:JFJ917438 JPD917438:JPF917438 JYZ917438:JZB917438 KIV917438:KIX917438 KSR917438:KST917438 LCN917438:LCP917438 LMJ917438:LML917438 LWF917438:LWH917438 MGB917438:MGD917438 MPX917438:MPZ917438 MZT917438:MZV917438 NJP917438:NJR917438 NTL917438:NTN917438 ODH917438:ODJ917438 OND917438:ONF917438 OWZ917438:OXB917438 PGV917438:PGX917438 PQR917438:PQT917438 QAN917438:QAP917438 QKJ917438:QKL917438 QUF917438:QUH917438 REB917438:RED917438 RNX917438:RNZ917438 RXT917438:RXV917438 SHP917438:SHR917438 SRL917438:SRN917438 TBH917438:TBJ917438 TLD917438:TLF917438 TUZ917438:TVB917438 UEV917438:UEX917438 UOR917438:UOT917438 UYN917438:UYP917438 VIJ917438:VIL917438 VSF917438:VSH917438 WCB917438:WCD917438 WLX917438:WLZ917438 WVT917438:WVV917438 N982974:Q982974 JH982974:JJ982974 TD982974:TF982974 ACZ982974:ADB982974 AMV982974:AMX982974 AWR982974:AWT982974 BGN982974:BGP982974 BQJ982974:BQL982974 CAF982974:CAH982974 CKB982974:CKD982974 CTX982974:CTZ982974 DDT982974:DDV982974 DNP982974:DNR982974 DXL982974:DXN982974 EHH982974:EHJ982974 ERD982974:ERF982974 FAZ982974:FBB982974 FKV982974:FKX982974 FUR982974:FUT982974 GEN982974:GEP982974 GOJ982974:GOL982974 GYF982974:GYH982974 HIB982974:HID982974 HRX982974:HRZ982974 IBT982974:IBV982974 ILP982974:ILR982974 IVL982974:IVN982974 JFH982974:JFJ982974 JPD982974:JPF982974 JYZ982974:JZB982974 KIV982974:KIX982974 KSR982974:KST982974 LCN982974:LCP982974 LMJ982974:LML982974 LWF982974:LWH982974 MGB982974:MGD982974 MPX982974:MPZ982974 MZT982974:MZV982974 NJP982974:NJR982974 NTL982974:NTN982974 ODH982974:ODJ982974 OND982974:ONF982974 OWZ982974:OXB982974 PGV982974:PGX982974 PQR982974:PQT982974 QAN982974:QAP982974 QKJ982974:QKL982974 QUF982974:QUH982974 REB982974:RED982974 RNX982974:RNZ982974 RXT982974:RXV982974 SHP982974:SHR982974 SRL982974:SRN982974 TBH982974:TBJ982974 TLD982974:TLF982974 TUZ982974:TVB982974 UEV982974:UEX982974 UOR982974:UOT982974 UYN982974:UYP982974 VIJ982974:VIL982974 VSF982974:VSH982974 WCB982974:WCD982974 WLX982974:WLZ982974 WVT982974:WVV982974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Дефляторы</vt:lpstr>
      <vt:lpstr>ПОЛНАЯ СТОИМОСТЬ</vt:lpstr>
      <vt:lpstr>Расчет лота</vt:lpstr>
      <vt:lpstr>ТЗ (2)</vt:lpstr>
      <vt:lpstr>'Расчет лота'!Область_печати</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Гороховатенко Мария Викторовна</cp:lastModifiedBy>
  <cp:lastPrinted>2026-05-25T07:51:23Z</cp:lastPrinted>
  <dcterms:created xsi:type="dcterms:W3CDTF">2013-11-22T09:12:02Z</dcterms:created>
  <dcterms:modified xsi:type="dcterms:W3CDTF">2026-05-25T07:55:00Z</dcterms:modified>
</cp:coreProperties>
</file>