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l="1"/>
  <c r="I34" i="16"/>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<sst xmlns="http://schemas.openxmlformats.org/spreadsheetml/2006/main" count="2640" uniqueCount="1155">
  <si>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</si>
  <si>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</si>
  <si>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</si>
  <si>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</si>
  <si>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</si>
  <si>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</si>
  <si>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</si>
  <si>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</si>
  <si>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</si>
  <si>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</si>
  <si>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</si>
  <si>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</si>
  <si>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</si>
  <si>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</si>
  <si>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</si>
  <si>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</si>
  <si>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</si>
  <si>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</si>
  <si>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</si>
  <si>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</si>
  <si>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</si>
  <si>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</si>
  <si>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</si>
  <si>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</si>
  <si>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</si>
  <si>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</si>
  <si>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</si>
  <si>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</si>
  <si>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</si>
  <si>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</si>
  <si>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</si>
  <si>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</si>
  <si>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</si>
  <si>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</si>
  <si>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</si>
  <si>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</si>
  <si>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</si>
  <si>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</si>
  <si>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</si>
  <si>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</si>
  <si>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</si>
  <si>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</si>
  <si>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</si>
  <si>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</si>
  <si>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</si>
  <si>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</si>
  <si>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</si>
  <si>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</si>
  <si>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</si>
  <si>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</si>
  <si>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</si>
  <si>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</si>
  <si>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</si>
  <si>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</si>
  <si>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</si>
  <si>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</si>
  <si>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</si>
  <si>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</si>
  <si>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</si>
  <si>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</si>
  <si>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</si>
  <si>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</si>
  <si>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</si>
  <si>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</si>
  <si>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</si>
  <si>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</si>
  <si>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</si>
  <si>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</si>
  <si>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</si>
  <si>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</si>
  <si>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</si>
  <si>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</si>
  <si>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</si>
  <si>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</si>
  <si>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</si>
  <si>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</si>
  <si>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</si>
  <si>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</si>
  <si>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</si>
  <si>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</si>
  <si>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</si>
  <si>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</si>
  <si>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</si>
  <si>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</si>
  <si>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</si>
  <si>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</si>
  <si>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</si>
  <si>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</si>
  <si>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</si>
  <si>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</si>
  <si>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</si>
  <si>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</si>
  <si>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</si>
  <si>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</si>
  <si>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</si>
  <si>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</si>
  <si>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</si>
  <si>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</si>
  <si>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</si>
  <si>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</si>
  <si>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</si>
  <si>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</si>
  <si>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</si>
  <si>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</si>
  <si>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</si>
  <si>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</si>
  <si>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</si>
  <si>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</si>
  <si>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</si>
  <si>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</si>
  <si>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</si>
  <si>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</si>
  <si>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</si>
  <si>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</si>
  <si>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</si>
  <si>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</si>
  <si>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</si>
  <si>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</si>
  <si>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</si>
  <si>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</si>
  <si>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</si>
  <si>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</si>
  <si>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</si>
  <si>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</si>
  <si>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</si>
  <si>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</si>
  <si>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</si>
  <si>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</si>
  <si>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</si>
  <si>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</si>
  <si>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</si>
  <si>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</si>
  <si>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</si>
  <si>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</si>
  <si>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</si>
  <si>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</si>
  <si>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</si>
  <si>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</si>
  <si>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</si>
  <si>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</si>
  <si>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</si>
  <si>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</si>
  <si>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</si>
  <si>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</si>
  <si>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</si>
  <si>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</si>
  <si>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</si>
  <si>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</si>
  <si>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</si>
  <si>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</si>
  <si>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</si>
  <si>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</si>
  <si>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</si>
  <si>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</si>
  <si>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</si>
  <si>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</si>
  <si>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</si>
  <si>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</si>
  <si>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</si>
  <si>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</si>
  <si>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</si>
  <si>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</si>
  <si>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</si>
  <si>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</si>
  <si>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</si>
  <si>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</si>
  <si>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</si>
  <si>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</si>
  <si>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</si>
  <si>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</si>
  <si>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</si>
  <si>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</si>
  <si>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</si>
  <si>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</si>
  <si>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</si>
  <si>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</si>
  <si>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</si>
  <si>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</si>
  <si>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</si>
  <si>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</si>
  <si>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</si>
  <si>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</si>
  <si>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</si>
  <si>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</si>
  <si>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</si>
  <si>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</si>
  <si>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</si>
  <si>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</si>
  <si>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</si>
  <si>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</si>
  <si>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</si>
  <si>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</si>
  <si>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</si>
  <si>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</si>
  <si>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</si>
  <si>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</si>
  <si>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</si>
  <si>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</si>
  <si>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</si>
  <si>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</si>
  <si>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</si>
  <si>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</si>
  <si>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</si>
  <si>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</si>
  <si>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</si>
  <si>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</si>
  <si>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</si>
  <si>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</si>
  <si>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</si>
  <si>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</si>
  <si>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</si>
  <si>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</si>
  <si>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</si>
  <si>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</si>
  <si>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</si>
  <si>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</si>
  <si>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</si>
  <si>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</si>
  <si>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</si>
  <si>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</si>
  <si>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</si>
  <si>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</si>
  <si>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</si>
  <si>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</si>
  <si>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</si>
  <si>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</si>
  <si>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</si>
  <si>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</si>
  <si>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</si>
  <si>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</si>
  <si>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</si>
  <si>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</si>
  <si>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</si>
  <si>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</si>
  <si>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</si>
  <si>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</si>
  <si>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</si>
  <si>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</si>
  <si>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</si>
  <si>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</si>
  <si>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</si>
  <si>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</si>
  <si>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</si>
  <si>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</si>
  <si>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</si>
  <si>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</si>
  <si>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</si>
  <si>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</si>
  <si>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</si>
  <si>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</si>
  <si>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</si>
  <si>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</si>
  <si>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</si>
  <si>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</si>
  <si>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</si>
  <si>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</si>
  <si>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</si>
  <si>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</si>
  <si>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</si>
  <si>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</si>
  <si>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</si>
  <si>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</si>
  <si>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</si>
  <si>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</si>
  <si>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</si>
  <si>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</si>
  <si>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</si>
  <si>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</si>
  <si>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</si>
  <si>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</si>
  <si>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</si>
  <si>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</si>
  <si>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</si>
  <si>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</si>
  <si>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</si>
  <si>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</si>
  <si>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</si>
  <si>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</si>
  <si>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</si>
  <si>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</si>
  <si>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</si>
  <si>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</si>
  <si>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</si>
  <si>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</si>
  <si>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</si>
  <si>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</si>
  <si>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</si>
  <si>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</si>
  <si>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</si>
  <si>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</si>
  <si>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</si>
  <si>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</si>
  <si>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</si>
  <si>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</si>
  <si>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</si>
  <si>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</si>
  <si>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</si>
  <si>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</si>
  <si>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</si>
  <si>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</si>
  <si>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</si>
  <si>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</si>
  <si>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</si>
  <si>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</si>
  <si>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</si>
  <si>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</si>
  <si>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</si>
  <si>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</si>
  <si>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</si>
  <si>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</si>
  <si>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</si>
  <si>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</si>
  <si>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</si>
  <si>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</si>
  <si>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</si>
  <si>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</si>
  <si>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</si>
  <si>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</si>
  <si>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</si>
  <si>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</si>
  <si>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</si>
  <si>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</si>
  <si>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</si>
  <si>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</si>
  <si>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</si>
  <si>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</si>
  <si>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</si>
  <si>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</si>
  <si>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</si>
  <si>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</si>
  <si>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</si>
  <si>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</si>
  <si>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</si>
  <si>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</si>
  <si>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</si>
  <si>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</si>
  <si>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</si>
  <si>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</si>
  <si>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</si>
  <si>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</si>
  <si>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</si>
  <si>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</si>
  <si>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</si>
  <si>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</si>
  <si>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</si>
  <si>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</si>
  <si>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</si>
  <si>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</si>
  <si>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</si>
  <si>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</si>
  <si>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</si>
  <si>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</si>
  <si>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</si>
  <si>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</si>
  <si>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</si>
  <si>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</si>
  <si>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</si>
  <si>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</si>
  <si>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</si>
  <si>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</si>
  <si>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</si>
  <si>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</si>
  <si>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</si>
  <si>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</si>
  <si>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</si>
  <si>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</si>
  <si>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</si>
  <si>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</si>
  <si>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</si>
  <si>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</si>
  <si>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</si>
  <si>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</si>
  <si>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</si>
  <si>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</si>
  <si>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</si>
  <si>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</si>
  <si>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</si>
  <si>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</si>
  <si>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</si>
  <si>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</si>
  <si>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</si>
  <si>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</si>
  <si>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</si>
  <si>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</si>
  <si>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</si>
  <si>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</si>
  <si>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</si>
  <si>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</si>
  <si>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</si>
  <si>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</si>
  <si>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</si>
  <si>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</si>
  <si>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</si>
  <si>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</si>
  <si>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</si>
  <si>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</si>
  <si>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</si>
  <si>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</si>
  <si>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</si>
  <si>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</si>
  <si>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</si>
  <si>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</si>
  <si>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</si>
  <si>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</si>
  <si>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</si>
  <si>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</si>
  <si>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</si>
  <si>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</si>
  <si>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</si>
  <si>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</si>
  <si>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</si>
  <si>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</si>
  <si>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</si>
  <si>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</si>
  <si>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</si>
  <si>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</si>
  <si>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</si>
  <si>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</si>
  <si>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</si>
  <si>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</si>
  <si>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</si>
  <si>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</si>
  <si>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</si>
  <si>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</si>
  <si>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</si>
  <si>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</si>
  <si>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</si>
  <si>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</si>
  <si>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</si>
  <si>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</si>
  <si>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</si>
  <si>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</si>
  <si>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</si>
  <si>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</si>
  <si>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</si>
  <si>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</si>
  <si>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</si>
  <si>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</si>
  <si>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</si>
  <si>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</si>
  <si>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</si>
  <si>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</si>
  <si>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</si>
  <si>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</si>
  <si>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</si>
  <si>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</si>
  <si>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</si>
  <si>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</si>
  <si>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</si>
  <si>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</si>
  <si>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</si>
  <si>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</si>
  <si>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</si>
  <si>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</si>
  <si>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</si>
  <si>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</si>
  <si>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</si>
  <si>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</si>
  <si>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</si>
  <si>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</si>
  <si>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</si>
  <si>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</si>
  <si>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</si>
  <si>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</si>
  <si>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</si>
  <si>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</si>
  <si>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</si>
  <si>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</si>
  <si>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</si>
  <si>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</si>
  <si>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</si>
  <si>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</si>
  <si>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</si>
  <si>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</si>
  <si>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</si>
  <si>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</si>
  <si>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</si>
  <si>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</si>
  <si>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</si>
  <si>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</si>
  <si>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</si>
  <si>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</si>
  <si>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</si>
  <si>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</si>
  <si>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</si>
  <si>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</si>
  <si>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</si>
  <si>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</si>
  <si>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</si>
  <si>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</si>
  <si>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</si>
  <si>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</si>
  <si>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</si>
  <si>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</si>
  <si>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</si>
  <si>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</si>
  <si>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</si>
  <si>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</si>
  <si>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</si>
  <si>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</si>
  <si>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</si>
  <si>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</si>
  <si>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</si>
  <si>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</si>
  <si>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</si>
  <si>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</si>
  <si>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</si>
  <si>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</si>
  <si>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</si>
  <si>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</si>
  <si>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</si>
  <si>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</si>
  <si>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</si>
  <si>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</si>
  <si>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</si>
  <si>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</si>
  <si>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</si>
  <si>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</si>
  <si>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</si>
  <si>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</si>
  <si>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</si>
  <si>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</si>
  <si>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</si>
  <si>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</si>
  <si>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</si>
  <si>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</si>
  <si>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</si>
  <si>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</si>
  <si>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</si>
  <si>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</si>
  <si>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</si>
  <si>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</si>
  <si>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</si>
  <si>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</si>
  <si>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</si>
  <si>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</si>
  <si>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</si>
  <si>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</si>
  <si>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</si>
  <si>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</si>
  <si>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</si>
  <si>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</si>
  <si>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</si>
  <si>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</si>
  <si>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</si>
  <si>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</si>
  <si>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</si>
  <si>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</si>
  <si>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</si>
  <si>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</si>
  <si>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</si>
  <si>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</si>
  <si>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</si>
  <si>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</si>
  <si>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</si>
  <si>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</si>
  <si>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</si>
  <si>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</si>
  <si>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</si>
  <si>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</si>
  <si>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</si>
  <si>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</si>
  <si>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</si>
  <si>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</si>
  <si>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</si>
  <si>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</si>
  <si>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</si>
  <si>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</si>
  <si>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</si>
  <si>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</si>
  <si>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</si>
  <si>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</si>
  <si>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</si>
  <si>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</si>
  <si>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</si>
  <si>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</si>
  <si>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</si>
  <si>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</si>
  <si>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</si>
  <si>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</si>
  <si>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</si>
  <si>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</si>
  <si>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</si>
  <si>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</si>
  <si>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</si>
  <si>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</si>
  <si>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</si>
  <si>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</si>
  <si>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</si>
  <si>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</si>
  <si>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</si>
  <si>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</si>
  <si>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</si>
  <si>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</si>
  <si>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</si>
  <si>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</si>
  <si>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</si>
  <si>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</si>
  <si>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</si>
  <si>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</si>
  <si>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</si>
  <si>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</si>
  <si>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</si>
  <si>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</si>
  <si>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</si>
  <si>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</si>
  <si>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</si>
  <si>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</si>
  <si>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</si>
  <si>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</si>
  <si>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</si>
  <si>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</si>
  <si>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</si>
  <si>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</si>
  <si>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</si>
  <si>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</si>
  <si>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</si>
  <si>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</si>
  <si>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</si>
  <si>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</si>
  <si>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</si>
  <si>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</si>
  <si>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</si>
  <si>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</si>
  <si>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</si>
  <si>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</si>
  <si>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</si>
  <si>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</si>
  <si>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</si>
  <si>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</si>
  <si>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</si>
  <si>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</si>
  <si>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</si>
  <si>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</si>
  <si>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</si>
  <si>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</si>
  <si>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</si>
  <si>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</si>
  <si>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</si>
  <si>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</si>
  <si>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</si>
  <si>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</si>
  <si>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</si>
  <si>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</si>
  <si>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</si>
  <si>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</si>
  <si>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</si>
  <si>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</si>
  <si>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</si>
  <si>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</si>
  <si>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</si>
  <si>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</si>
  <si>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</si>
  <si>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</si>
  <si>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</si>
  <si>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</si>
  <si>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</si>
  <si>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</si>
  <si>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</si>
  <si>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</si>
  <si>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</si>
  <si>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</si>
  <si>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</si>
  <si>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</si>
  <si>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</si>
  <si>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</si>
  <si>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</si>
  <si>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</si>
  <si>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</si>
  <si>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</si>
  <si>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</si>
  <si>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</si>
  <si>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</si>
  <si>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</si>
  <si>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</si>
  <si>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</si>
  <si>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</si>
  <si>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</si>
  <si>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</si>
  <si>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</si>
  <si>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</si>
  <si>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</si>
  <si>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</si>
  <si>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</si>
  <si>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</si>
  <si>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</si>
  <si>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</si>
  <si>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</si>
  <si>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</si>
  <si>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</si>
  <si>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</si>
  <si>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</si>
  <si>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</si>
  <si>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</si>
  <si>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</si>
  <si>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</si>
  <si>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</si>
  <si>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</si>
  <si>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</si>
  <si>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</si>
  <si>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</si>
  <si>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</si>
  <si>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</si>
  <si>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</si>
  <si>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</si>
  <si>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</si>
  <si>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</si>
  <si>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</si>
  <si>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</si>
  <si>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</si>
  <si>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</si>
  <si>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</si>
  <si>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</si>
  <si>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</si>
  <si>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</si>
  <si>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</si>
  <si>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</si>
  <si>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</si>
  <si>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</si>
  <si>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</si>
  <si>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</si>
  <si>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</si>
  <si>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</si>
  <si>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</si>
  <si>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</si>
  <si>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</si>
  <si>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</si>
  <si>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</si>
  <si>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</si>
  <si>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</si>
  <si>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</si>
  <si>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</si>
  <si>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</si>
  <si>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</si>
  <si>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</si>
  <si>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</si>
  <si>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</si>
  <si>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</si>
  <si>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</si>
  <si>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</si>
  <si>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</si>
  <si>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</si>
  <si>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</si>
  <si>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</si>
  <si>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</si>
  <si>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</si>
  <si>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</si>
  <si>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</si>
  <si>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</si>
  <si>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</si>
  <si>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</si>
  <si>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</si>
  <si>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</si>
  <si>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</si>
  <si>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</si>
  <si>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</si>
  <si>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</si>
  <si>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</si>
  <si>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</si>
  <si>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</si>
  <si>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</si>
  <si>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</si>
  <si>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</si>
  <si>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</si>
  <si>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</si>
  <si>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</si>
  <si>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</si>
  <si>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</si>
  <si>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</si>
  <si>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</si>
  <si>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</si>
  <si>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</si>
  <si>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</si>
  <si>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</si>
  <si>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</si>
  <si>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</si>
  <si>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</si>
  <si>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</si>
  <si>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</si>
  <si>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</si>
  <si>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</si>
  <si>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</si>
  <si>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</si>
  <si>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</si>
  <si>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</si>
  <si>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</si>
  <si>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</si>
  <si>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</si>
  <si>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</si>
  <si>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</si>
  <si>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</si>
  <si>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</si>
  <si>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</si>
  <si>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</si>
  <si>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</si>
  <si>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</si>
  <si>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</si>
  <si>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</si>
  <si>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</si>
  <si>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</si>
  <si>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</si>
  <si>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</si>
  <si>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</si>
  <si>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</si>
  <si>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</si>
  <si>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</si>
  <si>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</si>
  <si>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</si>
  <si>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</si>
  <si>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</si>
  <si>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</si>
  <si>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</si>
  <si>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</si>
  <si>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</si>
  <si>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</si>
  <si>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</si>
  <si>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</si>
  <si>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</si>
  <si>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</si>
  <si>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</si>
  <si>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</si>
  <si>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</si>
  <si>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</si>
  <si>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</si>
  <si>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</si>
  <si>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</si>
  <si>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</si>
  <si>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</si>
  <si>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</si>
  <si>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</si>
  <si>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</si>
  <si>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</si>
  <si>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</si>
  <si>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</si>
  <si>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</si>
  <si>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</si>
  <si>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</si>
  <si>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</si>
  <si>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</si>
  <si>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</si>
  <si>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</si>
  <si>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</si>
  <si>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</si>
  <si>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</si>
  <si>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</si>
  <si>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</si>
  <si>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</si>
  <si>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</si>
  <si>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</si>
  <si>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</si>
  <si>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</si>
  <si>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</si>
  <si>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</si>
  <si>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</si>
  <si>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</si>
  <si>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</si>
  <si>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</si>
  <si>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</si>
  <si>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</si>
  <si>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</si>
  <si>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</si>
  <si>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</si>
  <si>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</si>
  <si>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</si>
  <si>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</si>
  <si>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</si>
  <si>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</si>
  <si>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</si>
  <si>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</si>
  <si>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</si>
  <si>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</si>
  <si>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</si>
  <si>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</si>
  <si>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</si>
  <si>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</si>
  <si>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</si>
  <si>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</si>
  <si>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</si>
  <si>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</si>
  <si>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</si>
  <si>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</si>
  <si>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</si>
  <si>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</si>
  <si>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</si>
  <si>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</si>
  <si>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</si>
  <si>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</si>
  <si>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</si>
  <si>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</si>
  <si>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</si>
  <si>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</si>
  <si>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</si>
  <si>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</si>
  <si>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</si>
  <si>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</si>
  <si>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</si>
  <si>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</si>
  <si>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</si>
  <si>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</si>
  <si>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</si>
  <si>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</si>
  <si>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</si>
  <si>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</si>
  <si>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</si>
  <si>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</si>
  <si>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</si>
  <si>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</si>
  <si>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</si>
  <si>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</si>
  <si>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</si>
  <si>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</si>
  <si>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</si>
  <si>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</si>
  <si>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</si>
  <si>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</si>
  <si>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</si>
  <si>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</si>
  <si>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</si>
  <si>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</si>
  <si>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</si>
  <si>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</si>
  <si>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</si>
  <si>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</si>
  <si>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</si>
  <si>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</si>
  <si>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</si>
  <si>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</si>
  <si>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</si>
  <si>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</si>
  <si>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</si>
  <si>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</si>
  <si>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</si>
  <si>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</si>
  <si>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</si>
  <si>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</si>
  <si>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</si>
  <si>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</si>
  <si>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</si>
  <si>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</si>
  <si>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</si>
  <si>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</si>
  <si>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</si>
  <si>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</si>
  <si>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</si>
  <si>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</si>
  <si>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</si>
  <si>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</si>
  <si>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</si>
  <si>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</si>
  <si>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</si>
  <si>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</si>
  <si>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</si>
  <si>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</si>
  <si>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</si>
  <si>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</si>
  <si>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</si>
  <si>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</si>
  <si>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</si>
  <si>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</si>
  <si>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</si>
  <si>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</si>
  <si>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</si>
  <si>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</si>
  <si>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</si>
  <si>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</si>
  <si>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</si>
  <si>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</si>
  <si>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</si>
  <si>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</si>
  <si>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</si>
  <si>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</si>
  <si>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</si>
  <si>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</si>
  <si>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</si>
  <si>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</si>
  <si>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</si>
  <si>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</si>
  <si>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</si>
  <si>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</si>
  <si>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</si>
  <si>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</si>
  <si>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</si>
  <si>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</si>
  <si>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</si>
  <si>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</si>
  <si>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</si>
  <si>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</si>
  <si>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</si>
  <si>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</si>
  <si>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</si>
  <si>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</si>
  <si>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</si>
  <si>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</si>
  <si>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</si>
  <si>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</si>
  <si>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</si>
  <si>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</si>
  <si>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</si>
  <si>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</si>
  <si>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</si>
  <si>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</si>
  <si>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</si>
  <si>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</si>
  <si>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</si>
  <si>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</si>
  <si>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</si>
  <si>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</si>
  <si>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</si>
  <si>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</si>
  <si>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</si>
  <si>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</si>
  <si>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</si>
  <si>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</si>
  <si>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</si>
  <si>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</si>
  <si>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</si>
  <si>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</si>
  <si>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</si>
  <si>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</si>
  <si>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</si>
  <si>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</si>
  <si>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</si>
  <si>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</si>
  <si>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</si>
  <si>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</si>
  <si>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</si>
  <si>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</si>
  <si>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</si>
  <si>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</si>
  <si>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</si>
  <si>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</si>
  <si>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</si>
  <si>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</si>
  <si>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</si>
  <si>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</si>
  <si>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</si>
  <si>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</si>
  <si>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</si>
  <si>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</si>
  <si>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</si>
  <si>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</si>
  <si>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</si>
  <si>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</si>
  <si>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</si>
  <si>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</si>
  <si>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</si>
  <si>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</si>
  <si>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</si>
  <si>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</si>
  <si>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</si>
  <si>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</si>
  <si>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</si>
  <si>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</si>
  <si>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</si>
  <si>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</si>
  <si>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</si>
  <si>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</si>
  <si>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</si>
  <si>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</si>
  <si>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</si>
  <si>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</si>
  <si>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</si>
  <si>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</si>
  <si>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</si>
  <si>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</si>
  <si>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</si>
  <si>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</si>
  <si>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</si>
  <si>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</si>
  <si>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</si>
  <si>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</si>
  <si>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</si>
  <si>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</si>
  <si>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</si>
  <si>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</si>
  <si>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</si>
  <si>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</si>
  <si>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</si>
  <si>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</si>
  <si>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</si>
  <si>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</si>
  <si>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</si>
  <si>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</si>
  <si>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</si>
  <si>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</si>
  <si>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</si>
  <si>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</si>
  <si>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</si>
  <si>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</si>
  <si>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</si>
  <si>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</si>
  <si>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</si>
  <si>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</si>
  <si>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</si>
  <si>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</si>
  <si>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</si>
  <si>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</si>
  <si>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</si>
  <si>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</si>
  <si>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</si>
  <si>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</si>
  <si>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</si>
  <si>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</si>
  <si>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</si>
  <si>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</si>
  <si>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</si>
  <si>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</si>
  <si>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</si>
  <si>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</si>
  <si>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</si>
  <si>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</si>
  <si>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</si>
  <si>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</si>
  <si>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</si>
  <si>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</si>
  <si>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</si>
  <si>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</si>
  <si>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</si>
  <si>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</si>
  <si>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</si>
  <si>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</si>
  <si>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</si>
  <si>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</si>
  <si>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</si>
  <si>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</si>
  <si>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</si>
  <si>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</si>
  <si>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</si>
  <si>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</si>
  <si>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</si>
  <si>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</si>
  <si>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</si>
  <si>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</si>
  <si>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</si>
  <si>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</si>
  <si>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</si>
  <si>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</si>
  <si>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</si>
  <si>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</si>
  <si>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</si>
  <si>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</si>
  <si>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</si>
  <si>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</si>
  <si>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</si>
  <si>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</si>
  <si>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</si>
  <si>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</si>
  <si>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</si>
  <si>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</si>
  <si>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</si>
  <si>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</si>
  <si>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частичная ВЛИ-0,38 кВ (подвес дополнительного провода от оп. 30 до оп. 34) от КТПП-535  ПС Бруски № 477, МО, Егорьевский р-н, д. Власовская, 50:30:0020202:217</t>
  </si>
  <si>
    <t>И-26-00-256341/103/В8</t>
  </si>
  <si>
    <t>В8-26-303-166177(256341)</t>
  </si>
  <si>
    <t>Калиновская Валентина Владимировна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</si>
</sst>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46142</v>
      </c>
      <c r="G7" s="544"/>
      <c r="H7" s="544"/>
      <c r="I7" s="544"/>
      <c r="J7" s="544" t="s">
        <v>670</v>
      </c>
      <c r="K7" s="894" t="s">
        <v>1153</v>
      </c>
      <c r="L7" s="894"/>
      <c r="M7" s="894"/>
      <c r="N7" s="620">
        <v>46154</v>
      </c>
      <c r="O7" s="621">
        <v>46338</v>
      </c>
      <c r="P7" s="544"/>
      <c r="Q7" s="544"/>
      <c r="R7" s="894" t="s">
        <v>1154</v>
      </c>
      <c r="S7" s="894"/>
      <c r="T7" s="894"/>
      <c r="U7" s="894"/>
      <c r="V7" s="894"/>
      <c r="W7" s="894"/>
      <c r="X7" s="401"/>
    </row>
    <row r="8" spans="1:26" s="399" customFormat="1" ht="60.75" customHeight="1">
      <c r="A8" s="1320" t="s">
        <v>16</v>
      </c>
      <c r="B8" s="1320"/>
      <c r="C8" s="1320"/>
      <c r="D8" s="1320"/>
      <c r="E8" s="1320"/>
      <c r="F8" s="544">
        <v>10</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2</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3.5000000000000003E-2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19.11035</v>
      </c>
      <c r="T40" s="559">
        <f>H40*L40*O40*P40*Q40</f>
        <v>0.42420000000000002</v>
      </c>
      <c r="U40" s="559">
        <f>H40*M40*O40*P40*Q40</f>
        <v>3.3020798999999998</v>
      </c>
      <c r="V40" s="560">
        <f>SUM(R40:U40)</f>
        <v>22.836629899999998</v>
      </c>
      <c r="W40" s="663">
        <f>(R40+S40+T40+U44+U45+U46+U48)*'Прогноз '!$N$11+U43*'Прогноз '!$N$10</f>
        <v>25.201020376696505</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3.5000000000000003E-2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1.3966799000000001</v>
      </c>
      <c r="V43" s="562">
        <f>U43</f>
        <v>1.3966799000000001</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0.41790000000000005</v>
      </c>
      <c r="V44" s="562">
        <f>U44</f>
        <v>0.41790000000000005</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0.66500000000000004</v>
      </c>
      <c r="V45" s="562">
        <f>U45</f>
        <v>0.66500000000000004</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0.82250000000000012</v>
      </c>
      <c r="V48" s="567">
        <f>U48</f>
        <v>0.82250000000000012</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22.300350000000002</v>
      </c>
      <c r="T247" s="101">
        <f t="shared" si="4"/>
        <v>2.3041999999999998</v>
      </c>
      <c r="U247" s="101">
        <f t="shared" si="4"/>
        <v>4.6009184296522037</v>
      </c>
      <c r="V247" s="101">
        <f t="shared" si="4"/>
        <v>32.665468429652208</v>
      </c>
      <c r="W247" s="101">
        <f t="shared" si="4"/>
        <v>36.047487703516254</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1.8755184296522041</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0.5979000000000001</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0.95500000000000007</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1.1725000000000001</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Реконструкция частичная ВЛИ-0,38 кВ (подвес дополнительного провода от оп. 30 до оп. 34) от КТПП-535  ПС Бруски № 477, МО, Егорьевский р-н, д. Власовская, 50:30:0020202:217</v>
      </c>
      <c r="B2" s="1080"/>
      <c r="C2" s="1080"/>
      <c r="D2" s="1080"/>
      <c r="E2" s="1080"/>
      <c r="F2" s="1080"/>
      <c r="G2" s="1080"/>
      <c r="H2" s="1080"/>
      <c r="I2" s="1080"/>
      <c r="J2" s="1080"/>
      <c r="K2" s="1080"/>
      <c r="L2" s="1080"/>
      <c r="M2" s="1080"/>
      <c r="N2" s="117"/>
      <c r="O2" s="117"/>
      <c r="Q2" s="619">
        <f>НЦС!Y11</f>
        <v>2</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22300.350000000002</v>
      </c>
      <c r="P5" s="791"/>
      <c r="Q5" s="790">
        <f>C12*1000</f>
        <v>3460</v>
      </c>
      <c r="R5" s="790">
        <f>C13*1000</f>
        <v>2304.1999999999998</v>
      </c>
      <c r="S5" s="790">
        <f>(C10+C15)*1000</f>
        <v>2473.4184296522039</v>
      </c>
      <c r="T5" s="790">
        <f>C14*1000</f>
        <v>1172.5</v>
      </c>
      <c r="U5" s="790">
        <f>(C16+C17)*1000</f>
        <v>955.00000000000011</v>
      </c>
      <c r="V5" s="790">
        <f>C18*1000</f>
        <v>32665.468429652206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24609.216737250004</v>
      </c>
      <c r="P6" s="791"/>
      <c r="Q6" s="790">
        <f>K12*1000</f>
        <v>3818.2311000000009</v>
      </c>
      <c r="R6" s="790">
        <f>K13*1000</f>
        <v>2542.765347</v>
      </c>
      <c r="S6" s="790">
        <f>(K10+K15)*1000</f>
        <v>2729.5038067662458</v>
      </c>
      <c r="T6" s="790">
        <f>K14*1000</f>
        <v>1293.8947875000001</v>
      </c>
      <c r="U6" s="790">
        <f>(K16+K17)*1000</f>
        <v>1053.8759250000003</v>
      </c>
      <c r="V6" s="790">
        <f>K18*1000</f>
        <v>36047.487703516257</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1.8755184296522041</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2.0697002302662453</v>
      </c>
      <c r="L10" s="111">
        <v>1</v>
      </c>
      <c r="M10" s="111">
        <f>K10*L10</f>
        <v>2.0697002302662453</v>
      </c>
      <c r="N10" s="425">
        <f>IF(C10&gt;0,K10/C10,0)</f>
        <v>1.1035350000000002</v>
      </c>
      <c r="O10" s="545"/>
      <c r="P10" s="545"/>
      <c r="Q10" s="813">
        <v>109980.84</v>
      </c>
      <c r="R10" s="794"/>
      <c r="S10" s="795"/>
      <c r="T10" s="545"/>
      <c r="U10" s="545"/>
      <c r="V10" s="545"/>
      <c r="W10" s="545"/>
    </row>
    <row r="11" spans="1:30" ht="46.5" customHeight="1">
      <c r="A11" s="550"/>
      <c r="B11" s="434" t="s">
        <v>28</v>
      </c>
      <c r="C11" s="433">
        <f>НЦС!S247</f>
        <v>22.300350000000002</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24.609216737250005</v>
      </c>
      <c r="L11" s="111">
        <f>$L$10</f>
        <v>1</v>
      </c>
      <c r="M11" s="111">
        <f t="shared" ref="M11:M17" si="0">K11*L11</f>
        <v>24.609216737250005</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2.3041999999999998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2.542765347</v>
      </c>
      <c r="L13" s="111">
        <f t="shared" si="1"/>
        <v>1</v>
      </c>
      <c r="M13" s="111">
        <f t="shared" si="0"/>
        <v>2.542765347</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1.1725000000000001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1.2938947875000002</v>
      </c>
      <c r="L14" s="111">
        <f t="shared" si="1"/>
        <v>1</v>
      </c>
      <c r="M14" s="111">
        <f t="shared" si="0"/>
        <v>1.2938947875000002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0.5979000000000001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0.65980357650000021</v>
      </c>
      <c r="L15" s="111">
        <f t="shared" si="1"/>
        <v>1</v>
      </c>
      <c r="M15" s="111">
        <f t="shared" si="0"/>
        <v>0.65980357650000021</v>
      </c>
      <c r="Q15" s="813">
        <v>74580.42</v>
      </c>
      <c r="R15" s="430"/>
      <c r="S15" s="451"/>
      <c r="T15" s="430"/>
      <c r="U15" s="430"/>
      <c r="V15" s="430"/>
      <c r="W15" s="430"/>
      <c r="X15" s="451"/>
      <c r="Y15" s="451"/>
      <c r="Z15" s="451"/>
      <c r="AA15" s="451"/>
    </row>
    <row r="16" spans="1:30" ht="39.75" customHeight="1">
      <c r="A16" s="550"/>
      <c r="B16" s="439" t="s">
        <v>135</v>
      </c>
      <c r="C16" s="433">
        <f>НЦС!U250</f>
        <v>0.95500000000000007</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1.0538759250000003</v>
      </c>
      <c r="L16" s="111">
        <f t="shared" si="1"/>
        <v>1</v>
      </c>
      <c r="M16" s="111">
        <f t="shared" ref="M16" si="2">K16*L16</f>
        <v>1.0538759250000003</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32.665468429652208</v>
      </c>
      <c r="D18" s="442"/>
      <c r="E18" s="443"/>
      <c r="F18" s="443"/>
      <c r="G18" s="444"/>
      <c r="H18" s="444"/>
      <c r="I18" s="444"/>
      <c r="J18" s="444"/>
      <c r="K18" s="445">
        <f>SUM(K10:K17)</f>
        <v>36.047487703516261</v>
      </c>
      <c r="L18" s="453"/>
      <c r="M18" s="454">
        <f>SUM(M10:M17)</f>
        <v>36.047487703516261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36.047487703516261</v>
      </c>
      <c r="L20" s="1107"/>
      <c r="M20" s="1108"/>
      <c r="N20" s="115">
        <f>M18</f>
        <v>36.047487703516261</v>
      </c>
      <c r="O20" s="115">
        <f>M18</f>
        <v>36.047487703516261</v>
      </c>
    </row>
    <row r="21" spans="1:27" ht="25.5" customHeight="1">
      <c r="A21" s="12"/>
      <c r="B21" s="13"/>
      <c r="C21" s="15"/>
      <c r="I21" s="1111" t="s">
        <v>1150</v>
      </c>
      <c r="J21" s="1112"/>
      <c r="K21" s="1106">
        <f>K20*0.22</f>
        <v>7.9304472947735771</v>
      </c>
      <c r="L21" s="1107"/>
      <c r="M21" s="1108"/>
      <c r="N21" s="115">
        <f>N20*0.2</f>
        <v>7.2094975407032527</v>
      </c>
      <c r="O21" s="115"/>
    </row>
    <row r="22" spans="1:27" ht="25.5" customHeight="1">
      <c r="A22" s="13"/>
      <c r="B22" s="16"/>
      <c r="C22" s="15"/>
      <c r="I22" s="1111" t="s">
        <v>105</v>
      </c>
      <c r="J22" s="1112"/>
      <c r="K22" s="1106">
        <f>K20+K21</f>
        <v>43.97793499828984</v>
      </c>
      <c r="L22" s="1107"/>
      <c r="M22" s="1108"/>
      <c r="N22" s="115">
        <f>N20+N21</f>
        <v>43.256985244219514</v>
      </c>
      <c r="O22" s="115"/>
      <c r="P22" s="446">
        <f>K18*1000</f>
        <v>36047.487703516257</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2.0697002302662453</v>
      </c>
      <c r="L24" s="1105"/>
      <c r="M24" s="1104"/>
      <c r="O24" s="447"/>
    </row>
    <row r="25" spans="1:27" ht="51.75" customHeight="1">
      <c r="A25" s="16"/>
      <c r="B25" s="17"/>
      <c r="C25" s="18"/>
      <c r="I25" s="1109" t="s">
        <v>179</v>
      </c>
      <c r="J25" s="1110"/>
      <c r="K25" s="1104">
        <f>K20-K24</f>
        <v>33.977787473250018</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32665.47</v>
      </c>
      <c r="C32" s="600">
        <f>ROUND((C10*1000),2)</f>
        <v>1875.52</v>
      </c>
      <c r="D32" s="600">
        <f>ROUND((C11*1000),2)</f>
        <v>22300.35</v>
      </c>
      <c r="E32" s="600">
        <f>ROUND((C12*1000),2)</f>
        <v>3460</v>
      </c>
      <c r="F32" s="600">
        <f>ROUND((C14*1000),2)+ROUND((C15*1000),2)+ROUND((C16*1000),2)+ROUND((C17*1000),2)</f>
        <v>2725.4</v>
      </c>
      <c r="G32" s="600">
        <f>ROUND((C13*1000),2)</f>
        <v>2304.1999999999998</v>
      </c>
      <c r="H32" s="600">
        <f>ROUND((C14*1000),2)</f>
        <v>1172.5</v>
      </c>
      <c r="I32" s="600">
        <f>ROUND((C16*1000),2)</f>
        <v>955</v>
      </c>
      <c r="J32" s="600">
        <f>ROUND((C15*1000),2)</f>
        <v>597.9</v>
      </c>
    </row>
    <row r="33" spans="2:10" ht="38.25" customHeight="1">
      <c r="B33" s="705">
        <v>32665.47</v>
      </c>
      <c r="C33" s="705">
        <v>1875.52</v>
      </c>
      <c r="D33" s="705">
        <v>22300.35</v>
      </c>
      <c r="E33" s="705">
        <v>3460</v>
      </c>
      <c r="F33" s="705">
        <v>2725.4</v>
      </c>
      <c r="G33" s="705">
        <v>2304.1999999999998</v>
      </c>
      <c r="H33" s="705">
        <v>1172.5</v>
      </c>
      <c r="I33" s="705">
        <v>955</v>
      </c>
      <c r="J33" s="705">
        <v>597.9</v>
      </c>
    </row>
    <row r="34" spans="2:10" ht="33" customHeight="1">
      <c r="B34" s="649">
        <f>B33</f>
        <v>32665.47</v>
      </c>
      <c r="C34" s="649">
        <f t="shared" ref="C33:J34" si="3">C33</f>
        <v>1875.52</v>
      </c>
      <c r="D34" s="649">
        <f t="shared" si="3"/>
        <v>22300.35</v>
      </c>
      <c r="E34" s="649">
        <f t="shared" si="3"/>
        <v>3460</v>
      </c>
      <c r="F34" s="649">
        <f t="shared" si="3"/>
        <v>2725.4</v>
      </c>
      <c r="G34" s="649">
        <f t="shared" si="3"/>
        <v>2304.1999999999998</v>
      </c>
      <c r="H34" s="649">
        <f t="shared" si="3"/>
        <v>1172.5</v>
      </c>
      <c r="I34" s="649">
        <f t="shared" si="3"/>
        <v>955</v>
      </c>
      <c r="J34" s="649">
        <f t="shared" si="3"/>
        <v>597.9</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32665.469999999998</v>
      </c>
      <c r="P3" s="493">
        <f>SUMIFS('ССР позиции'!$Y$3:$Y$8,'ССР позиции'!$A$3:$A$8,A3,'ССР позиции'!$C$3:$C$8,14)</f>
        <v>13066.189999999999</v>
      </c>
      <c r="Q3" s="493">
        <f>SUMIFS('ССР позиции'!$Y$3:$Y$8,'ССР позиции'!$A$3:$A$8,A3)</f>
        <v>45731.659999999996</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22300.35</v>
      </c>
      <c r="P3" s="508"/>
      <c r="Q3" s="508">
        <f>ROUND(('Прогноз '!C12*1000),2)</f>
        <v>3460</v>
      </c>
      <c r="R3" s="508"/>
      <c r="S3" s="508"/>
      <c r="T3" s="508"/>
      <c r="U3" s="508"/>
      <c r="V3" s="508"/>
      <c r="W3" s="506"/>
      <c r="X3" s="509">
        <f t="shared" ref="X3:X8" si="0">SUM(G3:N3)</f>
        <v>0</v>
      </c>
      <c r="Y3" s="509">
        <f t="shared" ref="Y3:Y8" si="1">SUM(O3:V3)</f>
        <v>25760.35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597.9</v>
      </c>
      <c r="S4" s="512">
        <f>ROUND(('Прогноз '!C13*1000),2)</f>
        <v>2304.1999999999998</v>
      </c>
      <c r="T4" s="512"/>
      <c r="U4" s="512"/>
      <c r="V4" s="512"/>
      <c r="W4" s="510"/>
      <c r="X4" s="513">
        <f t="shared" si="0"/>
        <v>0</v>
      </c>
      <c r="Y4" s="513">
        <f t="shared" si="1"/>
        <v>2902.1</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1172.5</v>
      </c>
      <c r="U5" s="512"/>
      <c r="V5" s="512"/>
      <c r="W5" s="510"/>
      <c r="X5" s="513">
        <f t="shared" si="0"/>
        <v>0</v>
      </c>
      <c r="Y5" s="513">
        <f t="shared" si="1"/>
        <v>1172.5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1875.52</v>
      </c>
      <c r="V6" s="512"/>
      <c r="W6" s="510"/>
      <c r="X6" s="513">
        <f t="shared" si="0"/>
        <v>0</v>
      </c>
      <c r="Y6" s="513">
        <f t="shared" si="1"/>
        <v>1875.52</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955</v>
      </c>
      <c r="S7" s="512"/>
      <c r="T7" s="512"/>
      <c r="U7" s="512"/>
      <c r="V7" s="512"/>
      <c r="W7" s="510"/>
      <c r="X7" s="513">
        <f t="shared" si="0"/>
        <v>0</v>
      </c>
      <c r="Y7" s="513">
        <f t="shared" si="1"/>
        <v>955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8920.14</v>
      </c>
      <c r="P8" s="515"/>
      <c r="Q8" s="515">
        <f t="shared" si="2"/>
        <v>1384</v>
      </c>
      <c r="R8" s="515">
        <f t="shared" si="2"/>
        <v>621.16</v>
      </c>
      <c r="S8" s="515">
        <f t="shared" si="2"/>
        <v>921.68</v>
      </c>
      <c r="T8" s="515">
        <f t="shared" si="2"/>
        <v>469</v>
      </c>
      <c r="U8" s="515">
        <f t="shared" si="2"/>
        <v>750.21</v>
      </c>
      <c r="V8" s="512"/>
      <c r="W8" s="510"/>
      <c r="X8" s="513">
        <f t="shared" si="0"/>
        <v>0</v>
      </c>
      <c r="Y8" s="513">
        <f t="shared" si="1"/>
        <v>13066.189999999999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22300.35</v>
      </c>
      <c r="P13" s="508"/>
      <c r="Q13" s="508">
        <f>Q3</f>
        <v>3460</v>
      </c>
      <c r="R13" s="508"/>
      <c r="S13" s="508"/>
      <c r="T13" s="508"/>
      <c r="U13" s="508"/>
      <c r="V13" s="508"/>
      <c r="W13" s="506"/>
      <c r="X13" s="509">
        <f t="shared" ref="X13:X18" si="3">SUM(G13:N13)</f>
        <v>0</v>
      </c>
      <c r="Y13" s="509">
        <f>Y3</f>
        <v>25760.35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597.9</v>
      </c>
      <c r="S14" s="512">
        <f>S4</f>
        <v>2304.1999999999998</v>
      </c>
      <c r="T14" s="512"/>
      <c r="U14" s="512">
        <v>0</v>
      </c>
      <c r="V14" s="512"/>
      <c r="W14" s="510"/>
      <c r="X14" s="513">
        <f t="shared" si="3"/>
        <v>0</v>
      </c>
      <c r="Y14" s="509">
        <f t="shared" ref="Y14:Y18" si="4">Y4</f>
        <v>2902.1</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1172.5</v>
      </c>
      <c r="U15" s="512"/>
      <c r="V15" s="512"/>
      <c r="W15" s="510"/>
      <c r="X15" s="513">
        <f t="shared" si="3"/>
        <v>0</v>
      </c>
      <c r="Y15" s="509">
        <f t="shared" si="4"/>
        <v>1172.5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1875.52</v>
      </c>
      <c r="V16" s="512"/>
      <c r="W16" s="510"/>
      <c r="X16" s="513">
        <f t="shared" si="3"/>
        <v>0</v>
      </c>
      <c r="Y16" s="509">
        <f t="shared" si="4"/>
        <v>1875.52</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955</v>
      </c>
      <c r="S17" s="512"/>
      <c r="T17" s="512"/>
      <c r="U17" s="512"/>
      <c r="V17" s="512"/>
      <c r="W17" s="510"/>
      <c r="X17" s="513">
        <f t="shared" si="3"/>
        <v>0</v>
      </c>
      <c r="Y17" s="509">
        <f t="shared" si="4"/>
        <v>955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8920.14</v>
      </c>
      <c r="P18" s="515"/>
      <c r="Q18" s="515">
        <f t="shared" si="6"/>
        <v>1384</v>
      </c>
      <c r="R18" s="515">
        <f t="shared" si="6"/>
        <v>621.16</v>
      </c>
      <c r="S18" s="515">
        <f t="shared" si="6"/>
        <v>921.68</v>
      </c>
      <c r="T18" s="515">
        <f t="shared" si="6"/>
        <v>469</v>
      </c>
      <c r="U18" s="515">
        <f t="shared" si="6"/>
        <v>750.21</v>
      </c>
      <c r="V18" s="512"/>
      <c r="W18" s="510"/>
      <c r="X18" s="513">
        <f t="shared" si="3"/>
        <v>0</v>
      </c>
      <c r="Y18" s="509">
        <f t="shared" si="4"/>
        <v>13066.189999999999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2542.765347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508.55306940000003</v>
      </c>
    </row>
    <row r="7" spans="1:7" ht="90.75" customHeight="1">
      <c r="A7" s="458" t="s">
        <v>385</v>
      </c>
      <c r="B7" s="459" t="s">
        <v>421</v>
      </c>
      <c r="C7" s="460">
        <f>C4+C5</f>
        <v>0</v>
      </c>
      <c r="D7" s="460" t="s">
        <v>418</v>
      </c>
    </row>
    <row r="8" spans="1:7" ht="90.75" customHeight="1">
      <c r="A8" s="458" t="s">
        <v>386</v>
      </c>
      <c r="B8" s="459" t="s">
        <v>422</v>
      </c>
      <c r="C8" s="460" t="s">
        <v>418</v>
      </c>
      <c r="D8" s="460">
        <f>D4+D6</f>
        <v>3051.3184163999999</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3051.3184163999999</v>
      </c>
      <c r="F12" s="1160" t="s">
        <v>428</v>
      </c>
      <c r="G12" s="1160"/>
    </row>
    <row r="13" spans="1:7" ht="67.5" customHeight="1">
      <c r="A13" s="458" t="s">
        <v>159</v>
      </c>
      <c r="B13" s="459" t="s">
        <v>429</v>
      </c>
      <c r="C13" s="460">
        <f>SUM(C14:C27)</f>
        <v>0</v>
      </c>
      <c r="D13" s="460">
        <f>SUM(D14:D27)</f>
        <v>43977.934998289842</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43977.934998289842</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3584.2209831184373</v>
      </c>
      <c r="F28" s="464">
        <f>т6!D28-т6!D20</f>
        <v>-40393.714015171405</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24609.22</v>
      </c>
      <c r="Q2" s="474" t="s">
        <v>486</v>
      </c>
      <c r="R2" s="474">
        <f>ROUND(('Прогноз '!M12*1000),2)</f>
        <v>3818.23</v>
      </c>
      <c r="S2" s="474" t="s">
        <v>486</v>
      </c>
      <c r="T2" s="474">
        <f>ROUND(('Прогноз '!M13*1000),2)</f>
        <v>2542.77</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2069.6999999999998</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1293.8900000000001</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1713.68</v>
      </c>
      <c r="V5" s="476" t="s">
        <v>486</v>
      </c>
      <c r="W5" s="467" t="s">
        <v>486</v>
      </c>
      <c r="X5" s="467" t="s">
        <v>486</v>
      </c>
      <c r="Y5" s="469">
        <v>0</v>
      </c>
      <c r="Z5" s="470">
        <v>0</v>
      </c>
    </row>
    <row r="8" spans="1:26">
      <c r="O8" s="472">
        <f>SUM(O2:V5)</f>
        <v>36047.49</v>
      </c>
      <c r="P8" s="472">
        <f>ROUND(('Прогноз '!M18*1000),2)</f>
        <v>36047.49</v>
      </c>
      <c r="Q8" s="473">
        <f>O8-P8</f>
        <v>0</v>
      </c>
    </row>
    <row r="9" spans="1:26">
      <c r="O9" s="472">
        <f>O8*1.2</f>
        <v>43256.987999999998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36047.487703516257</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2026-05-14T08:08:15Z</dcterms:modified>
</cp:coreProperties>
</file>