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0.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<sst xmlns="http://schemas.openxmlformats.org/spreadsheetml/2006/main" count="838" uniqueCount="407">
  <si>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</si>
  <si>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</si>
  <si>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</si>
  <si>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</si>
  <si>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</si>
  <si>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</si>
  <si>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</si>
  <si>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</si>
  <si>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</si>
  <si>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</si>
  <si>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</si>
  <si>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</si>
  <si>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</si>
  <si>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</si>
  <si>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</si>
  <si>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</si>
  <si>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</si>
  <si>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</si>
  <si>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</si>
  <si>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</si>
  <si>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</si>
  <si>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</si>
  <si>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</si>
  <si>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</si>
  <si>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</si>
  <si>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</si>
  <si>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</si>
  <si>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</si>
  <si>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</si>
  <si>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</si>
  <si>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</si>
  <si>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</si>
  <si>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</si>
  <si>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</si>
  <si>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</si>
  <si>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</si>
  <si>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</si>
  <si>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</si>
  <si>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</si>
  <si>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</si>
  <si>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</si>
  <si>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</si>
  <si>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</si>
  <si>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</si>
  <si>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</si>
  <si>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</si>
  <si>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</si>
  <si>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</si>
  <si>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</si>
  <si>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</si>
  <si>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</si>
  <si>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</si>
  <si>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</si>
  <si>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</si>
  <si>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</si>
  <si>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</si>
  <si>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</si>
  <si>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</si>
  <si>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</si>
  <si>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</si>
  <si>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</si>
  <si>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</si>
  <si>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</si>
  <si>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</si>
  <si>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</si>
  <si>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</si>
  <si>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</si>
  <si>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</si>
  <si>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</si>
  <si>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</si>
  <si>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</si>
  <si>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</si>
  <si>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</si>
  <si>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</si>
  <si>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</si>
  <si>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</si>
  <si>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</si>
  <si>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</si>
  <si>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</si>
  <si>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</si>
  <si>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</si>
  <si>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</si>
  <si>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</si>
  <si>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</si>
  <si>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</si>
  <si>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</si>
  <si>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</si>
  <si>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</si>
  <si>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</si>
  <si>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</si>
  <si>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</si>
  <si>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</si>
  <si>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</si>
  <si>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</si>
  <si>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</si>
  <si>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</si>
  <si>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</si>
  <si>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</si>
  <si>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</si>
  <si>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</si>
  <si>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</si>
  <si>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</si>
  <si>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</si>
  <si>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</si>
  <si>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</si>
  <si>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</si>
  <si>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</si>
  <si>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</si>
  <si>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</si>
  <si>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</si>
  <si>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</si>
  <si>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</si>
  <si>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</si>
  <si>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</si>
  <si>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</si>
  <si>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</si>
  <si>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</si>
  <si>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</si>
  <si>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</si>
  <si>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</si>
  <si>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</si>
  <si>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</si>
  <si>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</si>
  <si>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</si>
  <si>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</si>
  <si>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</si>
  <si>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</si>
  <si>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</si>
  <si>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</si>
  <si>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</si>
  <si>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</si>
  <si>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</si>
  <si>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</si>
  <si>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</si>
  <si>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</si>
  <si>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</si>
  <si>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</si>
  <si>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</si>
  <si>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</si>
  <si>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</si>
  <si>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</si>
  <si>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</si>
  <si>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</si>
  <si>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</si>
  <si>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</si>
  <si>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</si>
  <si>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</si>
  <si>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</si>
  <si>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</si>
  <si>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</si>
  <si>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</si>
  <si>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</si>
  <si>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</si>
  <si>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</si>
  <si>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</si>
  <si>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</si>
  <si>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</si>
  <si>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</si>
  <si>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</si>
  <si>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</si>
  <si>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</si>
  <si>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</si>
  <si>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</si>
  <si>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</si>
  <si>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</si>
  <si>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</si>
  <si>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</si>
  <si>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</si>
  <si>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</si>
  <si>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</si>
  <si>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</si>
  <si>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</si>
  <si>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</si>
  <si>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</si>
  <si>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</si>
  <si>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</si>
  <si>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</si>
  <si>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</si>
  <si>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</si>
  <si>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</si>
  <si>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</si>
  <si>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</si>
  <si>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</si>
  <si>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</si>
  <si>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</si>
  <si>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</si>
  <si>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</si>
  <si>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</si>
  <si>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</si>
  <si>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</si>
  <si>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</si>
  <si>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</si>
  <si>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</si>
  <si>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</si>
  <si>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</si>
  <si>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</si>
  <si>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</si>
  <si>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</si>
  <si>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</si>
  <si>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</si>
  <si>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</si>
  <si>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</si>
  <si>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</si>
  <si>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</si>
  <si>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</si>
  <si>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</si>
  <si>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</si>
  <si>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</si>
  <si>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</si>
  <si>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</si>
  <si>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</si>
  <si>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</si>
  <si>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</si>
  <si>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</si>
  <si>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</si>
  <si>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</si>
  <si>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</si>
  <si>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</si>
  <si>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</si>
  <si>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</si>
  <si>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</si>
  <si>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</si>
  <si>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</si>
  <si>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</si>
  <si>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</si>
  <si>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</si>
  <si>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</si>
  <si>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</si>
  <si>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</si>
  <si>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</si>
  <si>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</si>
  <si>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</si>
  <si>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</si>
  <si>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</si>
  <si>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</si>
  <si>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</si>
  <si>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</si>
  <si>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</si>
  <si>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</si>
  <si>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</si>
  <si>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</si>
  <si>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</si>
  <si>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</si>
  <si>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</si>
  <si>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</si>
  <si>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</si>
  <si>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</si>
  <si>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</si>
  <si>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</si>
  <si>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</si>
  <si>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</si>
  <si>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</si>
  <si>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</si>
  <si>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</si>
  <si>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</si>
  <si>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</si>
  <si>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</si>
  <si>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</si>
  <si>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</si>
  <si>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</si>
  <si>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</si>
  <si>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</si>
  <si>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</si>
  <si>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</si>
  <si>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</si>
  <si>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</si>
  <si>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</si>
  <si>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</si>
  <si>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</si>
  <si>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</si>
  <si>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</si>
  <si>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</si>
  <si>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</si>
  <si>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</si>
  <si>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</si>
  <si>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</si>
  <si>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</si>
  <si>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</si>
  <si>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</si>
  <si>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</si>
  <si>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</si>
  <si>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</si>
  <si>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</si>
  <si>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</si>
  <si>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</si>
  <si>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</si>
  <si>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</si>
  <si>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</si>
  <si>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</si>
  <si>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</si>
  <si>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</si>
  <si>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</si>
  <si>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</si>
  <si>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</si>
  <si>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</si>
  <si>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</si>
  <si>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</si>
  <si>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</si>
  <si>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</si>
  <si>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</si>
  <si>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</si>
  <si>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</si>
  <si>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</si>
  <si>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</si>
  <si>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</si>
  <si>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</si>
  <si>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</si>
  <si>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</si>
  <si>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</si>
  <si>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</si>
  <si>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</si>
  <si>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</si>
  <si>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</si>
  <si>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</si>
  <si>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</si>
  <si>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</si>
  <si>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</si>
  <si>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</si>
  <si>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</si>
  <si>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</si>
  <si>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</si>
  <si>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</si>
  <si>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</si>
  <si>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</si>
  <si>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</si>
  <si>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</si>
  <si>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</si>
  <si>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</si>
  <si>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</si>
  <si>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</si>
  <si>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</si>
  <si>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</si>
  <si>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</si>
  <si>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</si>
  <si>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</si>
  <si>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</si>
  <si>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</si>
  <si>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</si>
  <si>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</si>
  <si>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</si>
  <si>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</si>
  <si>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</si>
  <si>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</si>
  <si>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</si>
  <si>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</si>
  <si>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</si>
  <si>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</si>
  <si>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</si>
  <si>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</si>
  <si>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</si>
  <si>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</si>
  <si>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</si>
  <si>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</si>
  <si>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</si>
  <si>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</si>
  <si>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</si>
  <si>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</si>
  <si>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</si>
  <si>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</si>
  <si>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</si>
  <si>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</si>
  <si>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</si>
  <si>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</si>
  <si>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</si>
  <si>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</si>
  <si>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</si>
  <si>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</si>
  <si>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</si>
  <si>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</si>
  <si>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</si>
  <si>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</si>
  <si>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</si>
  <si>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</si>
  <si>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</si>
  <si>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</si>
  <si>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</si>
  <si>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</si>
  <si>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</si>
  <si>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</si>
  <si>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</si>
  <si>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</si>
  <si>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</si>
  <si>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</si>
  <si>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</si>
  <si>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</si>
  <si>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</si>
  <si>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</si>
  <si>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</si>
  <si>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</si>
  <si>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</si>
  <si>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</si>
  <si>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</si>
  <si>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</si>
  <si>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</si>
  <si>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</si>
  <si>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</si>
  <si>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</si>
  <si>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</si>
  <si>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</si>
  <si>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</si>
  <si>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</si>
  <si>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</si>
  <si>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</si>
  <si>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I-360946</t>
  </si>
  <si>
    <t>Качмасова Алина Игоревна</t>
  </si>
  <si>
    <t>Строительство ВЛИ-0,38 кВ от оп. 3 ВЛИ-0,4 кВ КТП-991   ПС Глебово № 223, МО, г/о Лосино-Петровский, д. Савинки, 50:14:0030518:943</t>
  </si>
  <si>
    <t>И-26-00-241196/102/В8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</si>
</sst>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2027</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7.0000000000000007E-2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212.8819</v>
      </c>
      <c r="T13" s="469">
        <f>H13*L13*O13*P13*Q13</f>
        <v>7.5775000000000006</v>
      </c>
      <c r="U13" s="469">
        <f>H13*M13*O13*P13*Q13</f>
        <v>27.845450640000003</v>
      </c>
      <c r="V13" s="470">
        <f>SUM(R13:U13)</f>
        <v>248.30485064000001</v>
      </c>
      <c r="W13" s="504">
        <f>(R13+S13+T13+U17+U18+U19+U21)*'Прогноз '!$R$11+U16*'Прогноз '!$R$10</f>
        <v>287.11438604551546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6.9574506400000002</v>
      </c>
      <c r="V16" s="472">
        <f>U16</f>
        <v>6.9574506400000002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4.7180000000000009</v>
      </c>
      <c r="V17" s="472">
        <f>U17</f>
        <v>4.7180000000000009</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7.2324000000000011</v>
      </c>
      <c r="V18" s="472">
        <f>U18</f>
        <v>7.2324000000000011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8.9376000000000015</v>
      </c>
      <c r="V21" s="477">
        <f>U21</f>
        <v>8.9376000000000015</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212.8819</v>
      </c>
      <c r="T31" s="84">
        <f t="shared" si="0"/>
        <v>7.5775000000000006</v>
      </c>
      <c r="U31" s="84">
        <f t="shared" si="0"/>
        <v>27.845450640000003</v>
      </c>
      <c r="V31" s="84">
        <f t="shared" si="0"/>
        <v>248.30485064000001</v>
      </c>
      <c r="W31" s="511">
        <f>W13+W22</f>
        <v>287.11438604551546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6.9574506400000002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4.7180000000000009</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7.2324000000000011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8.9376000000000015</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 ВЛИ-0,4 кВ КТП-991   ПС Глебово № 223, МО, г/о Лосино-Петровский, д. Савинки, 50:14:0030518:943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2027</v>
      </c>
      <c r="Q4" s="416">
        <f>НЦС!S3</f>
        <v>0</v>
      </c>
    </row>
    <row r="5" spans="1:34" ht="33" customHeight="1">
      <c r="A5" s="417"/>
      <c r="B5" s="415" t="s">
        <v>89</v>
      </c>
      <c r="C5" s="574">
        <f>НЦС!W8</f>
        <v>2027</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6.9574506400000002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8.0448858078964278</v>
      </c>
      <c r="P10" s="94">
        <v>1</v>
      </c>
      <c r="Q10" s="94">
        <f>O10*P10</f>
        <v>8.0448858078964278</v>
      </c>
      <c r="R10" s="414">
        <f>IF(C10&gt;0,O10/C10,0)</f>
        <v>1.1562979349999998</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212.8819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246.15490136887649</v>
      </c>
      <c r="P11" s="94">
        <f>$P$10</f>
        <v>1</v>
      </c>
      <c r="Q11" s="94">
        <f t="shared" ref="Q11:Q17" si="1">O11*P11</f>
        <v>246.15490136887649</v>
      </c>
      <c r="R11" s="414">
        <f>IF(C11&gt;0,O11/C11,0)</f>
        <v>1.156297935</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7.5775000000000006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8.7618476024625007</v>
      </c>
      <c r="P13" s="94">
        <f t="shared" si="2"/>
        <v>1</v>
      </c>
      <c r="Q13" s="94">
        <f t="shared" si="1"/>
        <v>8.7618476024625007</v>
      </c>
      <c r="R13" s="414">
        <f t="shared" si="3"/>
        <v>1.156297935</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8.9376000000000015</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10.334528423856002</v>
      </c>
      <c r="P14" s="94">
        <f t="shared" si="2"/>
        <v>1</v>
      </c>
      <c r="Q14" s="94">
        <f t="shared" si="1"/>
        <v>10.334528423856002</v>
      </c>
      <c r="R14" s="414">
        <f t="shared" si="3"/>
        <v>1.156297935</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4.7180000000000009</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5.4554136573300012</v>
      </c>
      <c r="P15" s="94">
        <f t="shared" si="2"/>
        <v>1</v>
      </c>
      <c r="Q15" s="94">
        <f t="shared" si="1"/>
        <v>5.4554136573300012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7.2324000000000011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8.362809185094001</v>
      </c>
      <c r="P16" s="94">
        <f t="shared" si="2"/>
        <v>1</v>
      </c>
      <c r="Q16" s="94">
        <f t="shared" ref="Q16" si="4">O16*P16</f>
        <v>8.362809185094001</v>
      </c>
      <c r="R16" s="414">
        <f t="shared" si="3"/>
        <v>1.156297935</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248.30485064000001</v>
      </c>
      <c r="D18" s="559"/>
      <c r="E18" s="560"/>
      <c r="F18" s="560"/>
      <c r="G18" s="560"/>
      <c r="H18" s="560"/>
      <c r="I18" s="561"/>
      <c r="J18" s="561"/>
      <c r="K18" s="561"/>
      <c r="L18" s="561"/>
      <c r="M18" s="434"/>
      <c r="N18" s="434"/>
      <c r="O18" s="435">
        <f>SUM(O10:O17)</f>
        <v>287.11438604551546</v>
      </c>
      <c r="P18" s="446"/>
      <c r="Q18" s="447">
        <f>SUM(Q10:Q17)</f>
        <v>287.11438604551546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287.11438604551546</v>
      </c>
      <c r="P20" s="754"/>
      <c r="Q20" s="755"/>
      <c r="R20" s="99">
        <f>Q18</f>
        <v>287.11438604551546</v>
      </c>
      <c r="S20" s="99">
        <f>Q18</f>
        <v>287.11438604551546</v>
      </c>
    </row>
    <row r="21" spans="1:31" ht="25.5" customHeight="1">
      <c r="A21" s="12"/>
      <c r="B21" s="13"/>
      <c r="C21" s="15"/>
      <c r="H21" s="773" t="s">
        <v>402</v>
      </c>
      <c r="I21" s="773"/>
      <c r="J21" s="773"/>
      <c r="L21" s="750" t="s">
        <v>116</v>
      </c>
      <c r="M21" s="751"/>
      <c r="N21" s="752"/>
      <c r="O21" s="753">
        <f>O20*0.22</f>
        <v>63.165164930013404</v>
      </c>
      <c r="P21" s="754"/>
      <c r="Q21" s="755"/>
      <c r="R21" s="99">
        <f>R20*0.2</f>
        <v>57.422877209103092</v>
      </c>
      <c r="S21" s="99"/>
    </row>
    <row r="22" spans="1:31" ht="25.5" customHeight="1">
      <c r="A22" s="13"/>
      <c r="B22" s="16"/>
      <c r="C22" s="15"/>
      <c r="H22" s="773" t="s">
        <v>88</v>
      </c>
      <c r="I22" s="773"/>
      <c r="J22" s="773"/>
      <c r="L22" s="750" t="s">
        <v>88</v>
      </c>
      <c r="M22" s="751"/>
      <c r="N22" s="752"/>
      <c r="O22" s="753">
        <f>O20+O21</f>
        <v>350.27955097552888</v>
      </c>
      <c r="P22" s="754"/>
      <c r="Q22" s="755"/>
      <c r="R22" s="99">
        <f>R20+R21</f>
        <v>344.53726325461855</v>
      </c>
      <c r="S22" s="99"/>
      <c r="T22" s="436">
        <f>O18*1000</f>
        <v>287114.38604551548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8.0448858078964278</v>
      </c>
      <c r="P24" s="749"/>
      <c r="Q24" s="748"/>
      <c r="S24" s="437"/>
    </row>
    <row r="25" spans="1:31" ht="51.75" customHeight="1">
      <c r="A25" s="16"/>
      <c r="B25" s="17"/>
      <c r="C25" s="18"/>
      <c r="H25" s="774" t="s">
        <v>157</v>
      </c>
      <c r="I25" s="774"/>
      <c r="J25" s="774"/>
      <c r="L25" s="745" t="s">
        <v>157</v>
      </c>
      <c r="M25" s="746"/>
      <c r="N25" s="747"/>
      <c r="O25" s="748">
        <f>O20-O24</f>
        <v>279.06950023761902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248304.85</v>
      </c>
      <c r="C32" s="484">
        <f>ROUND((C10*1000),2)</f>
        <v>6957.45</v>
      </c>
      <c r="D32" s="484">
        <f>ROUND((C11*1000),2)</f>
        <v>212881.9</v>
      </c>
      <c r="E32" s="484">
        <f>ROUND((C12*1000),2)</f>
        <v>0</v>
      </c>
      <c r="F32" s="484">
        <f>ROUND((C14*1000),2)+ROUND((C15*1000),2)+ROUND((C16*1000),2)+ROUND((C17*1000),2)</f>
        <v>20888</v>
      </c>
      <c r="G32" s="484">
        <f>ROUND((C13*1000),2)</f>
        <v>7577.5</v>
      </c>
      <c r="H32" s="484">
        <f>ROUND((C14*1000),2)</f>
        <v>8937.6</v>
      </c>
      <c r="I32" s="484">
        <f>ROUND((C16*1000),2)</f>
        <v>7232.4</v>
      </c>
      <c r="J32" s="484">
        <f>ROUND((C15*1000),2)</f>
        <v>4718</v>
      </c>
      <c r="K32" s="484">
        <f>ROUND((C17*1000),2)</f>
        <v>0</v>
      </c>
      <c r="L32" s="485"/>
      <c r="M32" s="485"/>
    </row>
    <row r="33" spans="2:13" ht="38.25" customHeight="1">
      <c r="B33" s="480">
        <f>B32</f>
        <v>248304.85</v>
      </c>
      <c r="C33" s="480">
        <f t="shared" ref="C33:K33" si="5">C32</f>
        <v>6957.45</v>
      </c>
      <c r="D33" s="480">
        <f t="shared" si="5"/>
        <v>212881.9</v>
      </c>
      <c r="E33" s="480">
        <f t="shared" si="5"/>
        <v>0</v>
      </c>
      <c r="F33" s="480">
        <f t="shared" si="5"/>
        <v>20888</v>
      </c>
      <c r="G33" s="480">
        <f t="shared" si="5"/>
        <v>7577.5</v>
      </c>
      <c r="H33" s="480">
        <f t="shared" si="5"/>
        <v>8937.6</v>
      </c>
      <c r="I33" s="480">
        <f t="shared" si="5"/>
        <v>7232.4</v>
      </c>
      <c r="J33" s="480">
        <f t="shared" si="5"/>
        <v>4718</v>
      </c>
      <c r="K33" s="480">
        <f t="shared" si="5"/>
        <v>0</v>
      </c>
      <c r="L33" s="739" t="s">
        <v>382</v>
      </c>
      <c r="M33" s="739"/>
    </row>
    <row r="34" spans="2:13" ht="33" customHeight="1">
      <c r="B34" s="486">
        <f>B32*$L$34</f>
        <v>268389.01844223845</v>
      </c>
      <c r="C34" s="486">
        <f t="shared" ref="C34:K34" si="6">C32*$L$34</f>
        <v>7520.2042020562694</v>
      </c>
      <c r="D34" s="486">
        <f t="shared" si="6"/>
        <v>230100.8787589882</v>
      </c>
      <c r="E34" s="486">
        <f t="shared" si="6"/>
        <v>0</v>
      </c>
      <c r="F34" s="486">
        <f t="shared" si="6"/>
        <v>22577.528458350596</v>
      </c>
      <c r="G34" s="486">
        <f t="shared" si="6"/>
        <v>8190.4070228433375</v>
      </c>
      <c r="H34" s="486">
        <f t="shared" si="6"/>
        <v>9660.5188792299068</v>
      </c>
      <c r="I34" s="486">
        <f t="shared" si="6"/>
        <v>7817.3935667452533</v>
      </c>
      <c r="J34" s="486">
        <f t="shared" si="6"/>
        <v>5099.6160123754362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287114.38604551548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2026-05-20T07:48:19Z</dcterms:modified>
</cp:coreProperties>
</file>